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Plan1!$A$9:$H$90</definedName>
    <definedName name="_xlnm.Print_Area" localSheetId="0">Plan1!$A$1:$H$91</definedName>
    <definedName name="_xlnm.Print_Titles" localSheetId="0">Plan1!$8:$9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E89" i="2" l="1"/>
  <c r="E91" i="2" s="1"/>
  <c r="D89" i="2"/>
  <c r="D91" i="2" s="1"/>
  <c r="H89" i="2" l="1"/>
  <c r="H91" i="2" s="1"/>
  <c r="G89" i="2"/>
  <c r="G91" i="2" s="1"/>
  <c r="F89" i="2"/>
  <c r="F91" i="2" s="1"/>
</calcChain>
</file>

<file path=xl/sharedStrings.xml><?xml version="1.0" encoding="utf-8"?>
<sst xmlns="http://schemas.openxmlformats.org/spreadsheetml/2006/main" count="175" uniqueCount="175">
  <si>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</si>
  <si>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</si>
  <si>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</si>
  <si>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</si>
  <si>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</si>
  <si>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</si>
  <si>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</si>
  <si>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</si>
  <si>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</si>
  <si>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</si>
  <si>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</si>
  <si>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</si>
  <si>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</si>
  <si>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</si>
  <si>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</si>
  <si>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</si>
  <si>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</si>
  <si>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</si>
  <si>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</si>
  <si>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</si>
  <si>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</si>
  <si>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</si>
  <si>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</si>
  <si>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</si>
  <si>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</si>
  <si>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</si>
  <si>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</si>
  <si>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</si>
  <si>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</si>
  <si>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</si>
  <si>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</si>
  <si>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</si>
  <si>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</si>
  <si>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</si>
  <si>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</si>
  <si>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</si>
  <si>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</si>
  <si>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</si>
  <si>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</si>
  <si>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</si>
  <si>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</si>
  <si>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</si>
  <si>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</si>
  <si>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</si>
  <si>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</si>
  <si>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</si>
  <si>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</si>
  <si>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</si>
  <si>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</si>
  <si>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</si>
  <si>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</si>
  <si>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</si>
  <si>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</si>
  <si>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</si>
  <si>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</si>
  <si>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</si>
  <si>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</si>
  <si>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</si>
  <si>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</si>
  <si>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</si>
  <si>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</si>
  <si>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</si>
  <si>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</si>
  <si>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</si>
  <si>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</si>
  <si>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</si>
  <si>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</si>
  <si>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</si>
  <si>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</si>
  <si>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</si>
  <si>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</si>
  <si>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</si>
  <si>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</si>
  <si>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</si>
  <si>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</si>
  <si>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</si>
  <si>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</si>
  <si>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</si>
  <si>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</si>
  <si>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</si>
  <si>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</si>
  <si>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</si>
  <si>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</si>
  <si>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</si>
  <si>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</si>
  <si>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</si>
  <si>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</si>
  <si>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</si>
  <si>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</si>
  <si>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</si>
  <si>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</si>
  <si>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</si>
  <si>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</si>
  <si>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</si>
  <si>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</si>
  <si>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</si>
  <si>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</si>
  <si>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</si>
  <si>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</si>
  <si>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</si>
  <si>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</si>
  <si>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</si>
  <si>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</si>
  <si>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</si>
  <si>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</si>
  <si>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</si>
  <si>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</si>
  <si>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</si>
  <si>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</si>
  <si>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</si>
  <si>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</si>
  <si>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</si>
  <si>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</si>
  <si>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</si>
  <si>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</si>
  <si>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</si>
  <si>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</si>
  <si>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</si>
  <si>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</si>
  <si>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</si>
  <si>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</si>
  <si>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</si>
  <si>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</si>
  <si>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</si>
  <si>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</si>
  <si>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</si>
  <si>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</si>
  <si>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</si>
  <si>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</si>
  <si>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</si>
  <si>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</si>
  <si>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</si>
  <si>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</si>
  <si>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</si>
  <si>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</si>
  <si>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</si>
  <si>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</si>
  <si>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</si>
  <si>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</si>
  <si>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</si>
  <si>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</si>
  <si>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</si>
  <si>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</si>
  <si>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</si>
  <si>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</si>
  <si>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</si>
  <si>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</si>
  <si>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</si>
  <si>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</si>
  <si>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</si>
  <si>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</si>
  <si>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</si>
  <si>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</si>
  <si>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</si>
  <si>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</si>
  <si>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</si>
  <si>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</si>
  <si>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</si>
  <si>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</si>
  <si>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</si>
  <si>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</si>
  <si>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</si>
  <si>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</si>
  <si>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</si>
  <si>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</si>
  <si>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</si>
  <si>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</si>
  <si>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</si>
  <si>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</si>
  <si>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</si>
  <si>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</si>
  <si>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48000.003560/97-49-PRB</t>
  </si>
  <si>
    <t>PIRAMBU</t>
  </si>
  <si>
    <t>MÊS DE CRÉDITO: Agosto de 2016</t>
  </si>
  <si>
    <t>REFERENTE À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</si>
</sst>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6_Jun/(c)%20producao_valoroyaltymarcampos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5">
          <cell r="B5" t="str">
            <v>48000.003779/97-66-AG</v>
          </cell>
        </row>
        <row r="119">
          <cell r="D119">
            <v>11475213.50894</v>
          </cell>
          <cell r="E119">
            <v>1729550948.8400004</v>
          </cell>
          <cell r="I119">
            <v>521391138.24157155</v>
          </cell>
          <cell r="J119">
            <v>514886333.28455329</v>
          </cell>
          <cell r="K119">
            <v>1036277471.5261247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91"/>
  <sheetViews>
    <sheetView tabSelected="1" zoomScaleNormal="100" zoomScaleSheetLayoutView="100" workbookViewId="0">
      <selection activeCell="A8" sqref="A8:A9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 x14ac:dyDescent="0.2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 x14ac:dyDescent="0.2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 x14ac:dyDescent="0.2">
      <c r="A3" s="6"/>
      <c r="B3" s="7"/>
      <c r="C3" s="37" t="s">
        <v>173</v>
      </c>
      <c r="D3" s="38"/>
      <c r="E3" s="38"/>
      <c r="F3" s="38"/>
      <c r="G3" s="38"/>
      <c r="H3" s="38"/>
    </row>
    <row r="4" spans="1:8" s="10" customFormat="1" ht="20.100000000000001" customHeight="1" x14ac:dyDescent="0.2">
      <c r="A4" s="6"/>
      <c r="B4" s="13"/>
      <c r="C4" s="37" t="s">
        <v>174</v>
      </c>
      <c r="D4" s="38"/>
      <c r="E4" s="38"/>
      <c r="F4" s="38"/>
      <c r="G4" s="38"/>
      <c r="H4" s="38"/>
    </row>
    <row r="5" spans="1:8" s="10" customFormat="1" ht="12.75" customHeight="1" x14ac:dyDescent="0.2">
      <c r="A5" s="6"/>
      <c r="B5" s="13"/>
      <c r="C5" s="20"/>
      <c r="D5" s="21"/>
      <c r="E5" s="21"/>
      <c r="F5" s="21"/>
      <c r="G5" s="21"/>
      <c r="H5" s="21"/>
    </row>
    <row r="6" spans="1:8" s="16" customFormat="1" x14ac:dyDescent="0.2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</row>
    <row r="8" spans="1:8" ht="12" customHeight="1" x14ac:dyDescent="0.2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 x14ac:dyDescent="0.2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 x14ac:dyDescent="0.2">
      <c r="A10" s="1">
        <v>1</v>
      </c>
      <c r="B10" s="26" t="s">
        <v>11</v>
      </c>
      <c r="C10" s="27" t="s">
        <v>12</v>
      </c>
      <c r="D10" s="28">
        <v>1176.329</v>
      </c>
      <c r="E10" s="28">
        <v>92035.46</v>
      </c>
      <c r="F10" s="29">
        <v>48017.271132160007</v>
      </c>
      <c r="G10" s="29">
        <v>48017.271132160007</v>
      </c>
      <c r="H10" s="29">
        <v>96034.542264320015</v>
      </c>
    </row>
    <row r="11" spans="1:8" ht="11.25" customHeight="1" x14ac:dyDescent="0.2">
      <c r="A11" s="1">
        <v>2</v>
      </c>
      <c r="B11" s="26" t="s">
        <v>13</v>
      </c>
      <c r="C11" s="27" t="s">
        <v>14</v>
      </c>
      <c r="D11" s="28">
        <v>243266.35800000001</v>
      </c>
      <c r="E11" s="28">
        <v>23618874.899999999</v>
      </c>
      <c r="F11" s="29">
        <v>10478181.6639258</v>
      </c>
      <c r="G11" s="29">
        <v>10478181.6639258</v>
      </c>
      <c r="H11" s="29">
        <v>20956363.327851601</v>
      </c>
    </row>
    <row r="12" spans="1:8" ht="11.25" customHeight="1" x14ac:dyDescent="0.2">
      <c r="A12" s="1">
        <v>3</v>
      </c>
      <c r="B12" s="26" t="s">
        <v>15</v>
      </c>
      <c r="C12" s="27" t="s">
        <v>16</v>
      </c>
      <c r="D12" s="28">
        <v>303157.93200000003</v>
      </c>
      <c r="E12" s="28">
        <v>26621652.23</v>
      </c>
      <c r="F12" s="29">
        <v>11732825.865657315</v>
      </c>
      <c r="G12" s="29">
        <v>11732825.865657315</v>
      </c>
      <c r="H12" s="29">
        <v>23465651.731314629</v>
      </c>
    </row>
    <row r="13" spans="1:8" ht="11.25" customHeight="1" x14ac:dyDescent="0.2">
      <c r="A13" s="1">
        <v>4</v>
      </c>
      <c r="B13" s="26" t="s">
        <v>115</v>
      </c>
      <c r="C13" s="27" t="s">
        <v>116</v>
      </c>
      <c r="D13" s="28">
        <v>298.54599999999999</v>
      </c>
      <c r="E13" s="28">
        <v>14685.05</v>
      </c>
      <c r="F13" s="29">
        <v>12562.411308929999</v>
      </c>
      <c r="G13" s="29">
        <v>12562.411308929999</v>
      </c>
      <c r="H13" s="29">
        <v>25124.822617859998</v>
      </c>
    </row>
    <row r="14" spans="1:8" ht="11.25" customHeight="1" x14ac:dyDescent="0.2">
      <c r="A14" s="1">
        <v>5</v>
      </c>
      <c r="B14" s="26" t="s">
        <v>17</v>
      </c>
      <c r="C14" s="27" t="s">
        <v>18</v>
      </c>
      <c r="D14" s="28">
        <v>913.25599999999997</v>
      </c>
      <c r="E14" s="28">
        <v>40145.300000000003</v>
      </c>
      <c r="F14" s="29">
        <v>37263.219962939998</v>
      </c>
      <c r="G14" s="29">
        <v>37263.219962939998</v>
      </c>
      <c r="H14" s="29">
        <v>74526.439925879997</v>
      </c>
    </row>
    <row r="15" spans="1:8" ht="11.25" customHeight="1" x14ac:dyDescent="0.2">
      <c r="A15" s="1">
        <v>6</v>
      </c>
      <c r="B15" s="26" t="s">
        <v>105</v>
      </c>
      <c r="C15" s="27" t="s">
        <v>106</v>
      </c>
      <c r="D15" s="28">
        <v>107372.15588000001</v>
      </c>
      <c r="E15" s="28">
        <v>6248604.120000001</v>
      </c>
      <c r="F15" s="29">
        <v>3894309.7323120139</v>
      </c>
      <c r="G15" s="29">
        <v>3894309.7323120139</v>
      </c>
      <c r="H15" s="29">
        <v>7788619.4646240277</v>
      </c>
    </row>
    <row r="16" spans="1:8" ht="11.25" customHeight="1" x14ac:dyDescent="0.2">
      <c r="A16" s="1">
        <v>7</v>
      </c>
      <c r="B16" s="26" t="s">
        <v>121</v>
      </c>
      <c r="C16" s="27" t="s">
        <v>122</v>
      </c>
      <c r="D16" s="28">
        <v>8173.3919999999989</v>
      </c>
      <c r="E16" s="28">
        <v>1166993.43</v>
      </c>
      <c r="F16" s="29">
        <v>392710.34799796506</v>
      </c>
      <c r="G16" s="29">
        <v>392710.34799796506</v>
      </c>
      <c r="H16" s="29">
        <v>785420.69599593012</v>
      </c>
    </row>
    <row r="17" spans="1:8" ht="11.25" customHeight="1" x14ac:dyDescent="0.2">
      <c r="A17" s="1">
        <v>8</v>
      </c>
      <c r="B17" s="26" t="s">
        <v>149</v>
      </c>
      <c r="C17" s="27" t="s">
        <v>150</v>
      </c>
      <c r="D17" s="28">
        <v>38.73659</v>
      </c>
      <c r="E17" s="28">
        <v>4740.51</v>
      </c>
      <c r="F17" s="29">
        <v>1702.0368904556999</v>
      </c>
      <c r="G17" s="29">
        <v>1702.0368904556999</v>
      </c>
      <c r="H17" s="29">
        <v>3404.0737809113998</v>
      </c>
    </row>
    <row r="18" spans="1:8" ht="11.25" customHeight="1" x14ac:dyDescent="0.2">
      <c r="A18" s="1">
        <v>9</v>
      </c>
      <c r="B18" s="26" t="s">
        <v>161</v>
      </c>
      <c r="C18" s="27" t="s">
        <v>162</v>
      </c>
      <c r="D18" s="28">
        <v>42225.305</v>
      </c>
      <c r="E18" s="28">
        <v>1469854.65</v>
      </c>
      <c r="F18" s="29">
        <v>1692124.4836192001</v>
      </c>
      <c r="G18" s="29">
        <v>1692124.4836192001</v>
      </c>
      <c r="H18" s="29">
        <v>3384248.9672384001</v>
      </c>
    </row>
    <row r="19" spans="1:8" ht="11.25" customHeight="1" x14ac:dyDescent="0.2">
      <c r="A19" s="1">
        <v>10</v>
      </c>
      <c r="B19" s="26" t="s">
        <v>119</v>
      </c>
      <c r="C19" s="27" t="s">
        <v>120</v>
      </c>
      <c r="D19" s="28">
        <v>241382.86900000001</v>
      </c>
      <c r="E19" s="28">
        <v>48624818.159999996</v>
      </c>
      <c r="F19" s="29">
        <v>12701535.32493373</v>
      </c>
      <c r="G19" s="29">
        <v>12701535.32493373</v>
      </c>
      <c r="H19" s="29">
        <v>25403070.64986746</v>
      </c>
    </row>
    <row r="20" spans="1:8" ht="11.25" customHeight="1" x14ac:dyDescent="0.2">
      <c r="A20" s="1">
        <v>11</v>
      </c>
      <c r="B20" s="26" t="s">
        <v>136</v>
      </c>
      <c r="C20" s="27" t="s">
        <v>137</v>
      </c>
      <c r="D20" s="28">
        <v>148932.769</v>
      </c>
      <c r="E20" s="28">
        <v>26621463.559999999</v>
      </c>
      <c r="F20" s="29">
        <v>6595664.4060261911</v>
      </c>
      <c r="G20" s="29">
        <v>6595664.4060261911</v>
      </c>
      <c r="H20" s="29">
        <v>13191328.812052382</v>
      </c>
    </row>
    <row r="21" spans="1:8" ht="11.25" customHeight="1" x14ac:dyDescent="0.2">
      <c r="A21" s="1">
        <v>12</v>
      </c>
      <c r="B21" s="26" t="s">
        <v>19</v>
      </c>
      <c r="C21" s="27" t="s">
        <v>20</v>
      </c>
      <c r="D21" s="28">
        <v>280478.86240000004</v>
      </c>
      <c r="E21" s="28">
        <v>23649442.940000005</v>
      </c>
      <c r="F21" s="29">
        <v>12350544.996283593</v>
      </c>
      <c r="G21" s="29">
        <v>12350544.996283593</v>
      </c>
      <c r="H21" s="29">
        <v>24701089.992567185</v>
      </c>
    </row>
    <row r="22" spans="1:8" ht="11.25" customHeight="1" x14ac:dyDescent="0.2">
      <c r="A22" s="1">
        <v>13</v>
      </c>
      <c r="B22" s="26" t="s">
        <v>112</v>
      </c>
      <c r="C22" s="27" t="s">
        <v>138</v>
      </c>
      <c r="D22" s="28">
        <v>230934.33000000002</v>
      </c>
      <c r="E22" s="28">
        <v>3668376.1599999997</v>
      </c>
      <c r="F22" s="29">
        <v>11333212.543341462</v>
      </c>
      <c r="G22" s="29">
        <v>11333212.543341462</v>
      </c>
      <c r="H22" s="29">
        <v>22666425.086682923</v>
      </c>
    </row>
    <row r="23" spans="1:8" x14ac:dyDescent="0.2">
      <c r="A23" s="1">
        <v>14</v>
      </c>
      <c r="B23" s="26" t="s">
        <v>21</v>
      </c>
      <c r="C23" s="27" t="s">
        <v>139</v>
      </c>
      <c r="D23" s="28">
        <v>34033.184000000001</v>
      </c>
      <c r="E23" s="28">
        <v>2754932.9899999998</v>
      </c>
      <c r="F23" s="29">
        <v>1551794.1641276402</v>
      </c>
      <c r="G23" s="29">
        <v>1551794.1641276402</v>
      </c>
      <c r="H23" s="29">
        <v>3103588.3282552804</v>
      </c>
    </row>
    <row r="24" spans="1:8" x14ac:dyDescent="0.2">
      <c r="A24" s="1">
        <v>15</v>
      </c>
      <c r="B24" s="26" t="s">
        <v>110</v>
      </c>
      <c r="C24" s="27" t="s">
        <v>111</v>
      </c>
      <c r="D24" s="28">
        <v>27804.776000000002</v>
      </c>
      <c r="E24" s="28">
        <v>16365487.889999999</v>
      </c>
      <c r="F24" s="29">
        <v>1523030.4243636748</v>
      </c>
      <c r="G24" s="29">
        <v>1523030.4243636748</v>
      </c>
      <c r="H24" s="29">
        <v>3046060.8487273497</v>
      </c>
    </row>
    <row r="25" spans="1:8" x14ac:dyDescent="0.2">
      <c r="A25" s="1">
        <v>16</v>
      </c>
      <c r="B25" s="30" t="s">
        <v>95</v>
      </c>
      <c r="C25" s="31" t="s">
        <v>96</v>
      </c>
      <c r="D25" s="2">
        <v>94959.078999999998</v>
      </c>
      <c r="E25" s="2">
        <v>6442715.2999999998</v>
      </c>
      <c r="F25" s="29">
        <v>3902534.3799775406</v>
      </c>
      <c r="G25" s="29">
        <v>3902534.3799775406</v>
      </c>
      <c r="H25" s="29">
        <v>7805068.7599550812</v>
      </c>
    </row>
    <row r="26" spans="1:8" x14ac:dyDescent="0.2">
      <c r="A26" s="1">
        <v>17</v>
      </c>
      <c r="B26" s="26" t="s">
        <v>22</v>
      </c>
      <c r="C26" s="27" t="s">
        <v>23</v>
      </c>
      <c r="D26" s="28">
        <v>285.32800000000003</v>
      </c>
      <c r="E26" s="28">
        <v>13454060.84</v>
      </c>
      <c r="F26" s="29">
        <v>329407.44360410003</v>
      </c>
      <c r="G26" s="29">
        <v>283290.40149952599</v>
      </c>
      <c r="H26" s="29">
        <v>612697.84510362614</v>
      </c>
    </row>
    <row r="27" spans="1:8" x14ac:dyDescent="0.2">
      <c r="A27" s="1">
        <v>18</v>
      </c>
      <c r="B27" s="26" t="s">
        <v>24</v>
      </c>
      <c r="C27" s="27" t="s">
        <v>25</v>
      </c>
      <c r="D27" s="28">
        <v>1978.433</v>
      </c>
      <c r="E27" s="28">
        <v>2380349.4900000002</v>
      </c>
      <c r="F27" s="29">
        <v>145478.80428191499</v>
      </c>
      <c r="G27" s="29">
        <v>101835.16299734051</v>
      </c>
      <c r="H27" s="29">
        <v>247313.96727925551</v>
      </c>
    </row>
    <row r="28" spans="1:8" x14ac:dyDescent="0.2">
      <c r="A28" s="1">
        <v>19</v>
      </c>
      <c r="B28" s="26" t="s">
        <v>167</v>
      </c>
      <c r="C28" s="27" t="s">
        <v>168</v>
      </c>
      <c r="D28" s="28">
        <v>1169.1389999999999</v>
      </c>
      <c r="E28" s="28">
        <v>28955852.07</v>
      </c>
      <c r="F28" s="29">
        <v>803175.18709541997</v>
      </c>
      <c r="G28" s="29">
        <v>803175.18709541997</v>
      </c>
      <c r="H28" s="29">
        <v>1606350.3741908399</v>
      </c>
    </row>
    <row r="29" spans="1:8" x14ac:dyDescent="0.2">
      <c r="A29" s="1">
        <v>20</v>
      </c>
      <c r="B29" s="30" t="s">
        <v>4</v>
      </c>
      <c r="C29" s="31" t="s">
        <v>135</v>
      </c>
      <c r="D29" s="2">
        <v>226.75000000000003</v>
      </c>
      <c r="E29" s="2">
        <v>219300.50999999998</v>
      </c>
      <c r="F29" s="29">
        <v>15412.907132984999</v>
      </c>
      <c r="G29" s="29">
        <v>13255.100134367103</v>
      </c>
      <c r="H29" s="29">
        <v>28668.007267352106</v>
      </c>
    </row>
    <row r="30" spans="1:8" x14ac:dyDescent="0.2">
      <c r="A30" s="1">
        <v>21</v>
      </c>
      <c r="B30" s="26" t="s">
        <v>109</v>
      </c>
      <c r="C30" s="27" t="s">
        <v>140</v>
      </c>
      <c r="D30" s="28">
        <v>69.763999999999996</v>
      </c>
      <c r="E30" s="28">
        <v>5893056.0800000001</v>
      </c>
      <c r="F30" s="29">
        <v>108172.49711625998</v>
      </c>
      <c r="G30" s="29">
        <v>82211.09780835759</v>
      </c>
      <c r="H30" s="29">
        <v>190383.59492461756</v>
      </c>
    </row>
    <row r="31" spans="1:8" x14ac:dyDescent="0.2">
      <c r="A31" s="1">
        <v>22</v>
      </c>
      <c r="B31" s="26" t="s">
        <v>26</v>
      </c>
      <c r="C31" s="27" t="s">
        <v>27</v>
      </c>
      <c r="D31" s="28">
        <v>37342.087</v>
      </c>
      <c r="E31" s="28">
        <v>783324.25</v>
      </c>
      <c r="F31" s="29">
        <v>1553466.7846187602</v>
      </c>
      <c r="G31" s="29">
        <v>1553466.7846187602</v>
      </c>
      <c r="H31" s="29">
        <v>3106933.5692375205</v>
      </c>
    </row>
    <row r="32" spans="1:8" x14ac:dyDescent="0.2">
      <c r="A32" s="1">
        <v>23</v>
      </c>
      <c r="B32" s="26" t="s">
        <v>28</v>
      </c>
      <c r="C32" s="27" t="s">
        <v>29</v>
      </c>
      <c r="D32" s="28">
        <v>167008.59760000001</v>
      </c>
      <c r="E32" s="28">
        <v>13904641.690000001</v>
      </c>
      <c r="F32" s="29">
        <v>7128280.5001123212</v>
      </c>
      <c r="G32" s="29">
        <v>6130321.2300965982</v>
      </c>
      <c r="H32" s="29">
        <v>13258601.73020892</v>
      </c>
    </row>
    <row r="33" spans="1:8" x14ac:dyDescent="0.2">
      <c r="A33" s="1">
        <v>24</v>
      </c>
      <c r="B33" s="30" t="s">
        <v>30</v>
      </c>
      <c r="C33" s="31" t="s">
        <v>31</v>
      </c>
      <c r="D33" s="2">
        <v>33903.366410000002</v>
      </c>
      <c r="E33" s="2">
        <v>1263888.3800000001</v>
      </c>
      <c r="F33" s="29">
        <v>1422104.7224349244</v>
      </c>
      <c r="G33" s="29">
        <v>1052357.4946018436</v>
      </c>
      <c r="H33" s="29">
        <v>2474462.2170367679</v>
      </c>
    </row>
    <row r="34" spans="1:8" x14ac:dyDescent="0.2">
      <c r="A34" s="1">
        <v>25</v>
      </c>
      <c r="B34" s="30" t="s">
        <v>91</v>
      </c>
      <c r="C34" s="31" t="s">
        <v>92</v>
      </c>
      <c r="D34" s="2">
        <v>1792.3440000000001</v>
      </c>
      <c r="E34" s="2">
        <v>16521.04</v>
      </c>
      <c r="F34" s="29">
        <v>70341.519754160006</v>
      </c>
      <c r="G34" s="29">
        <v>70341.519754160006</v>
      </c>
      <c r="H34" s="29">
        <v>140683.03950832001</v>
      </c>
    </row>
    <row r="35" spans="1:8" x14ac:dyDescent="0.2">
      <c r="A35" s="1">
        <v>26</v>
      </c>
      <c r="B35" s="26" t="s">
        <v>32</v>
      </c>
      <c r="C35" s="27" t="s">
        <v>33</v>
      </c>
      <c r="D35" s="28">
        <v>11153.578</v>
      </c>
      <c r="E35" s="28">
        <v>1860519.43</v>
      </c>
      <c r="F35" s="29">
        <v>502605.08171855495</v>
      </c>
      <c r="G35" s="29">
        <v>502605.08171855495</v>
      </c>
      <c r="H35" s="29">
        <v>1005210.1634371099</v>
      </c>
    </row>
    <row r="36" spans="1:8" x14ac:dyDescent="0.2">
      <c r="A36" s="1">
        <v>27</v>
      </c>
      <c r="B36" s="26" t="s">
        <v>34</v>
      </c>
      <c r="C36" s="27" t="s">
        <v>35</v>
      </c>
      <c r="D36" s="28">
        <v>10270.704000000002</v>
      </c>
      <c r="E36" s="28">
        <v>391502.25</v>
      </c>
      <c r="F36" s="29">
        <v>429775.96426992002</v>
      </c>
      <c r="G36" s="29">
        <v>429775.96426992002</v>
      </c>
      <c r="H36" s="29">
        <v>859551.92853984004</v>
      </c>
    </row>
    <row r="37" spans="1:8" x14ac:dyDescent="0.2">
      <c r="A37" s="1">
        <v>28</v>
      </c>
      <c r="B37" s="30" t="s">
        <v>36</v>
      </c>
      <c r="C37" s="31" t="s">
        <v>141</v>
      </c>
      <c r="D37" s="2">
        <v>5783.3730000000005</v>
      </c>
      <c r="E37" s="2">
        <v>1481599.1099999999</v>
      </c>
      <c r="F37" s="29">
        <v>296420.64720805502</v>
      </c>
      <c r="G37" s="29">
        <v>296420.64720805502</v>
      </c>
      <c r="H37" s="29">
        <v>592841.29441611003</v>
      </c>
    </row>
    <row r="38" spans="1:8" x14ac:dyDescent="0.2">
      <c r="A38" s="1">
        <v>29</v>
      </c>
      <c r="B38" s="26" t="s">
        <v>82</v>
      </c>
      <c r="C38" s="27" t="s">
        <v>142</v>
      </c>
      <c r="D38" s="28">
        <v>1908.5500000000002</v>
      </c>
      <c r="E38" s="28">
        <v>15267.55</v>
      </c>
      <c r="F38" s="29">
        <v>92055.284027324989</v>
      </c>
      <c r="G38" s="29">
        <v>60756.48745803452</v>
      </c>
      <c r="H38" s="29">
        <v>152811.77148535952</v>
      </c>
    </row>
    <row r="39" spans="1:8" x14ac:dyDescent="0.2">
      <c r="A39" s="1">
        <v>30</v>
      </c>
      <c r="B39" s="26" t="s">
        <v>153</v>
      </c>
      <c r="C39" s="27" t="s">
        <v>154</v>
      </c>
      <c r="D39" s="28">
        <v>11351.05</v>
      </c>
      <c r="E39" s="28">
        <v>1035366.1</v>
      </c>
      <c r="F39" s="29">
        <v>488895.64298875001</v>
      </c>
      <c r="G39" s="29">
        <v>488895.64298875001</v>
      </c>
      <c r="H39" s="29">
        <v>977791.28597750003</v>
      </c>
    </row>
    <row r="40" spans="1:8" x14ac:dyDescent="0.2">
      <c r="A40" s="1">
        <v>31</v>
      </c>
      <c r="B40" s="30" t="s">
        <v>155</v>
      </c>
      <c r="C40" s="31" t="s">
        <v>156</v>
      </c>
      <c r="D40" s="2">
        <v>16706.762000000002</v>
      </c>
      <c r="E40" s="2">
        <v>1542352.7400000002</v>
      </c>
      <c r="F40" s="29">
        <v>715128.43598558987</v>
      </c>
      <c r="G40" s="29">
        <v>715128.43598558987</v>
      </c>
      <c r="H40" s="29">
        <v>1430256.8719711797</v>
      </c>
    </row>
    <row r="41" spans="1:8" x14ac:dyDescent="0.2">
      <c r="A41" s="1">
        <v>32</v>
      </c>
      <c r="B41" s="26" t="s">
        <v>37</v>
      </c>
      <c r="C41" s="27" t="s">
        <v>38</v>
      </c>
      <c r="D41" s="28">
        <v>6112.3289999999997</v>
      </c>
      <c r="E41" s="28">
        <v>303299.3</v>
      </c>
      <c r="F41" s="29">
        <v>277581.06672940007</v>
      </c>
      <c r="G41" s="29">
        <v>277581.06672940007</v>
      </c>
      <c r="H41" s="29">
        <v>555162.13345880015</v>
      </c>
    </row>
    <row r="42" spans="1:8" x14ac:dyDescent="0.2">
      <c r="A42" s="1">
        <v>33</v>
      </c>
      <c r="B42" s="26" t="s">
        <v>39</v>
      </c>
      <c r="C42" s="27" t="s">
        <v>40</v>
      </c>
      <c r="D42" s="28">
        <v>35708.75</v>
      </c>
      <c r="E42" s="28">
        <v>1270000.3099999998</v>
      </c>
      <c r="F42" s="29">
        <v>1381768.4557378502</v>
      </c>
      <c r="G42" s="29">
        <v>1381768.4557378502</v>
      </c>
      <c r="H42" s="29">
        <v>2763536.9114757003</v>
      </c>
    </row>
    <row r="43" spans="1:8" x14ac:dyDescent="0.2">
      <c r="A43" s="1">
        <v>34</v>
      </c>
      <c r="B43" s="26" t="s">
        <v>127</v>
      </c>
      <c r="C43" s="27" t="s">
        <v>128</v>
      </c>
      <c r="D43" s="28">
        <v>109353.31999999999</v>
      </c>
      <c r="E43" s="28">
        <v>7717792.9399999995</v>
      </c>
      <c r="F43" s="29">
        <v>4828020.9511297299</v>
      </c>
      <c r="G43" s="29">
        <v>4828020.9511297299</v>
      </c>
      <c r="H43" s="29">
        <v>9656041.9022594597</v>
      </c>
    </row>
    <row r="44" spans="1:8" x14ac:dyDescent="0.2">
      <c r="A44" s="1">
        <v>35</v>
      </c>
      <c r="B44" s="26" t="s">
        <v>41</v>
      </c>
      <c r="C44" s="27" t="s">
        <v>42</v>
      </c>
      <c r="D44" s="28">
        <v>16181.875999999998</v>
      </c>
      <c r="E44" s="28">
        <v>1110487.1000000001</v>
      </c>
      <c r="F44" s="29">
        <v>692173.56622002996</v>
      </c>
      <c r="G44" s="29">
        <v>692173.56622002996</v>
      </c>
      <c r="H44" s="29">
        <v>1384347.1324400599</v>
      </c>
    </row>
    <row r="45" spans="1:8" x14ac:dyDescent="0.2">
      <c r="A45" s="1">
        <v>36</v>
      </c>
      <c r="B45" s="26" t="s">
        <v>147</v>
      </c>
      <c r="C45" s="27" t="s">
        <v>148</v>
      </c>
      <c r="D45" s="28">
        <v>968.69399999999996</v>
      </c>
      <c r="E45" s="28">
        <v>76083.16</v>
      </c>
      <c r="F45" s="29">
        <v>41584.9242448</v>
      </c>
      <c r="G45" s="29">
        <v>41584.9242448</v>
      </c>
      <c r="H45" s="29">
        <v>83169.848489600001</v>
      </c>
    </row>
    <row r="46" spans="1:8" x14ac:dyDescent="0.2">
      <c r="A46" s="1">
        <v>37</v>
      </c>
      <c r="B46" s="26" t="s">
        <v>165</v>
      </c>
      <c r="C46" s="27" t="s">
        <v>166</v>
      </c>
      <c r="D46" s="28">
        <v>131823.81099999999</v>
      </c>
      <c r="E46" s="28">
        <v>47296693.009999998</v>
      </c>
      <c r="F46" s="29">
        <v>7302759.2663996601</v>
      </c>
      <c r="G46" s="29">
        <v>7302759.2663996601</v>
      </c>
      <c r="H46" s="29">
        <v>14605518.53279932</v>
      </c>
    </row>
    <row r="47" spans="1:8" x14ac:dyDescent="0.2">
      <c r="A47" s="1">
        <v>38</v>
      </c>
      <c r="B47" s="26" t="s">
        <v>85</v>
      </c>
      <c r="C47" s="27" t="s">
        <v>86</v>
      </c>
      <c r="D47" s="28">
        <v>5484.1360000000004</v>
      </c>
      <c r="E47" s="28">
        <v>0</v>
      </c>
      <c r="F47" s="29">
        <v>271359.38174744003</v>
      </c>
      <c r="G47" s="29">
        <v>233369.06830279843</v>
      </c>
      <c r="H47" s="29">
        <v>504728.45005023846</v>
      </c>
    </row>
    <row r="48" spans="1:8" x14ac:dyDescent="0.2">
      <c r="A48" s="1">
        <v>39</v>
      </c>
      <c r="B48" s="26" t="s">
        <v>43</v>
      </c>
      <c r="C48" s="27" t="s">
        <v>44</v>
      </c>
      <c r="D48" s="28">
        <v>962210.12400000007</v>
      </c>
      <c r="E48" s="28">
        <v>139388934.02999997</v>
      </c>
      <c r="F48" s="29">
        <v>40937506.890383117</v>
      </c>
      <c r="G48" s="29">
        <v>40937506.890383117</v>
      </c>
      <c r="H48" s="29">
        <v>81875013.780766234</v>
      </c>
    </row>
    <row r="49" spans="1:8" x14ac:dyDescent="0.2">
      <c r="A49" s="1">
        <v>40</v>
      </c>
      <c r="B49" s="26" t="s">
        <v>113</v>
      </c>
      <c r="C49" s="27" t="s">
        <v>114</v>
      </c>
      <c r="D49" s="28">
        <v>4146.1139999999996</v>
      </c>
      <c r="E49" s="28">
        <v>17615472.93</v>
      </c>
      <c r="F49" s="29">
        <v>590008.68401953497</v>
      </c>
      <c r="G49" s="29">
        <v>401205.90513328381</v>
      </c>
      <c r="H49" s="29">
        <v>991214.58915281878</v>
      </c>
    </row>
    <row r="50" spans="1:8" x14ac:dyDescent="0.2">
      <c r="A50" s="1">
        <v>41</v>
      </c>
      <c r="B50" s="26" t="s">
        <v>87</v>
      </c>
      <c r="C50" s="27" t="s">
        <v>88</v>
      </c>
      <c r="D50" s="28">
        <v>86.753079999999997</v>
      </c>
      <c r="E50" s="28">
        <v>0</v>
      </c>
      <c r="F50" s="29">
        <v>3545.6183328084003</v>
      </c>
      <c r="G50" s="29">
        <v>3545.6183328084003</v>
      </c>
      <c r="H50" s="29">
        <v>7091.2366656168006</v>
      </c>
    </row>
    <row r="51" spans="1:8" x14ac:dyDescent="0.2">
      <c r="A51" s="1">
        <v>42</v>
      </c>
      <c r="B51" s="30" t="s">
        <v>99</v>
      </c>
      <c r="C51" s="31" t="s">
        <v>100</v>
      </c>
      <c r="D51" s="2">
        <v>2475603.7200000002</v>
      </c>
      <c r="E51" s="2">
        <v>215904996.73999998</v>
      </c>
      <c r="F51" s="29">
        <v>119076174.53134713</v>
      </c>
      <c r="G51" s="29">
        <v>119076174.53134713</v>
      </c>
      <c r="H51" s="29">
        <v>238152349.06269425</v>
      </c>
    </row>
    <row r="52" spans="1:8" x14ac:dyDescent="0.2">
      <c r="A52" s="1">
        <v>43</v>
      </c>
      <c r="B52" s="30" t="s">
        <v>45</v>
      </c>
      <c r="C52" s="31" t="s">
        <v>46</v>
      </c>
      <c r="D52" s="2">
        <v>4648.7250000000004</v>
      </c>
      <c r="E52" s="2">
        <v>612004.29</v>
      </c>
      <c r="F52" s="29">
        <v>206290.60418872503</v>
      </c>
      <c r="G52" s="29">
        <v>206290.60418872503</v>
      </c>
      <c r="H52" s="29">
        <v>412581.20837745006</v>
      </c>
    </row>
    <row r="53" spans="1:8" x14ac:dyDescent="0.2">
      <c r="A53" s="1">
        <v>44</v>
      </c>
      <c r="B53" s="26" t="s">
        <v>8</v>
      </c>
      <c r="C53" s="27" t="s">
        <v>9</v>
      </c>
      <c r="D53" s="28">
        <v>1608.6969999999997</v>
      </c>
      <c r="E53" s="28">
        <v>127104237.69</v>
      </c>
      <c r="F53" s="29">
        <v>3291617.6720356201</v>
      </c>
      <c r="G53" s="29">
        <v>1645808.83601781</v>
      </c>
      <c r="H53" s="29">
        <v>4937426.5080534313</v>
      </c>
    </row>
    <row r="54" spans="1:8" x14ac:dyDescent="0.2">
      <c r="A54" s="1">
        <v>45</v>
      </c>
      <c r="B54" s="30" t="s">
        <v>47</v>
      </c>
      <c r="C54" s="31" t="s">
        <v>143</v>
      </c>
      <c r="D54" s="2">
        <v>78925.324000000008</v>
      </c>
      <c r="E54" s="2">
        <v>6029808.4300000006</v>
      </c>
      <c r="F54" s="29">
        <v>3394841.3158786646</v>
      </c>
      <c r="G54" s="29">
        <v>3394841.3158786646</v>
      </c>
      <c r="H54" s="29">
        <v>6789682.6317573292</v>
      </c>
    </row>
    <row r="55" spans="1:8" x14ac:dyDescent="0.2">
      <c r="A55" s="1">
        <v>46</v>
      </c>
      <c r="B55" s="26" t="s">
        <v>48</v>
      </c>
      <c r="C55" s="27" t="s">
        <v>49</v>
      </c>
      <c r="D55" s="28">
        <v>898311.64774999989</v>
      </c>
      <c r="E55" s="28">
        <v>75195632.020000011</v>
      </c>
      <c r="F55" s="29">
        <v>36598705.641024329</v>
      </c>
      <c r="G55" s="29">
        <v>36598705.641024329</v>
      </c>
      <c r="H55" s="29">
        <v>73197411.282048658</v>
      </c>
    </row>
    <row r="56" spans="1:8" x14ac:dyDescent="0.2">
      <c r="A56" s="1">
        <v>47</v>
      </c>
      <c r="B56" s="26" t="s">
        <v>89</v>
      </c>
      <c r="C56" s="27" t="s">
        <v>90</v>
      </c>
      <c r="D56" s="28">
        <v>439484.65</v>
      </c>
      <c r="E56" s="28">
        <v>56874842.120000005</v>
      </c>
      <c r="F56" s="29">
        <v>19546461.927311931</v>
      </c>
      <c r="G56" s="29">
        <v>19546461.927311931</v>
      </c>
      <c r="H56" s="29">
        <v>39092923.854623862</v>
      </c>
    </row>
    <row r="57" spans="1:8" x14ac:dyDescent="0.2">
      <c r="A57" s="1">
        <v>48</v>
      </c>
      <c r="B57" s="26" t="s">
        <v>50</v>
      </c>
      <c r="C57" s="27" t="s">
        <v>51</v>
      </c>
      <c r="D57" s="28">
        <v>743121.26</v>
      </c>
      <c r="E57" s="28">
        <v>89956073.829999998</v>
      </c>
      <c r="F57" s="29">
        <v>31721680.702780001</v>
      </c>
      <c r="G57" s="29">
        <v>31721680.702780001</v>
      </c>
      <c r="H57" s="29">
        <v>63443361.405560002</v>
      </c>
    </row>
    <row r="58" spans="1:8" x14ac:dyDescent="0.2">
      <c r="A58" s="1">
        <v>49</v>
      </c>
      <c r="B58" s="26" t="s">
        <v>169</v>
      </c>
      <c r="C58" s="27" t="s">
        <v>170</v>
      </c>
      <c r="D58" s="28">
        <v>1292.8159999999998</v>
      </c>
      <c r="E58" s="28">
        <v>10657103.93</v>
      </c>
      <c r="F58" s="29">
        <v>316706.60637731501</v>
      </c>
      <c r="G58" s="29">
        <v>221694.62446412051</v>
      </c>
      <c r="H58" s="29">
        <v>538401.23084143549</v>
      </c>
    </row>
    <row r="59" spans="1:8" x14ac:dyDescent="0.2">
      <c r="A59" s="1">
        <v>50</v>
      </c>
      <c r="B59" s="26" t="s">
        <v>131</v>
      </c>
      <c r="C59" s="27" t="s">
        <v>132</v>
      </c>
      <c r="D59" s="28">
        <v>25521.559999999998</v>
      </c>
      <c r="E59" s="28">
        <v>192881638.82999998</v>
      </c>
      <c r="F59" s="29">
        <v>4935754.6317934254</v>
      </c>
      <c r="G59" s="29">
        <v>3652458.4275271343</v>
      </c>
      <c r="H59" s="29">
        <v>8588213.0593205579</v>
      </c>
    </row>
    <row r="60" spans="1:8" x14ac:dyDescent="0.2">
      <c r="A60" s="1">
        <v>51</v>
      </c>
      <c r="B60" s="26" t="s">
        <v>52</v>
      </c>
      <c r="C60" s="27" t="s">
        <v>53</v>
      </c>
      <c r="D60" s="28">
        <v>40783.718999999997</v>
      </c>
      <c r="E60" s="28">
        <v>1561739.4500000002</v>
      </c>
      <c r="F60" s="29">
        <v>1714727.5925407202</v>
      </c>
      <c r="G60" s="29">
        <v>1714727.5925407202</v>
      </c>
      <c r="H60" s="29">
        <v>3429455.1850814405</v>
      </c>
    </row>
    <row r="61" spans="1:8" x14ac:dyDescent="0.2">
      <c r="A61" s="1">
        <v>52</v>
      </c>
      <c r="B61" s="26" t="s">
        <v>5</v>
      </c>
      <c r="C61" s="27" t="s">
        <v>6</v>
      </c>
      <c r="D61" s="28">
        <v>1181.963</v>
      </c>
      <c r="E61" s="28">
        <v>1663582.7</v>
      </c>
      <c r="F61" s="29">
        <v>84076.331045920015</v>
      </c>
      <c r="G61" s="29">
        <v>63898.011594899217</v>
      </c>
      <c r="H61" s="29">
        <v>147974.34264081923</v>
      </c>
    </row>
    <row r="62" spans="1:8" x14ac:dyDescent="0.2">
      <c r="A62" s="1">
        <v>53</v>
      </c>
      <c r="B62" s="26" t="s">
        <v>93</v>
      </c>
      <c r="C62" s="27" t="s">
        <v>94</v>
      </c>
      <c r="D62" s="28">
        <v>30712.03703</v>
      </c>
      <c r="E62" s="28">
        <v>1777723.71</v>
      </c>
      <c r="F62" s="29">
        <v>1113891.1618587263</v>
      </c>
      <c r="G62" s="29">
        <v>1113891.1618587263</v>
      </c>
      <c r="H62" s="29">
        <v>2227782.3237174526</v>
      </c>
    </row>
    <row r="63" spans="1:8" x14ac:dyDescent="0.2">
      <c r="A63" s="1">
        <v>54</v>
      </c>
      <c r="B63" s="26" t="s">
        <v>54</v>
      </c>
      <c r="C63" s="27" t="s">
        <v>55</v>
      </c>
      <c r="D63" s="28">
        <v>68834.896919999999</v>
      </c>
      <c r="E63" s="28">
        <v>4712091.45</v>
      </c>
      <c r="F63" s="29">
        <v>2953586.4557960918</v>
      </c>
      <c r="G63" s="29">
        <v>2953586.4557960918</v>
      </c>
      <c r="H63" s="29">
        <v>5907172.9115921836</v>
      </c>
    </row>
    <row r="64" spans="1:8" x14ac:dyDescent="0.2">
      <c r="A64" s="1">
        <v>55</v>
      </c>
      <c r="B64" s="26" t="s">
        <v>133</v>
      </c>
      <c r="C64" s="27" t="s">
        <v>134</v>
      </c>
      <c r="D64" s="28">
        <v>67517.58</v>
      </c>
      <c r="E64" s="28">
        <v>2320797.8800000004</v>
      </c>
      <c r="F64" s="29">
        <v>2380489.6228606603</v>
      </c>
      <c r="G64" s="29">
        <v>2380489.6228606603</v>
      </c>
      <c r="H64" s="29">
        <v>4760979.2457213206</v>
      </c>
    </row>
    <row r="65" spans="1:8" x14ac:dyDescent="0.2">
      <c r="A65" s="1">
        <v>56</v>
      </c>
      <c r="B65" s="30" t="s">
        <v>123</v>
      </c>
      <c r="C65" s="31" t="s">
        <v>124</v>
      </c>
      <c r="D65" s="2">
        <v>143.41900000000001</v>
      </c>
      <c r="E65" s="2">
        <v>9909.3700000000008</v>
      </c>
      <c r="F65" s="29">
        <v>6104.8920967200011</v>
      </c>
      <c r="G65" s="29">
        <v>6104.8920967200011</v>
      </c>
      <c r="H65" s="29">
        <v>12209.784193440002</v>
      </c>
    </row>
    <row r="66" spans="1:8" x14ac:dyDescent="0.2">
      <c r="A66" s="1">
        <v>57</v>
      </c>
      <c r="B66" s="26" t="s">
        <v>56</v>
      </c>
      <c r="C66" s="27" t="s">
        <v>57</v>
      </c>
      <c r="D66" s="28">
        <v>9785.5439999999999</v>
      </c>
      <c r="E66" s="28">
        <v>327671.2</v>
      </c>
      <c r="F66" s="29">
        <v>413847.07639511995</v>
      </c>
      <c r="G66" s="29">
        <v>413847.07639511995</v>
      </c>
      <c r="H66" s="29">
        <v>827694.1527902399</v>
      </c>
    </row>
    <row r="67" spans="1:8" x14ac:dyDescent="0.2">
      <c r="A67" s="1">
        <v>58</v>
      </c>
      <c r="B67" s="30" t="s">
        <v>117</v>
      </c>
      <c r="C67" s="31" t="s">
        <v>118</v>
      </c>
      <c r="D67" s="2">
        <v>803.84699999999998</v>
      </c>
      <c r="E67" s="2">
        <v>5570225.21</v>
      </c>
      <c r="F67" s="29">
        <v>175290.88515361503</v>
      </c>
      <c r="G67" s="29">
        <v>150750.16123210895</v>
      </c>
      <c r="H67" s="29">
        <v>326041.04638572398</v>
      </c>
    </row>
    <row r="68" spans="1:8" x14ac:dyDescent="0.2">
      <c r="A68" s="1">
        <v>59</v>
      </c>
      <c r="B68" s="30" t="s">
        <v>107</v>
      </c>
      <c r="C68" s="31" t="s">
        <v>108</v>
      </c>
      <c r="D68" s="2">
        <v>368598.39</v>
      </c>
      <c r="E68" s="2">
        <v>3342349.8800000004</v>
      </c>
      <c r="F68" s="29">
        <v>13254603.18503277</v>
      </c>
      <c r="G68" s="29">
        <v>13254603.18503277</v>
      </c>
      <c r="H68" s="29">
        <v>26509206.37006554</v>
      </c>
    </row>
    <row r="69" spans="1:8" x14ac:dyDescent="0.2">
      <c r="A69" s="1">
        <v>60</v>
      </c>
      <c r="B69" s="30" t="s">
        <v>7</v>
      </c>
      <c r="C69" s="31" t="s">
        <v>144</v>
      </c>
      <c r="D69" s="2">
        <v>1100.7660000000001</v>
      </c>
      <c r="E69" s="2">
        <v>24105406.310000002</v>
      </c>
      <c r="F69" s="29">
        <v>492917.21382603003</v>
      </c>
      <c r="G69" s="29">
        <v>374617.08250778285</v>
      </c>
      <c r="H69" s="29">
        <v>867534.29633381288</v>
      </c>
    </row>
    <row r="70" spans="1:8" x14ac:dyDescent="0.2">
      <c r="A70" s="1">
        <v>61</v>
      </c>
      <c r="B70" s="26" t="s">
        <v>171</v>
      </c>
      <c r="C70" s="27" t="s">
        <v>172</v>
      </c>
      <c r="D70" s="28">
        <v>2444.634</v>
      </c>
      <c r="E70" s="28">
        <v>259676.52</v>
      </c>
      <c r="F70" s="29">
        <v>121696.66346022001</v>
      </c>
      <c r="G70" s="29">
        <v>121696.66346022001</v>
      </c>
      <c r="H70" s="29">
        <v>243393.32692044001</v>
      </c>
    </row>
    <row r="71" spans="1:8" x14ac:dyDescent="0.2">
      <c r="A71" s="1">
        <v>62</v>
      </c>
      <c r="B71" s="30" t="s">
        <v>83</v>
      </c>
      <c r="C71" s="31" t="s">
        <v>84</v>
      </c>
      <c r="D71" s="2">
        <v>27379.620000000003</v>
      </c>
      <c r="E71" s="2">
        <v>5522811.5999999996</v>
      </c>
      <c r="F71" s="29">
        <v>1649191.5581043002</v>
      </c>
      <c r="G71" s="29">
        <v>1649191.5581043002</v>
      </c>
      <c r="H71" s="29">
        <v>3298383.1162086003</v>
      </c>
    </row>
    <row r="72" spans="1:8" x14ac:dyDescent="0.2">
      <c r="A72" s="1">
        <v>63</v>
      </c>
      <c r="B72" s="26" t="s">
        <v>58</v>
      </c>
      <c r="C72" s="27" t="s">
        <v>145</v>
      </c>
      <c r="D72" s="28">
        <v>8633.3680000000004</v>
      </c>
      <c r="E72" s="28">
        <v>1260023.6100000001</v>
      </c>
      <c r="F72" s="29">
        <v>391572.67145257501</v>
      </c>
      <c r="G72" s="29">
        <v>391572.67145257501</v>
      </c>
      <c r="H72" s="29">
        <v>783145.34290515003</v>
      </c>
    </row>
    <row r="73" spans="1:8" x14ac:dyDescent="0.2">
      <c r="A73" s="1">
        <v>64</v>
      </c>
      <c r="B73" s="26" t="s">
        <v>103</v>
      </c>
      <c r="C73" s="27" t="s">
        <v>101</v>
      </c>
      <c r="D73" s="28">
        <v>39790.938999999991</v>
      </c>
      <c r="E73" s="28">
        <v>660403.23</v>
      </c>
      <c r="F73" s="29">
        <v>1731767.4474926703</v>
      </c>
      <c r="G73" s="29">
        <v>1731767.4474926703</v>
      </c>
      <c r="H73" s="29">
        <v>3463534.8949853405</v>
      </c>
    </row>
    <row r="74" spans="1:8" x14ac:dyDescent="0.2">
      <c r="A74" s="1">
        <v>65</v>
      </c>
      <c r="B74" s="26" t="s">
        <v>59</v>
      </c>
      <c r="C74" s="27" t="s">
        <v>60</v>
      </c>
      <c r="D74" s="28">
        <v>1415523.49</v>
      </c>
      <c r="E74" s="28">
        <v>214805881.34</v>
      </c>
      <c r="F74" s="29">
        <v>62152104.885833666</v>
      </c>
      <c r="G74" s="29">
        <v>62152104.885833666</v>
      </c>
      <c r="H74" s="29">
        <v>124304209.77166733</v>
      </c>
    </row>
    <row r="75" spans="1:8" x14ac:dyDescent="0.2">
      <c r="A75" s="1">
        <v>66</v>
      </c>
      <c r="B75" s="26" t="s">
        <v>129</v>
      </c>
      <c r="C75" s="27" t="s">
        <v>130</v>
      </c>
      <c r="D75" s="28">
        <v>24213.033000000003</v>
      </c>
      <c r="E75" s="28">
        <v>2833926.92</v>
      </c>
      <c r="F75" s="29">
        <v>1128827.34829408</v>
      </c>
      <c r="G75" s="29">
        <v>1061097.7073964351</v>
      </c>
      <c r="H75" s="29">
        <v>2189925.0556905153</v>
      </c>
    </row>
    <row r="76" spans="1:8" x14ac:dyDescent="0.2">
      <c r="A76" s="1">
        <v>67</v>
      </c>
      <c r="B76" s="26" t="s">
        <v>125</v>
      </c>
      <c r="C76" s="27" t="s">
        <v>126</v>
      </c>
      <c r="D76" s="28">
        <v>1048977.8299999998</v>
      </c>
      <c r="E76" s="28">
        <v>79200304.019999996</v>
      </c>
      <c r="F76" s="29">
        <v>48115547.526335061</v>
      </c>
      <c r="G76" s="29">
        <v>48115547.526335061</v>
      </c>
      <c r="H76" s="29">
        <v>96231095.052670121</v>
      </c>
    </row>
    <row r="77" spans="1:8" x14ac:dyDescent="0.2">
      <c r="A77" s="1">
        <v>68</v>
      </c>
      <c r="B77" s="26" t="s">
        <v>163</v>
      </c>
      <c r="C77" s="27" t="s">
        <v>164</v>
      </c>
      <c r="D77" s="28">
        <v>92328.77</v>
      </c>
      <c r="E77" s="28">
        <v>16206518.99</v>
      </c>
      <c r="F77" s="29">
        <v>4091238.5085333157</v>
      </c>
      <c r="G77" s="29">
        <v>4091238.5085333157</v>
      </c>
      <c r="H77" s="29">
        <v>8182477.0170666315</v>
      </c>
    </row>
    <row r="78" spans="1:8" x14ac:dyDescent="0.2">
      <c r="A78" s="1">
        <v>69</v>
      </c>
      <c r="B78" s="30" t="s">
        <v>61</v>
      </c>
      <c r="C78" s="31" t="s">
        <v>62</v>
      </c>
      <c r="D78" s="2">
        <v>14871.452000000001</v>
      </c>
      <c r="E78" s="2">
        <v>360520.15999999992</v>
      </c>
      <c r="F78" s="29">
        <v>595006.17710616009</v>
      </c>
      <c r="G78" s="29">
        <v>595006.17710616009</v>
      </c>
      <c r="H78" s="29">
        <v>1190012.3542123202</v>
      </c>
    </row>
    <row r="79" spans="1:8" x14ac:dyDescent="0.2">
      <c r="A79" s="1">
        <v>70</v>
      </c>
      <c r="B79" s="26" t="s">
        <v>157</v>
      </c>
      <c r="C79" s="27" t="s">
        <v>158</v>
      </c>
      <c r="D79" s="28">
        <v>379.48500000000001</v>
      </c>
      <c r="E79" s="28">
        <v>10686340.23</v>
      </c>
      <c r="F79" s="29">
        <v>210603.77727316497</v>
      </c>
      <c r="G79" s="29">
        <v>155846.79518214203</v>
      </c>
      <c r="H79" s="29">
        <v>366450.572455307</v>
      </c>
    </row>
    <row r="80" spans="1:8" x14ac:dyDescent="0.2">
      <c r="A80" s="1">
        <v>71</v>
      </c>
      <c r="B80" s="26" t="s">
        <v>97</v>
      </c>
      <c r="C80" s="27" t="s">
        <v>98</v>
      </c>
      <c r="D80" s="28">
        <v>1166.5700300000001</v>
      </c>
      <c r="E80" s="28">
        <v>154434.99</v>
      </c>
      <c r="F80" s="29">
        <v>66358.721020671801</v>
      </c>
      <c r="G80" s="29">
        <v>62377.197759431481</v>
      </c>
      <c r="H80" s="29">
        <v>128735.91878010328</v>
      </c>
    </row>
    <row r="81" spans="1:8" x14ac:dyDescent="0.2">
      <c r="A81" s="1">
        <v>72</v>
      </c>
      <c r="B81" s="26" t="s">
        <v>159</v>
      </c>
      <c r="C81" s="27" t="s">
        <v>160</v>
      </c>
      <c r="D81" s="28">
        <v>69735.58</v>
      </c>
      <c r="E81" s="28">
        <v>4357983.99</v>
      </c>
      <c r="F81" s="29">
        <v>3007343.2267644801</v>
      </c>
      <c r="G81" s="29">
        <v>3007343.2267644801</v>
      </c>
      <c r="H81" s="29">
        <v>6014686.4535289602</v>
      </c>
    </row>
    <row r="82" spans="1:8" s="24" customFormat="1" x14ac:dyDescent="0.2">
      <c r="A82" s="1">
        <v>73</v>
      </c>
      <c r="B82" s="30" t="s">
        <v>2</v>
      </c>
      <c r="C82" s="31" t="s">
        <v>3</v>
      </c>
      <c r="D82" s="2">
        <v>443.983</v>
      </c>
      <c r="E82" s="2">
        <v>118363.99</v>
      </c>
      <c r="F82" s="29">
        <v>24025.322276810002</v>
      </c>
      <c r="G82" s="29">
        <v>22583.802940201396</v>
      </c>
      <c r="H82" s="29">
        <v>46609.125217011402</v>
      </c>
    </row>
    <row r="83" spans="1:8" s="24" customFormat="1" x14ac:dyDescent="0.2">
      <c r="A83" s="1">
        <v>74</v>
      </c>
      <c r="B83" s="26" t="s">
        <v>63</v>
      </c>
      <c r="C83" s="27" t="s">
        <v>64</v>
      </c>
      <c r="D83" s="28">
        <v>7551.7750000000005</v>
      </c>
      <c r="E83" s="28">
        <v>4521951.2299999995</v>
      </c>
      <c r="F83" s="29">
        <v>397909.20252865012</v>
      </c>
      <c r="G83" s="29">
        <v>397909.20252865012</v>
      </c>
      <c r="H83" s="29">
        <v>795818.40505730023</v>
      </c>
    </row>
    <row r="84" spans="1:8" s="24" customFormat="1" x14ac:dyDescent="0.2">
      <c r="A84" s="1">
        <v>75</v>
      </c>
      <c r="B84" s="26" t="s">
        <v>104</v>
      </c>
      <c r="C84" s="27" t="s">
        <v>102</v>
      </c>
      <c r="D84" s="28">
        <v>63831.955000000002</v>
      </c>
      <c r="E84" s="28">
        <v>88679111.770000011</v>
      </c>
      <c r="F84" s="29">
        <v>4690717.7670888351</v>
      </c>
      <c r="G84" s="29">
        <v>3471131.147645737</v>
      </c>
      <c r="H84" s="29">
        <v>8161848.9147345722</v>
      </c>
    </row>
    <row r="85" spans="1:8" x14ac:dyDescent="0.2">
      <c r="A85" s="1">
        <v>76</v>
      </c>
      <c r="B85" s="26" t="s">
        <v>65</v>
      </c>
      <c r="C85" s="27" t="s">
        <v>66</v>
      </c>
      <c r="D85" s="28">
        <v>33152.543000000005</v>
      </c>
      <c r="E85" s="28">
        <v>1089894.57</v>
      </c>
      <c r="F85" s="29">
        <v>1375651.3351683295</v>
      </c>
      <c r="G85" s="29">
        <v>1375651.3351683295</v>
      </c>
      <c r="H85" s="29">
        <v>2751302.6703366591</v>
      </c>
    </row>
    <row r="86" spans="1:8" x14ac:dyDescent="0.2">
      <c r="A86" s="1">
        <v>77</v>
      </c>
      <c r="B86" s="30" t="s">
        <v>67</v>
      </c>
      <c r="C86" s="31" t="s">
        <v>68</v>
      </c>
      <c r="D86" s="2">
        <v>9005.5619999999999</v>
      </c>
      <c r="E86" s="2">
        <v>374728.41</v>
      </c>
      <c r="F86" s="29">
        <v>377048.18795413501</v>
      </c>
      <c r="G86" s="29">
        <v>377048.18795413501</v>
      </c>
      <c r="H86" s="29">
        <v>754096.37590827001</v>
      </c>
    </row>
    <row r="87" spans="1:8" x14ac:dyDescent="0.2">
      <c r="A87" s="1">
        <v>78</v>
      </c>
      <c r="B87" s="30" t="s">
        <v>151</v>
      </c>
      <c r="C87" s="31" t="s">
        <v>152</v>
      </c>
      <c r="D87" s="2">
        <v>13369.67225</v>
      </c>
      <c r="E87" s="2">
        <v>2217863.9500000002</v>
      </c>
      <c r="F87" s="29">
        <v>629150.55182202626</v>
      </c>
      <c r="G87" s="29">
        <v>402656.35316609673</v>
      </c>
      <c r="H87" s="29">
        <v>1031806.904988123</v>
      </c>
    </row>
    <row r="88" spans="1:8" x14ac:dyDescent="0.2">
      <c r="A88" s="1">
        <v>79</v>
      </c>
      <c r="B88" s="26" t="s">
        <v>69</v>
      </c>
      <c r="C88" s="27" t="s">
        <v>146</v>
      </c>
      <c r="D88" s="28">
        <v>6259.0730000000003</v>
      </c>
      <c r="E88" s="28">
        <v>251187.32</v>
      </c>
      <c r="F88" s="29">
        <v>282565.81456491002</v>
      </c>
      <c r="G88" s="29">
        <v>282565.81456491002</v>
      </c>
      <c r="H88" s="29">
        <v>565131.62912982004</v>
      </c>
    </row>
    <row r="89" spans="1:8" x14ac:dyDescent="0.2">
      <c r="A89" s="17" t="s">
        <v>10</v>
      </c>
      <c r="B89" s="18"/>
      <c r="C89" s="19"/>
      <c r="D89" s="8">
        <f ca="1">SUM(D10:D88)</f>
        <v>11475213.508939998</v>
      </c>
      <c r="E89" s="8">
        <f ca="1">SUM(E10:E88)</f>
        <v>1729550948.8400002</v>
      </c>
      <c r="F89" s="8">
        <f ca="1">SUM(F10:F88)</f>
        <v>521391138.24157149</v>
      </c>
      <c r="G89" s="8">
        <f ca="1">SUM(G10:G88)</f>
        <v>514886333.28455323</v>
      </c>
      <c r="H89" s="8">
        <f ca="1">SUM(H10:H88)</f>
        <v>1036277471.5261248</v>
      </c>
    </row>
    <row r="90" spans="1:8" x14ac:dyDescent="0.2">
      <c r="A90" s="9" t="s">
        <v>79</v>
      </c>
      <c r="D90" s="22"/>
      <c r="E90" s="22"/>
      <c r="F90" s="22"/>
      <c r="G90" s="22"/>
      <c r="H90" s="22"/>
    </row>
    <row r="91" spans="1:8" x14ac:dyDescent="0.2">
      <c r="D91" s="23">
        <f ca="1">[1]ANPUTM!$D$119-D89</f>
        <v>0</v>
      </c>
      <c r="E91" s="23">
        <f ca="1">[1]ANPUTM!$E$119-E89</f>
        <v>0</v>
      </c>
      <c r="F91" s="23">
        <f ca="1">[1]ANPUTM!$I$119-F89</f>
        <v>0</v>
      </c>
      <c r="G91" s="23">
        <f ca="1">[1]ANPUTM!$J$119-G89</f>
        <v>0</v>
      </c>
      <c r="H91" s="23">
        <f ca="1">[1]ANPUTM!$K$119-H89</f>
        <v>0</v>
      </c>
    </row>
  </sheetData>
  <sortState ref="A10:H88">
    <sortCondition ref="C10:C88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2016-08-30T18:31:48Z</dcterms:modified>
</cp:coreProperties>
</file>