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Plan1!$A$9:$H$92</definedName>
    <definedName name="_xlnm.Print_Area" localSheetId="0">Plan1!$A$1:$H$93</definedName>
    <definedName name="_xlnm.Print_Titles" localSheetId="0">Plan1!$8:$9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93" i="2"/>
  <c r="G93"/>
  <c r="F93"/>
  <c r="E93"/>
  <c r="D93"/>
  <c r="H91"/>
  <c r="G91"/>
  <c r="F91"/>
  <c r="E91"/>
  <c r="D91"/>
</calcChain>
</file>

<file path=xl/sharedStrings.xml><?xml version="1.0" encoding="utf-8"?>
<sst xmlns="http://schemas.openxmlformats.org/spreadsheetml/2006/main" count="179" uniqueCount="179">
  <si>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</si>
  <si>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</si>
  <si>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</si>
  <si>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</si>
  <si>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</si>
  <si>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</si>
  <si>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</si>
  <si>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</si>
  <si>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</si>
  <si>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</si>
  <si>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</si>
  <si>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</si>
  <si>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</si>
  <si>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</si>
  <si>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</si>
  <si>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</si>
  <si>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</si>
  <si>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</si>
  <si>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</si>
  <si>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</si>
  <si>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</si>
  <si>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</si>
  <si>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</si>
  <si>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</si>
  <si>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</si>
  <si>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</si>
  <si>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</si>
  <si>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</si>
  <si>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</si>
  <si>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</si>
  <si>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</si>
  <si>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</si>
  <si>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</si>
  <si>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</si>
  <si>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</si>
  <si>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</si>
  <si>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</si>
  <si>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</si>
  <si>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</si>
  <si>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</si>
  <si>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</si>
  <si>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</si>
  <si>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</si>
  <si>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</si>
  <si>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</si>
  <si>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</si>
  <si>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</si>
  <si>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</si>
  <si>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</si>
  <si>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</si>
  <si>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</si>
  <si>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</si>
  <si>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</si>
  <si>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</si>
  <si>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</si>
  <si>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</si>
  <si>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</si>
  <si>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</si>
  <si>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</si>
  <si>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</si>
  <si>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</si>
  <si>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</si>
  <si>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</si>
  <si>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</si>
  <si>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</si>
  <si>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</si>
  <si>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</si>
  <si>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</si>
  <si>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</si>
  <si>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</si>
  <si>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</si>
  <si>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</si>
  <si>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</si>
  <si>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</si>
  <si>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</si>
  <si>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</si>
  <si>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</si>
  <si>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</si>
  <si>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</si>
  <si>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</si>
  <si>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</si>
  <si>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</si>
  <si>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</si>
  <si>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</si>
  <si>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</si>
  <si>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</si>
  <si>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</si>
  <si>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</si>
  <si>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</si>
  <si>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</si>
  <si>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</si>
  <si>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</si>
  <si>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</si>
  <si>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</si>
  <si>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</si>
  <si>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</si>
  <si>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</si>
  <si>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</si>
  <si>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</si>
  <si>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</si>
  <si>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</si>
  <si>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</si>
  <si>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</si>
  <si>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</si>
  <si>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</si>
  <si>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</si>
  <si>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</si>
  <si>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</si>
  <si>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</si>
  <si>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</si>
  <si>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</si>
  <si>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</si>
  <si>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48000.003705/97-20-BD</t>
  </si>
  <si>
    <t>BADEJO</t>
  </si>
  <si>
    <t>48610.009494/2003-BAN</t>
  </si>
  <si>
    <t>48000.003570/97-01-LAG</t>
  </si>
  <si>
    <t>LAGOSTA</t>
  </si>
  <si>
    <t>48000.003866/97-69-MLZ</t>
  </si>
  <si>
    <t>MERLUZA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</si>
  <si>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</si>
  <si>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</si>
  <si>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</si>
  <si>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</si>
  <si>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</si>
  <si>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</si>
  <si>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48000.003708/97-18-TR</t>
  </si>
  <si>
    <t>TRILHA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</si>
  <si>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</si>
  <si>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</si>
  <si>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</si>
  <si>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</si>
  <si>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</si>
  <si>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</si>
  <si>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</si>
  <si>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</si>
  <si>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</si>
  <si>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</si>
  <si>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</si>
  <si>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</si>
  <si>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</si>
  <si>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</si>
  <si>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</si>
  <si>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</si>
  <si>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</si>
  <si>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</si>
  <si>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</si>
  <si>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</si>
  <si>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</si>
  <si>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</si>
  <si>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</si>
  <si>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</si>
  <si>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</si>
  <si>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</si>
  <si>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</si>
  <si>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</si>
  <si>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48610.012913/2010-05-ATP</t>
  </si>
  <si>
    <t>ATAPU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</si>
  <si>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</si>
  <si>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</si>
  <si>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</si>
  <si>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</si>
  <si>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</si>
  <si>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</si>
  <si>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</si>
  <si>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</si>
  <si>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</si>
  <si>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</si>
  <si>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</si>
  <si>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</si>
  <si>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</si>
  <si>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</si>
  <si>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48000.003912/97-84-PE</t>
  </si>
  <si>
    <t>PESCADA</t>
  </si>
  <si>
    <t>48610.012913/2010-05-BUZ</t>
  </si>
  <si>
    <t>BÚZIOS</t>
  </si>
  <si>
    <t>MÊS DE CRÉDITO: Abril de 2016</t>
  </si>
  <si>
    <t>REFERENTE À PRODUÇÃO: Fevereiro de 2016</t>
  </si>
  <si>
    <t>48610.012913/2010-05-SEP</t>
  </si>
  <si>
    <t>SÉPIA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</si>
</sst>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02_Fev/(c)%20producao_valoroyaltymarcampos_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10001986.840020005</v>
          </cell>
          <cell r="E119">
            <v>1571964200.0300004</v>
          </cell>
          <cell r="I119">
            <v>343093294.06046522</v>
          </cell>
          <cell r="J119">
            <v>337008185.8214401</v>
          </cell>
          <cell r="K119">
            <v>680101479.88190532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3"/>
  <sheetViews>
    <sheetView tabSelected="1" topLeftCell="A52" zoomScaleNormal="100" zoomScaleSheetLayoutView="100" workbookViewId="0">
      <selection activeCell="C85" sqref="C85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>
      <c r="A3" s="6"/>
      <c r="B3" s="7"/>
      <c r="C3" s="37" t="s">
        <v>175</v>
      </c>
      <c r="D3" s="38"/>
      <c r="E3" s="38"/>
      <c r="F3" s="38"/>
      <c r="G3" s="38"/>
      <c r="H3" s="38"/>
    </row>
    <row r="4" spans="1:8" s="10" customFormat="1" ht="20.100000000000001" customHeight="1">
      <c r="A4" s="6"/>
      <c r="B4" s="13"/>
      <c r="C4" s="37" t="s">
        <v>176</v>
      </c>
      <c r="D4" s="38"/>
      <c r="E4" s="38"/>
      <c r="F4" s="38"/>
      <c r="G4" s="38"/>
      <c r="H4" s="38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5" t="s">
        <v>81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4" t="s">
        <v>70</v>
      </c>
      <c r="B8" s="33" t="s">
        <v>77</v>
      </c>
      <c r="C8" s="34" t="s">
        <v>78</v>
      </c>
      <c r="D8" s="33" t="s">
        <v>76</v>
      </c>
      <c r="E8" s="33"/>
      <c r="F8" s="33" t="s">
        <v>75</v>
      </c>
      <c r="G8" s="33"/>
      <c r="H8" s="33"/>
    </row>
    <row r="9" spans="1:8" ht="12" customHeight="1">
      <c r="A9" s="34"/>
      <c r="B9" s="33"/>
      <c r="C9" s="34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>
      <c r="A10" s="1">
        <v>1</v>
      </c>
      <c r="B10" s="26" t="s">
        <v>11</v>
      </c>
      <c r="C10" s="27" t="s">
        <v>12</v>
      </c>
      <c r="D10" s="28">
        <v>1220.4169999999999</v>
      </c>
      <c r="E10" s="28">
        <v>122331.06999999999</v>
      </c>
      <c r="F10" s="29">
        <v>37558.801503020004</v>
      </c>
      <c r="G10" s="29">
        <v>37558.801503020004</v>
      </c>
      <c r="H10" s="29">
        <v>75117.603006040008</v>
      </c>
    </row>
    <row r="11" spans="1:8" ht="11.25" customHeight="1">
      <c r="A11" s="1">
        <v>2</v>
      </c>
      <c r="B11" s="26" t="s">
        <v>13</v>
      </c>
      <c r="C11" s="27" t="s">
        <v>14</v>
      </c>
      <c r="D11" s="28">
        <v>172901.7752</v>
      </c>
      <c r="E11" s="28">
        <v>16663778.640000001</v>
      </c>
      <c r="F11" s="29">
        <v>5608431.1802812796</v>
      </c>
      <c r="G11" s="29">
        <v>5608431.1802812796</v>
      </c>
      <c r="H11" s="29">
        <v>11216862.360562559</v>
      </c>
    </row>
    <row r="12" spans="1:8" ht="11.25" customHeight="1">
      <c r="A12" s="1">
        <v>3</v>
      </c>
      <c r="B12" s="26" t="s">
        <v>15</v>
      </c>
      <c r="C12" s="27" t="s">
        <v>16</v>
      </c>
      <c r="D12" s="28">
        <v>292928.05479999998</v>
      </c>
      <c r="E12" s="28">
        <v>28980723.41</v>
      </c>
      <c r="F12" s="29">
        <v>8368987.0608007265</v>
      </c>
      <c r="G12" s="29">
        <v>8368987.0608007265</v>
      </c>
      <c r="H12" s="29">
        <v>16737974.121601453</v>
      </c>
    </row>
    <row r="13" spans="1:8" ht="11.25" customHeight="1">
      <c r="A13" s="1">
        <v>4</v>
      </c>
      <c r="B13" s="26" t="s">
        <v>119</v>
      </c>
      <c r="C13" s="27" t="s">
        <v>120</v>
      </c>
      <c r="D13" s="28">
        <v>2767.0909999999999</v>
      </c>
      <c r="E13" s="28">
        <v>710843.71</v>
      </c>
      <c r="F13" s="29">
        <v>100340.14830482501</v>
      </c>
      <c r="G13" s="29">
        <v>100340.14830482501</v>
      </c>
      <c r="H13" s="29">
        <v>200680.29660965002</v>
      </c>
    </row>
    <row r="14" spans="1:8" ht="11.25" customHeight="1">
      <c r="A14" s="1">
        <v>5</v>
      </c>
      <c r="B14" s="26" t="s">
        <v>17</v>
      </c>
      <c r="C14" s="27" t="s">
        <v>18</v>
      </c>
      <c r="D14" s="28">
        <v>1044.9839999999999</v>
      </c>
      <c r="E14" s="28">
        <v>37856.31</v>
      </c>
      <c r="F14" s="29">
        <v>31378.449402690003</v>
      </c>
      <c r="G14" s="29">
        <v>31378.449402690003</v>
      </c>
      <c r="H14" s="29">
        <v>62756.898805380006</v>
      </c>
    </row>
    <row r="15" spans="1:8" ht="11.25" customHeight="1">
      <c r="A15" s="1">
        <v>6</v>
      </c>
      <c r="B15" s="26" t="s">
        <v>105</v>
      </c>
      <c r="C15" s="27" t="s">
        <v>106</v>
      </c>
      <c r="D15" s="28">
        <v>125351.09050999998</v>
      </c>
      <c r="E15" s="28">
        <v>7698919.2399999993</v>
      </c>
      <c r="F15" s="29">
        <v>3275577.6866632835</v>
      </c>
      <c r="G15" s="29">
        <v>3275577.6866632835</v>
      </c>
      <c r="H15" s="29">
        <v>6551155.373326567</v>
      </c>
    </row>
    <row r="16" spans="1:8" ht="11.25" customHeight="1">
      <c r="A16" s="1">
        <v>7</v>
      </c>
      <c r="B16" s="26" t="s">
        <v>155</v>
      </c>
      <c r="C16" s="27" t="s">
        <v>156</v>
      </c>
      <c r="D16" s="28">
        <v>1823.48</v>
      </c>
      <c r="E16" s="28">
        <v>300855</v>
      </c>
      <c r="F16" s="29">
        <v>65439.643559100004</v>
      </c>
      <c r="G16" s="29">
        <v>65439.643559100004</v>
      </c>
      <c r="H16" s="29">
        <v>130879.28711820001</v>
      </c>
    </row>
    <row r="17" spans="1:8" ht="11.25" customHeight="1">
      <c r="A17" s="1">
        <v>8</v>
      </c>
      <c r="B17" s="30" t="s">
        <v>127</v>
      </c>
      <c r="C17" s="31" t="s">
        <v>128</v>
      </c>
      <c r="D17" s="2">
        <v>7098.915</v>
      </c>
      <c r="E17" s="2">
        <v>716912.5199999999</v>
      </c>
      <c r="F17" s="29">
        <v>254812.391223585</v>
      </c>
      <c r="G17" s="29">
        <v>254812.391223585</v>
      </c>
      <c r="H17" s="29">
        <v>509624.78244717</v>
      </c>
    </row>
    <row r="18" spans="1:8" ht="11.25" customHeight="1">
      <c r="A18" s="1">
        <v>9</v>
      </c>
      <c r="B18" s="30" t="s">
        <v>112</v>
      </c>
      <c r="C18" s="31" t="s">
        <v>113</v>
      </c>
      <c r="D18" s="2">
        <v>151.29040000000001</v>
      </c>
      <c r="E18" s="2">
        <v>26153.83</v>
      </c>
      <c r="F18" s="29">
        <v>5236.979455826</v>
      </c>
      <c r="G18" s="29">
        <v>5236.979455826</v>
      </c>
      <c r="H18" s="29">
        <v>10473.958911652</v>
      </c>
    </row>
    <row r="19" spans="1:8" ht="11.25" customHeight="1">
      <c r="A19" s="1">
        <v>10</v>
      </c>
      <c r="B19" s="26" t="s">
        <v>157</v>
      </c>
      <c r="C19" s="27" t="s">
        <v>158</v>
      </c>
      <c r="D19" s="28">
        <v>748.16600000000005</v>
      </c>
      <c r="E19" s="28">
        <v>238871.47</v>
      </c>
      <c r="F19" s="29">
        <v>28257.114065605001</v>
      </c>
      <c r="G19" s="29">
        <v>28257.114065605001</v>
      </c>
      <c r="H19" s="29">
        <v>56514.228131210002</v>
      </c>
    </row>
    <row r="20" spans="1:8" ht="11.25" customHeight="1">
      <c r="A20" s="1">
        <v>11</v>
      </c>
      <c r="B20" s="26" t="s">
        <v>169</v>
      </c>
      <c r="C20" s="27" t="s">
        <v>170</v>
      </c>
      <c r="D20" s="28">
        <v>59427.855000000003</v>
      </c>
      <c r="E20" s="28">
        <v>2226820.37</v>
      </c>
      <c r="F20" s="29">
        <v>2163600.799823815</v>
      </c>
      <c r="G20" s="29">
        <v>2163600.799823815</v>
      </c>
      <c r="H20" s="29">
        <v>4327201.59964763</v>
      </c>
    </row>
    <row r="21" spans="1:8" ht="11.25" customHeight="1">
      <c r="A21" s="1">
        <v>12</v>
      </c>
      <c r="B21" s="26" t="s">
        <v>123</v>
      </c>
      <c r="C21" s="27" t="s">
        <v>124</v>
      </c>
      <c r="D21" s="28">
        <v>238959.24400000001</v>
      </c>
      <c r="E21" s="28">
        <v>51696526.990000002</v>
      </c>
      <c r="F21" s="29">
        <v>10103377.471609879</v>
      </c>
      <c r="G21" s="29">
        <v>10103377.471609879</v>
      </c>
      <c r="H21" s="29">
        <v>20206754.943219759</v>
      </c>
    </row>
    <row r="22" spans="1:8" ht="11.25" customHeight="1">
      <c r="A22" s="1">
        <v>13</v>
      </c>
      <c r="B22" s="26" t="s">
        <v>142</v>
      </c>
      <c r="C22" s="27" t="s">
        <v>143</v>
      </c>
      <c r="D22" s="28">
        <v>136383.56200000001</v>
      </c>
      <c r="E22" s="28">
        <v>26333265.280000001</v>
      </c>
      <c r="F22" s="29">
        <v>4623116.5934870709</v>
      </c>
      <c r="G22" s="29">
        <v>4623116.5934870709</v>
      </c>
      <c r="H22" s="29">
        <v>9246233.1869741417</v>
      </c>
    </row>
    <row r="23" spans="1:8">
      <c r="A23" s="1">
        <v>14</v>
      </c>
      <c r="B23" s="26" t="s">
        <v>19</v>
      </c>
      <c r="C23" s="27" t="s">
        <v>20</v>
      </c>
      <c r="D23" s="28">
        <v>286382.39741999999</v>
      </c>
      <c r="E23" s="28">
        <v>24545774.560000002</v>
      </c>
      <c r="F23" s="29">
        <v>9471033.5313925017</v>
      </c>
      <c r="G23" s="29">
        <v>9471033.5313925017</v>
      </c>
      <c r="H23" s="29">
        <v>18942067.062785003</v>
      </c>
    </row>
    <row r="24" spans="1:8">
      <c r="A24" s="1">
        <v>15</v>
      </c>
      <c r="B24" s="30" t="s">
        <v>114</v>
      </c>
      <c r="C24" s="31" t="s">
        <v>144</v>
      </c>
      <c r="D24" s="2">
        <v>175597.61</v>
      </c>
      <c r="E24" s="2">
        <v>2708653.4099999997</v>
      </c>
      <c r="F24" s="29">
        <v>6600280.2054024944</v>
      </c>
      <c r="G24" s="29">
        <v>6600280.2054024944</v>
      </c>
      <c r="H24" s="29">
        <v>13200560.410804989</v>
      </c>
    </row>
    <row r="25" spans="1:8">
      <c r="A25" s="1">
        <v>16</v>
      </c>
      <c r="B25" s="26" t="s">
        <v>21</v>
      </c>
      <c r="C25" s="27" t="s">
        <v>145</v>
      </c>
      <c r="D25" s="28">
        <v>38112.082999999999</v>
      </c>
      <c r="E25" s="28">
        <v>3138586.75</v>
      </c>
      <c r="F25" s="29">
        <v>1331065.3624516001</v>
      </c>
      <c r="G25" s="29">
        <v>1331065.3624516001</v>
      </c>
      <c r="H25" s="29">
        <v>2662130.7249032003</v>
      </c>
    </row>
    <row r="26" spans="1:8">
      <c r="A26" s="1">
        <v>17</v>
      </c>
      <c r="B26" s="30" t="s">
        <v>110</v>
      </c>
      <c r="C26" s="31" t="s">
        <v>111</v>
      </c>
      <c r="D26" s="2">
        <v>30808.690999999995</v>
      </c>
      <c r="E26" s="2">
        <v>16166041.470000001</v>
      </c>
      <c r="F26" s="29">
        <v>1288489.5796339503</v>
      </c>
      <c r="G26" s="29">
        <v>1288489.5796339503</v>
      </c>
      <c r="H26" s="29">
        <v>2576979.1592679005</v>
      </c>
    </row>
    <row r="27" spans="1:8">
      <c r="A27" s="1">
        <v>18</v>
      </c>
      <c r="B27" s="26" t="s">
        <v>173</v>
      </c>
      <c r="C27" s="27" t="s">
        <v>174</v>
      </c>
      <c r="D27" s="28">
        <v>60675.35</v>
      </c>
      <c r="E27" s="28">
        <v>13162325.99</v>
      </c>
      <c r="F27" s="29">
        <v>2341329.9758402952</v>
      </c>
      <c r="G27" s="29">
        <v>2341329.9758402952</v>
      </c>
      <c r="H27" s="29">
        <v>4682659.9516805904</v>
      </c>
    </row>
    <row r="28" spans="1:8">
      <c r="A28" s="1">
        <v>19</v>
      </c>
      <c r="B28" s="26" t="s">
        <v>95</v>
      </c>
      <c r="C28" s="27" t="s">
        <v>96</v>
      </c>
      <c r="D28" s="28">
        <v>104464.09300000001</v>
      </c>
      <c r="E28" s="28">
        <v>7428446.2899999991</v>
      </c>
      <c r="F28" s="29">
        <v>3112347.8181427703</v>
      </c>
      <c r="G28" s="29">
        <v>3112347.8181427703</v>
      </c>
      <c r="H28" s="29">
        <v>6224695.6362855406</v>
      </c>
    </row>
    <row r="29" spans="1:8">
      <c r="A29" s="1">
        <v>20</v>
      </c>
      <c r="B29" s="26" t="s">
        <v>22</v>
      </c>
      <c r="C29" s="27" t="s">
        <v>23</v>
      </c>
      <c r="D29" s="28">
        <v>515.88</v>
      </c>
      <c r="E29" s="28">
        <v>13774522.859999999</v>
      </c>
      <c r="F29" s="29">
        <v>313236.93591540004</v>
      </c>
      <c r="G29" s="29">
        <v>269383.76488724409</v>
      </c>
      <c r="H29" s="29">
        <v>582620.70080264402</v>
      </c>
    </row>
    <row r="30" spans="1:8">
      <c r="A30" s="1">
        <v>21</v>
      </c>
      <c r="B30" s="26" t="s">
        <v>24</v>
      </c>
      <c r="C30" s="27" t="s">
        <v>25</v>
      </c>
      <c r="D30" s="28">
        <v>1696.664</v>
      </c>
      <c r="E30" s="28">
        <v>3091711.91</v>
      </c>
      <c r="F30" s="29">
        <v>123708.47193932501</v>
      </c>
      <c r="G30" s="29">
        <v>86595.930357527497</v>
      </c>
      <c r="H30" s="29">
        <v>210304.40229685252</v>
      </c>
    </row>
    <row r="31" spans="1:8">
      <c r="A31" s="1">
        <v>22</v>
      </c>
      <c r="B31" s="26" t="s">
        <v>4</v>
      </c>
      <c r="C31" s="27" t="s">
        <v>141</v>
      </c>
      <c r="D31" s="28">
        <v>302.36200000000002</v>
      </c>
      <c r="E31" s="28">
        <v>244034.90999999997</v>
      </c>
      <c r="F31" s="29">
        <v>15578.429179260002</v>
      </c>
      <c r="G31" s="29">
        <v>13397.449094163601</v>
      </c>
      <c r="H31" s="29">
        <v>28975.878273423601</v>
      </c>
    </row>
    <row r="32" spans="1:8">
      <c r="A32" s="1">
        <v>23</v>
      </c>
      <c r="B32" s="30" t="s">
        <v>109</v>
      </c>
      <c r="C32" s="31" t="s">
        <v>146</v>
      </c>
      <c r="D32" s="2">
        <v>108.512</v>
      </c>
      <c r="E32" s="2">
        <v>5070197.22</v>
      </c>
      <c r="F32" s="29">
        <v>85499.924502420006</v>
      </c>
      <c r="G32" s="29">
        <v>64979.942621839204</v>
      </c>
      <c r="H32" s="29">
        <v>150479.86712425921</v>
      </c>
    </row>
    <row r="33" spans="1:8">
      <c r="A33" s="1">
        <v>24</v>
      </c>
      <c r="B33" s="26" t="s">
        <v>26</v>
      </c>
      <c r="C33" s="27" t="s">
        <v>27</v>
      </c>
      <c r="D33" s="28">
        <v>48441.414999999994</v>
      </c>
      <c r="E33" s="28">
        <v>856387.03000000014</v>
      </c>
      <c r="F33" s="29">
        <v>1502665.5950080948</v>
      </c>
      <c r="G33" s="29">
        <v>1502665.5950080948</v>
      </c>
      <c r="H33" s="29">
        <v>3005331.1900161896</v>
      </c>
    </row>
    <row r="34" spans="1:8">
      <c r="A34" s="1">
        <v>25</v>
      </c>
      <c r="B34" s="30" t="s">
        <v>28</v>
      </c>
      <c r="C34" s="31" t="s">
        <v>29</v>
      </c>
      <c r="D34" s="2">
        <v>121487.30257999999</v>
      </c>
      <c r="E34" s="2">
        <v>12265130.52</v>
      </c>
      <c r="F34" s="29">
        <v>3992372.183497123</v>
      </c>
      <c r="G34" s="29">
        <v>3433440.0778075266</v>
      </c>
      <c r="H34" s="29">
        <v>7425812.2613046495</v>
      </c>
    </row>
    <row r="35" spans="1:8">
      <c r="A35" s="1">
        <v>26</v>
      </c>
      <c r="B35" s="30" t="s">
        <v>30</v>
      </c>
      <c r="C35" s="31" t="s">
        <v>31</v>
      </c>
      <c r="D35" s="2">
        <v>54297.998</v>
      </c>
      <c r="E35" s="2">
        <v>3417338.3700000006</v>
      </c>
      <c r="F35" s="29">
        <v>1730135.5951658252</v>
      </c>
      <c r="G35" s="29">
        <v>1280300.3404227099</v>
      </c>
      <c r="H35" s="29">
        <v>3010435.9355885349</v>
      </c>
    </row>
    <row r="36" spans="1:8">
      <c r="A36" s="1">
        <v>27</v>
      </c>
      <c r="B36" s="30" t="s">
        <v>91</v>
      </c>
      <c r="C36" s="31" t="s">
        <v>92</v>
      </c>
      <c r="D36" s="2">
        <v>2773.45</v>
      </c>
      <c r="E36" s="2">
        <v>28965.51</v>
      </c>
      <c r="F36" s="29">
        <v>80235.030542549997</v>
      </c>
      <c r="G36" s="29">
        <v>80235.030542549997</v>
      </c>
      <c r="H36" s="29">
        <v>160470.06108509999</v>
      </c>
    </row>
    <row r="37" spans="1:8">
      <c r="A37" s="1">
        <v>28</v>
      </c>
      <c r="B37" s="26" t="s">
        <v>32</v>
      </c>
      <c r="C37" s="27" t="s">
        <v>33</v>
      </c>
      <c r="D37" s="28">
        <v>10739.486000000001</v>
      </c>
      <c r="E37" s="28">
        <v>1468989.0200000003</v>
      </c>
      <c r="F37" s="29">
        <v>360689.25759025</v>
      </c>
      <c r="G37" s="29">
        <v>360689.25759025</v>
      </c>
      <c r="H37" s="29">
        <v>721378.51518049999</v>
      </c>
    </row>
    <row r="38" spans="1:8">
      <c r="A38" s="1">
        <v>29</v>
      </c>
      <c r="B38" s="30" t="s">
        <v>34</v>
      </c>
      <c r="C38" s="31" t="s">
        <v>35</v>
      </c>
      <c r="D38" s="2">
        <v>13880.816999999999</v>
      </c>
      <c r="E38" s="2">
        <v>398023.73</v>
      </c>
      <c r="F38" s="29">
        <v>432179.50063959497</v>
      </c>
      <c r="G38" s="29">
        <v>432179.50063959497</v>
      </c>
      <c r="H38" s="29">
        <v>864359.00127918995</v>
      </c>
    </row>
    <row r="39" spans="1:8">
      <c r="A39" s="1">
        <v>30</v>
      </c>
      <c r="B39" s="30" t="s">
        <v>36</v>
      </c>
      <c r="C39" s="31" t="s">
        <v>147</v>
      </c>
      <c r="D39" s="2">
        <v>5190.4749999999985</v>
      </c>
      <c r="E39" s="2">
        <v>983516.03</v>
      </c>
      <c r="F39" s="29">
        <v>198073.58691944001</v>
      </c>
      <c r="G39" s="29">
        <v>198073.58691944001</v>
      </c>
      <c r="H39" s="29">
        <v>396147.17383888003</v>
      </c>
    </row>
    <row r="40" spans="1:8">
      <c r="A40" s="1">
        <v>31</v>
      </c>
      <c r="B40" s="26" t="s">
        <v>82</v>
      </c>
      <c r="C40" s="27" t="s">
        <v>148</v>
      </c>
      <c r="D40" s="28">
        <v>1867.0129999999999</v>
      </c>
      <c r="E40" s="28">
        <v>14935.32</v>
      </c>
      <c r="F40" s="29">
        <v>68517.303290295007</v>
      </c>
      <c r="G40" s="29">
        <v>45221.420171594706</v>
      </c>
      <c r="H40" s="29">
        <v>113738.72346188972</v>
      </c>
    </row>
    <row r="41" spans="1:8">
      <c r="A41" s="1">
        <v>32</v>
      </c>
      <c r="B41" s="30" t="s">
        <v>161</v>
      </c>
      <c r="C41" s="31" t="s">
        <v>162</v>
      </c>
      <c r="D41" s="2">
        <v>13117.215</v>
      </c>
      <c r="E41" s="2">
        <v>533570.24</v>
      </c>
      <c r="F41" s="29">
        <v>411119.14114564005</v>
      </c>
      <c r="G41" s="29">
        <v>411119.14114564005</v>
      </c>
      <c r="H41" s="29">
        <v>822238.28229128011</v>
      </c>
    </row>
    <row r="42" spans="1:8">
      <c r="A42" s="1">
        <v>33</v>
      </c>
      <c r="B42" s="30" t="s">
        <v>163</v>
      </c>
      <c r="C42" s="31" t="s">
        <v>164</v>
      </c>
      <c r="D42" s="2">
        <v>18130.723000000002</v>
      </c>
      <c r="E42" s="2">
        <v>708161.03999999992</v>
      </c>
      <c r="F42" s="29">
        <v>565833.20849723998</v>
      </c>
      <c r="G42" s="29">
        <v>565833.20849723998</v>
      </c>
      <c r="H42" s="29">
        <v>1131666.41699448</v>
      </c>
    </row>
    <row r="43" spans="1:8">
      <c r="A43" s="1">
        <v>34</v>
      </c>
      <c r="B43" s="26" t="s">
        <v>37</v>
      </c>
      <c r="C43" s="27" t="s">
        <v>38</v>
      </c>
      <c r="D43" s="28">
        <v>4628.1210000000001</v>
      </c>
      <c r="E43" s="28">
        <v>347117.57</v>
      </c>
      <c r="F43" s="29">
        <v>163044.11871566001</v>
      </c>
      <c r="G43" s="29">
        <v>163044.11871566001</v>
      </c>
      <c r="H43" s="29">
        <v>326088.23743132001</v>
      </c>
    </row>
    <row r="44" spans="1:8">
      <c r="A44" s="1">
        <v>35</v>
      </c>
      <c r="B44" s="26" t="s">
        <v>39</v>
      </c>
      <c r="C44" s="27" t="s">
        <v>40</v>
      </c>
      <c r="D44" s="28">
        <v>38639.589999999997</v>
      </c>
      <c r="E44" s="28">
        <v>1717438.32</v>
      </c>
      <c r="F44" s="29">
        <v>1126018.0573418201</v>
      </c>
      <c r="G44" s="29">
        <v>1126018.0573418201</v>
      </c>
      <c r="H44" s="29">
        <v>2252036.1146836402</v>
      </c>
    </row>
    <row r="45" spans="1:8">
      <c r="A45" s="1">
        <v>36</v>
      </c>
      <c r="B45" s="30" t="s">
        <v>133</v>
      </c>
      <c r="C45" s="31" t="s">
        <v>134</v>
      </c>
      <c r="D45" s="2">
        <v>108083.85</v>
      </c>
      <c r="E45" s="2">
        <v>7505688.9500000011</v>
      </c>
      <c r="F45" s="29">
        <v>3135655.729017125</v>
      </c>
      <c r="G45" s="29">
        <v>3135655.729017125</v>
      </c>
      <c r="H45" s="29">
        <v>6271311.45803425</v>
      </c>
    </row>
    <row r="46" spans="1:8">
      <c r="A46" s="1">
        <v>37</v>
      </c>
      <c r="B46" s="26" t="s">
        <v>41</v>
      </c>
      <c r="C46" s="27" t="s">
        <v>42</v>
      </c>
      <c r="D46" s="28">
        <v>16462.645</v>
      </c>
      <c r="E46" s="28">
        <v>1056924.29</v>
      </c>
      <c r="F46" s="29">
        <v>528395.65425659507</v>
      </c>
      <c r="G46" s="29">
        <v>528395.65425659507</v>
      </c>
      <c r="H46" s="29">
        <v>1056791.3085131901</v>
      </c>
    </row>
    <row r="47" spans="1:8">
      <c r="A47" s="1">
        <v>38</v>
      </c>
      <c r="B47" s="26" t="s">
        <v>153</v>
      </c>
      <c r="C47" s="27" t="s">
        <v>154</v>
      </c>
      <c r="D47" s="28">
        <v>1006.696</v>
      </c>
      <c r="E47" s="28">
        <v>65673.03</v>
      </c>
      <c r="F47" s="29">
        <v>32253.493413150005</v>
      </c>
      <c r="G47" s="29">
        <v>32253.493413150005</v>
      </c>
      <c r="H47" s="29">
        <v>64506.98682630001</v>
      </c>
    </row>
    <row r="48" spans="1:8">
      <c r="A48" s="1">
        <v>39</v>
      </c>
      <c r="B48" s="26" t="s">
        <v>85</v>
      </c>
      <c r="C48" s="27" t="s">
        <v>86</v>
      </c>
      <c r="D48" s="28">
        <v>5646.7429999999995</v>
      </c>
      <c r="E48" s="28">
        <v>0</v>
      </c>
      <c r="F48" s="29">
        <v>224699.88425269001</v>
      </c>
      <c r="G48" s="29">
        <v>193241.90045731346</v>
      </c>
      <c r="H48" s="29">
        <v>417941.78471000341</v>
      </c>
    </row>
    <row r="49" spans="1:8">
      <c r="A49" s="1">
        <v>40</v>
      </c>
      <c r="B49" s="26" t="s">
        <v>43</v>
      </c>
      <c r="C49" s="27" t="s">
        <v>44</v>
      </c>
      <c r="D49" s="28">
        <v>933004.00600000005</v>
      </c>
      <c r="E49" s="28">
        <v>126452397.88</v>
      </c>
      <c r="F49" s="29">
        <v>29487821.191451274</v>
      </c>
      <c r="G49" s="29">
        <v>29487821.191451274</v>
      </c>
      <c r="H49" s="29">
        <v>58975642.382902548</v>
      </c>
    </row>
    <row r="50" spans="1:8">
      <c r="A50" s="1">
        <v>41</v>
      </c>
      <c r="B50" s="26" t="s">
        <v>115</v>
      </c>
      <c r="C50" s="27" t="s">
        <v>116</v>
      </c>
      <c r="D50" s="28">
        <v>2695.8380000000002</v>
      </c>
      <c r="E50" s="28">
        <v>12309904.48</v>
      </c>
      <c r="F50" s="29">
        <v>349002.06500348006</v>
      </c>
      <c r="G50" s="29">
        <v>237321.40420236642</v>
      </c>
      <c r="H50" s="29">
        <v>586323.46920584654</v>
      </c>
    </row>
    <row r="51" spans="1:8">
      <c r="A51" s="1">
        <v>42</v>
      </c>
      <c r="B51" s="30" t="s">
        <v>87</v>
      </c>
      <c r="C51" s="31" t="s">
        <v>88</v>
      </c>
      <c r="D51" s="2">
        <v>1164.95984</v>
      </c>
      <c r="E51" s="2">
        <v>0</v>
      </c>
      <c r="F51" s="29">
        <v>35485.189308729598</v>
      </c>
      <c r="G51" s="29">
        <v>35485.189308729598</v>
      </c>
      <c r="H51" s="29">
        <v>70970.378617459195</v>
      </c>
    </row>
    <row r="52" spans="1:8">
      <c r="A52" s="1">
        <v>43</v>
      </c>
      <c r="B52" s="26" t="s">
        <v>99</v>
      </c>
      <c r="C52" s="27" t="s">
        <v>100</v>
      </c>
      <c r="D52" s="28">
        <v>2041069.8600000003</v>
      </c>
      <c r="E52" s="28">
        <v>202753606.54000002</v>
      </c>
      <c r="F52" s="29">
        <v>75153704.436867237</v>
      </c>
      <c r="G52" s="29">
        <v>75153704.436867237</v>
      </c>
      <c r="H52" s="29">
        <v>150307408.87373447</v>
      </c>
    </row>
    <row r="53" spans="1:8">
      <c r="A53" s="1">
        <v>44</v>
      </c>
      <c r="B53" s="26" t="s">
        <v>45</v>
      </c>
      <c r="C53" s="27" t="s">
        <v>46</v>
      </c>
      <c r="D53" s="28">
        <v>6630.0220000000008</v>
      </c>
      <c r="E53" s="28">
        <v>602460.60000000009</v>
      </c>
      <c r="F53" s="29">
        <v>216773.31562908</v>
      </c>
      <c r="G53" s="29">
        <v>216773.31562908</v>
      </c>
      <c r="H53" s="29">
        <v>433546.63125815999</v>
      </c>
    </row>
    <row r="54" spans="1:8">
      <c r="A54" s="1">
        <v>45</v>
      </c>
      <c r="B54" s="26" t="s">
        <v>8</v>
      </c>
      <c r="C54" s="27" t="s">
        <v>9</v>
      </c>
      <c r="D54" s="28">
        <v>2499.4059999999999</v>
      </c>
      <c r="E54" s="28">
        <v>175415369.43000001</v>
      </c>
      <c r="F54" s="29">
        <v>4436949.9583370863</v>
      </c>
      <c r="G54" s="29">
        <v>2218474.9791685431</v>
      </c>
      <c r="H54" s="29">
        <v>6655424.9375056289</v>
      </c>
    </row>
    <row r="55" spans="1:8">
      <c r="A55" s="1">
        <v>46</v>
      </c>
      <c r="B55" s="26" t="s">
        <v>47</v>
      </c>
      <c r="C55" s="27" t="s">
        <v>149</v>
      </c>
      <c r="D55" s="28">
        <v>81669.197999999989</v>
      </c>
      <c r="E55" s="28">
        <v>7256302.5199999986</v>
      </c>
      <c r="F55" s="29">
        <v>2674765.3252490205</v>
      </c>
      <c r="G55" s="29">
        <v>2674765.3252490205</v>
      </c>
      <c r="H55" s="29">
        <v>5349530.650498041</v>
      </c>
    </row>
    <row r="56" spans="1:8">
      <c r="A56" s="1">
        <v>47</v>
      </c>
      <c r="B56" s="30" t="s">
        <v>48</v>
      </c>
      <c r="C56" s="31" t="s">
        <v>49</v>
      </c>
      <c r="D56" s="2">
        <v>656005.40849999979</v>
      </c>
      <c r="E56" s="2">
        <v>56760239.479999997</v>
      </c>
      <c r="F56" s="29">
        <v>19887538.18551182</v>
      </c>
      <c r="G56" s="29">
        <v>19887538.18551182</v>
      </c>
      <c r="H56" s="29">
        <v>39775076.37102364</v>
      </c>
    </row>
    <row r="57" spans="1:8">
      <c r="A57" s="1">
        <v>48</v>
      </c>
      <c r="B57" s="26" t="s">
        <v>89</v>
      </c>
      <c r="C57" s="27" t="s">
        <v>90</v>
      </c>
      <c r="D57" s="28">
        <v>343845.10000000009</v>
      </c>
      <c r="E57" s="28">
        <v>33107206.75</v>
      </c>
      <c r="F57" s="29">
        <v>11508777.414263623</v>
      </c>
      <c r="G57" s="29">
        <v>11508777.414263623</v>
      </c>
      <c r="H57" s="29">
        <v>23017554.828527246</v>
      </c>
    </row>
    <row r="58" spans="1:8">
      <c r="A58" s="1">
        <v>49</v>
      </c>
      <c r="B58" s="26" t="s">
        <v>50</v>
      </c>
      <c r="C58" s="27" t="s">
        <v>51</v>
      </c>
      <c r="D58" s="28">
        <v>650687.37199999986</v>
      </c>
      <c r="E58" s="28">
        <v>69010479.74000001</v>
      </c>
      <c r="F58" s="29">
        <v>19840511.113062415</v>
      </c>
      <c r="G58" s="29">
        <v>19840511.113062415</v>
      </c>
      <c r="H58" s="29">
        <v>39681022.226124831</v>
      </c>
    </row>
    <row r="59" spans="1:8">
      <c r="A59" s="1">
        <v>50</v>
      </c>
      <c r="B59" s="26" t="s">
        <v>117</v>
      </c>
      <c r="C59" s="27" t="s">
        <v>118</v>
      </c>
      <c r="D59" s="28">
        <v>670.03199999999993</v>
      </c>
      <c r="E59" s="28">
        <v>6233290.3499999996</v>
      </c>
      <c r="F59" s="29">
        <v>158910.78278407501</v>
      </c>
      <c r="G59" s="29">
        <v>111237.54794885252</v>
      </c>
      <c r="H59" s="29">
        <v>270148.33073292754</v>
      </c>
    </row>
    <row r="60" spans="1:8">
      <c r="A60" s="1">
        <v>51</v>
      </c>
      <c r="B60" s="26" t="s">
        <v>137</v>
      </c>
      <c r="C60" s="27" t="s">
        <v>138</v>
      </c>
      <c r="D60" s="28">
        <v>26836.660000000003</v>
      </c>
      <c r="E60" s="28">
        <v>197483792.78999999</v>
      </c>
      <c r="F60" s="29">
        <v>4460467.8322597705</v>
      </c>
      <c r="G60" s="29">
        <v>3300746.1958722286</v>
      </c>
      <c r="H60" s="29">
        <v>7761214.028132</v>
      </c>
    </row>
    <row r="61" spans="1:8">
      <c r="A61" s="1">
        <v>52</v>
      </c>
      <c r="B61" s="26" t="s">
        <v>52</v>
      </c>
      <c r="C61" s="27" t="s">
        <v>53</v>
      </c>
      <c r="D61" s="28">
        <v>45507.751000000011</v>
      </c>
      <c r="E61" s="28">
        <v>6195387.9500000011</v>
      </c>
      <c r="F61" s="29">
        <v>1557237.682475965</v>
      </c>
      <c r="G61" s="29">
        <v>1557237.682475965</v>
      </c>
      <c r="H61" s="29">
        <v>3114475.36495193</v>
      </c>
    </row>
    <row r="62" spans="1:8">
      <c r="A62" s="1">
        <v>53</v>
      </c>
      <c r="B62" s="26" t="s">
        <v>5</v>
      </c>
      <c r="C62" s="27" t="s">
        <v>6</v>
      </c>
      <c r="D62" s="28">
        <v>1380.932</v>
      </c>
      <c r="E62" s="28">
        <v>2191575.35</v>
      </c>
      <c r="F62" s="29">
        <v>84701.307508570011</v>
      </c>
      <c r="G62" s="29">
        <v>64372.993706513211</v>
      </c>
      <c r="H62" s="29">
        <v>149074.30121508322</v>
      </c>
    </row>
    <row r="63" spans="1:8">
      <c r="A63" s="1">
        <v>54</v>
      </c>
      <c r="B63" s="26" t="s">
        <v>93</v>
      </c>
      <c r="C63" s="27" t="s">
        <v>94</v>
      </c>
      <c r="D63" s="28">
        <v>33636.64342</v>
      </c>
      <c r="E63" s="28">
        <v>1771146.38</v>
      </c>
      <c r="F63" s="29">
        <v>878458.53782338277</v>
      </c>
      <c r="G63" s="29">
        <v>878458.53782338277</v>
      </c>
      <c r="H63" s="29">
        <v>1756917.0756467655</v>
      </c>
    </row>
    <row r="64" spans="1:8">
      <c r="A64" s="1">
        <v>55</v>
      </c>
      <c r="B64" s="26" t="s">
        <v>54</v>
      </c>
      <c r="C64" s="27" t="s">
        <v>55</v>
      </c>
      <c r="D64" s="28">
        <v>34468.878789999995</v>
      </c>
      <c r="E64" s="28">
        <v>2771077.2199999997</v>
      </c>
      <c r="F64" s="29">
        <v>1112720.1252849975</v>
      </c>
      <c r="G64" s="29">
        <v>1112720.1252849975</v>
      </c>
      <c r="H64" s="29">
        <v>2225440.250569995</v>
      </c>
    </row>
    <row r="65" spans="1:8">
      <c r="A65" s="1">
        <v>56</v>
      </c>
      <c r="B65" s="26" t="s">
        <v>139</v>
      </c>
      <c r="C65" s="27" t="s">
        <v>140</v>
      </c>
      <c r="D65" s="28">
        <v>64049.460020000006</v>
      </c>
      <c r="E65" s="28">
        <v>2499853.2600000002</v>
      </c>
      <c r="F65" s="29">
        <v>1618249.5570698816</v>
      </c>
      <c r="G65" s="29">
        <v>1618249.5570698816</v>
      </c>
      <c r="H65" s="29">
        <v>3236499.1141397632</v>
      </c>
    </row>
    <row r="66" spans="1:8">
      <c r="A66" s="1">
        <v>57</v>
      </c>
      <c r="B66" s="26" t="s">
        <v>129</v>
      </c>
      <c r="C66" s="27" t="s">
        <v>130</v>
      </c>
      <c r="D66" s="28">
        <v>970.89200000000005</v>
      </c>
      <c r="E66" s="28">
        <v>134201.32</v>
      </c>
      <c r="F66" s="29">
        <v>32600.574083759999</v>
      </c>
      <c r="G66" s="29">
        <v>32600.574083759999</v>
      </c>
      <c r="H66" s="29">
        <v>65201.148167519998</v>
      </c>
    </row>
    <row r="67" spans="1:8">
      <c r="A67" s="1">
        <v>58</v>
      </c>
      <c r="B67" s="26" t="s">
        <v>56</v>
      </c>
      <c r="C67" s="27" t="s">
        <v>57</v>
      </c>
      <c r="D67" s="28">
        <v>11606.714</v>
      </c>
      <c r="E67" s="28">
        <v>415710.18000000005</v>
      </c>
      <c r="F67" s="29">
        <v>369329.09165330994</v>
      </c>
      <c r="G67" s="29">
        <v>369329.09165330994</v>
      </c>
      <c r="H67" s="29">
        <v>738658.18330661987</v>
      </c>
    </row>
    <row r="68" spans="1:8">
      <c r="A68" s="1">
        <v>59</v>
      </c>
      <c r="B68" s="26" t="s">
        <v>121</v>
      </c>
      <c r="C68" s="27" t="s">
        <v>122</v>
      </c>
      <c r="D68" s="28">
        <v>685.3</v>
      </c>
      <c r="E68" s="28">
        <v>5530959.54</v>
      </c>
      <c r="F68" s="29">
        <v>148602.68582798002</v>
      </c>
      <c r="G68" s="29">
        <v>127798.30981206283</v>
      </c>
      <c r="H68" s="29">
        <v>276400.99564004282</v>
      </c>
    </row>
    <row r="69" spans="1:8">
      <c r="A69" s="1">
        <v>60</v>
      </c>
      <c r="B69" s="26" t="s">
        <v>107</v>
      </c>
      <c r="C69" s="27" t="s">
        <v>108</v>
      </c>
      <c r="D69" s="28">
        <v>278944.84999999998</v>
      </c>
      <c r="E69" s="28">
        <v>2418189.91</v>
      </c>
      <c r="F69" s="29">
        <v>7191757.7754852911</v>
      </c>
      <c r="G69" s="29">
        <v>7191757.7754852911</v>
      </c>
      <c r="H69" s="29">
        <v>14383515.550970582</v>
      </c>
    </row>
    <row r="70" spans="1:8">
      <c r="A70" s="1">
        <v>61</v>
      </c>
      <c r="B70" s="26" t="s">
        <v>7</v>
      </c>
      <c r="C70" s="27" t="s">
        <v>150</v>
      </c>
      <c r="D70" s="28">
        <v>1157.248</v>
      </c>
      <c r="E70" s="28">
        <v>26135654.160000004</v>
      </c>
      <c r="F70" s="29">
        <v>476538.12241315993</v>
      </c>
      <c r="G70" s="29">
        <v>362168.97303400165</v>
      </c>
      <c r="H70" s="29">
        <v>838707.09544716158</v>
      </c>
    </row>
    <row r="71" spans="1:8">
      <c r="A71" s="1">
        <v>62</v>
      </c>
      <c r="B71" s="26" t="s">
        <v>171</v>
      </c>
      <c r="C71" s="27" t="s">
        <v>172</v>
      </c>
      <c r="D71" s="28">
        <v>180.76000000000002</v>
      </c>
      <c r="E71" s="28">
        <v>1031984.6599999999</v>
      </c>
      <c r="F71" s="29">
        <v>40636.410218690005</v>
      </c>
      <c r="G71" s="29">
        <v>30883.671766204403</v>
      </c>
      <c r="H71" s="29">
        <v>71520.081984894408</v>
      </c>
    </row>
    <row r="72" spans="1:8">
      <c r="A72" s="1">
        <v>63</v>
      </c>
      <c r="B72" s="26" t="s">
        <v>83</v>
      </c>
      <c r="C72" s="27" t="s">
        <v>84</v>
      </c>
      <c r="D72" s="28">
        <v>26293.11</v>
      </c>
      <c r="E72" s="28">
        <v>5583187.6200000001</v>
      </c>
      <c r="F72" s="29">
        <v>1240494.6287843101</v>
      </c>
      <c r="G72" s="29">
        <v>1240494.6287843101</v>
      </c>
      <c r="H72" s="29">
        <v>2480989.2575686201</v>
      </c>
    </row>
    <row r="73" spans="1:8">
      <c r="A73" s="1">
        <v>64</v>
      </c>
      <c r="B73" s="26" t="s">
        <v>58</v>
      </c>
      <c r="C73" s="27" t="s">
        <v>151</v>
      </c>
      <c r="D73" s="28">
        <v>10384.623</v>
      </c>
      <c r="E73" s="28">
        <v>1186359.5699999998</v>
      </c>
      <c r="F73" s="29">
        <v>349600.53765154496</v>
      </c>
      <c r="G73" s="29">
        <v>349600.53765154496</v>
      </c>
      <c r="H73" s="29">
        <v>699201.07530308992</v>
      </c>
    </row>
    <row r="74" spans="1:8">
      <c r="A74" s="1">
        <v>65</v>
      </c>
      <c r="B74" s="26" t="s">
        <v>103</v>
      </c>
      <c r="C74" s="27" t="s">
        <v>101</v>
      </c>
      <c r="D74" s="28">
        <v>31729.055</v>
      </c>
      <c r="E74" s="28">
        <v>571226.51</v>
      </c>
      <c r="F74" s="29">
        <v>910822.67937900021</v>
      </c>
      <c r="G74" s="29">
        <v>910822.67937900021</v>
      </c>
      <c r="H74" s="29">
        <v>1821645.3587580004</v>
      </c>
    </row>
    <row r="75" spans="1:8">
      <c r="A75" s="1">
        <v>66</v>
      </c>
      <c r="B75" s="26" t="s">
        <v>59</v>
      </c>
      <c r="C75" s="27" t="s">
        <v>60</v>
      </c>
      <c r="D75" s="28">
        <v>1381932.0799999998</v>
      </c>
      <c r="E75" s="28">
        <v>198237085.74000007</v>
      </c>
      <c r="F75" s="29">
        <v>44156750.618273228</v>
      </c>
      <c r="G75" s="29">
        <v>44156750.618273228</v>
      </c>
      <c r="H75" s="29">
        <v>88313501.236546457</v>
      </c>
    </row>
    <row r="76" spans="1:8">
      <c r="A76" s="1">
        <v>67</v>
      </c>
      <c r="B76" s="26" t="s">
        <v>135</v>
      </c>
      <c r="C76" s="27" t="s">
        <v>136</v>
      </c>
      <c r="D76" s="28">
        <v>13938.288</v>
      </c>
      <c r="E76" s="28">
        <v>1600417.9100000001</v>
      </c>
      <c r="F76" s="29">
        <v>500365.51231894497</v>
      </c>
      <c r="G76" s="29">
        <v>470343.5815798082</v>
      </c>
      <c r="H76" s="29">
        <v>970709.09389875317</v>
      </c>
    </row>
    <row r="77" spans="1:8">
      <c r="A77" s="1">
        <v>68</v>
      </c>
      <c r="B77" s="26" t="s">
        <v>131</v>
      </c>
      <c r="C77" s="27" t="s">
        <v>132</v>
      </c>
      <c r="D77" s="28">
        <v>887133.25</v>
      </c>
      <c r="E77" s="28">
        <v>47738941.909999996</v>
      </c>
      <c r="F77" s="29">
        <v>30848412.065133873</v>
      </c>
      <c r="G77" s="29">
        <v>30848412.065133873</v>
      </c>
      <c r="H77" s="29">
        <v>61696824.130267747</v>
      </c>
    </row>
    <row r="78" spans="1:8">
      <c r="A78" s="1">
        <v>69</v>
      </c>
      <c r="B78" s="26" t="s">
        <v>177</v>
      </c>
      <c r="C78" s="27" t="s">
        <v>178</v>
      </c>
      <c r="D78" s="28">
        <v>18619.71</v>
      </c>
      <c r="E78" s="28">
        <v>3041939.99</v>
      </c>
      <c r="F78" s="29">
        <v>619588.93466401007</v>
      </c>
      <c r="G78" s="29">
        <v>619588.93466401007</v>
      </c>
      <c r="H78" s="29">
        <v>1239177.8693280201</v>
      </c>
    </row>
    <row r="79" spans="1:8">
      <c r="A79" s="1">
        <v>70</v>
      </c>
      <c r="B79" s="26" t="s">
        <v>61</v>
      </c>
      <c r="C79" s="27" t="s">
        <v>62</v>
      </c>
      <c r="D79" s="28">
        <v>17571.606000000003</v>
      </c>
      <c r="E79" s="28">
        <v>363051.99</v>
      </c>
      <c r="F79" s="29">
        <v>517724.03086371004</v>
      </c>
      <c r="G79" s="29">
        <v>517724.03086371004</v>
      </c>
      <c r="H79" s="29">
        <v>1035448.0617274201</v>
      </c>
    </row>
    <row r="80" spans="1:8">
      <c r="A80" s="1">
        <v>71</v>
      </c>
      <c r="B80" s="26" t="s">
        <v>165</v>
      </c>
      <c r="C80" s="27" t="s">
        <v>166</v>
      </c>
      <c r="D80" s="28">
        <v>351.42599999999999</v>
      </c>
      <c r="E80" s="28">
        <v>8562224.1400000006</v>
      </c>
      <c r="F80" s="29">
        <v>152436.08327835001</v>
      </c>
      <c r="G80" s="29">
        <v>112802.70162597897</v>
      </c>
      <c r="H80" s="29">
        <v>265238.78490432899</v>
      </c>
    </row>
    <row r="81" spans="1:8">
      <c r="A81" s="1">
        <v>72</v>
      </c>
      <c r="B81" s="26" t="s">
        <v>97</v>
      </c>
      <c r="C81" s="27" t="s">
        <v>98</v>
      </c>
      <c r="D81" s="28">
        <v>1036.79007</v>
      </c>
      <c r="E81" s="28">
        <v>61407.99</v>
      </c>
      <c r="F81" s="29">
        <v>43889.536939996353</v>
      </c>
      <c r="G81" s="29">
        <v>41256.164723596565</v>
      </c>
      <c r="H81" s="29">
        <v>85145.701663592918</v>
      </c>
    </row>
    <row r="82" spans="1:8" s="24" customFormat="1">
      <c r="A82" s="1">
        <v>73</v>
      </c>
      <c r="B82" s="26" t="s">
        <v>167</v>
      </c>
      <c r="C82" s="27" t="s">
        <v>168</v>
      </c>
      <c r="D82" s="28">
        <v>62443.33</v>
      </c>
      <c r="E82" s="28">
        <v>3998360.99</v>
      </c>
      <c r="F82" s="29">
        <v>2032619.8644547903</v>
      </c>
      <c r="G82" s="29">
        <v>2032619.8644547903</v>
      </c>
      <c r="H82" s="29">
        <v>4065239.7289095805</v>
      </c>
    </row>
    <row r="83" spans="1:8" s="24" customFormat="1">
      <c r="A83" s="1">
        <v>74</v>
      </c>
      <c r="B83" s="26" t="s">
        <v>2</v>
      </c>
      <c r="C83" s="27" t="s">
        <v>3</v>
      </c>
      <c r="D83" s="28">
        <v>405.57299999999998</v>
      </c>
      <c r="E83" s="28">
        <v>67596.39</v>
      </c>
      <c r="F83" s="29">
        <v>17211.516958110002</v>
      </c>
      <c r="G83" s="29">
        <v>16178.825940623397</v>
      </c>
      <c r="H83" s="29">
        <v>33390.342898733397</v>
      </c>
    </row>
    <row r="84" spans="1:8" s="24" customFormat="1">
      <c r="A84" s="1">
        <v>75</v>
      </c>
      <c r="B84" s="26" t="s">
        <v>125</v>
      </c>
      <c r="C84" s="27" t="s">
        <v>126</v>
      </c>
      <c r="D84" s="28">
        <v>3.63097</v>
      </c>
      <c r="E84" s="28">
        <v>627.54</v>
      </c>
      <c r="F84" s="29">
        <v>125.0877047268</v>
      </c>
      <c r="G84" s="29">
        <v>125.0877047268</v>
      </c>
      <c r="H84" s="29">
        <v>250.1754094536</v>
      </c>
    </row>
    <row r="85" spans="1:8">
      <c r="A85" s="1">
        <v>76</v>
      </c>
      <c r="B85" s="30" t="s">
        <v>63</v>
      </c>
      <c r="C85" s="31" t="s">
        <v>64</v>
      </c>
      <c r="D85" s="2">
        <v>7710.8720000000003</v>
      </c>
      <c r="E85" s="2">
        <v>5887623.5900000008</v>
      </c>
      <c r="F85" s="29">
        <v>342437.86948117014</v>
      </c>
      <c r="G85" s="29">
        <v>342437.86948117014</v>
      </c>
      <c r="H85" s="29">
        <v>684875.73896234029</v>
      </c>
    </row>
    <row r="86" spans="1:8">
      <c r="A86" s="1">
        <v>77</v>
      </c>
      <c r="B86" s="26" t="s">
        <v>104</v>
      </c>
      <c r="C86" s="27" t="s">
        <v>102</v>
      </c>
      <c r="D86" s="28">
        <v>65941.274000000005</v>
      </c>
      <c r="E86" s="28">
        <v>97372183.929999992</v>
      </c>
      <c r="F86" s="29">
        <v>4028837.3633814249</v>
      </c>
      <c r="G86" s="29">
        <v>2981339.6489022537</v>
      </c>
      <c r="H86" s="29">
        <v>7010177.0122836791</v>
      </c>
    </row>
    <row r="87" spans="1:8">
      <c r="A87" s="1">
        <v>78</v>
      </c>
      <c r="B87" s="26" t="s">
        <v>65</v>
      </c>
      <c r="C87" s="27" t="s">
        <v>66</v>
      </c>
      <c r="D87" s="28">
        <v>30097.163000000004</v>
      </c>
      <c r="E87" s="28">
        <v>840967.08000000019</v>
      </c>
      <c r="F87" s="29">
        <v>931199.61798912007</v>
      </c>
      <c r="G87" s="29">
        <v>931199.61798912007</v>
      </c>
      <c r="H87" s="29">
        <v>1862399.2359782401</v>
      </c>
    </row>
    <row r="88" spans="1:8">
      <c r="A88" s="1">
        <v>79</v>
      </c>
      <c r="B88" s="26" t="s">
        <v>67</v>
      </c>
      <c r="C88" s="27" t="s">
        <v>68</v>
      </c>
      <c r="D88" s="28">
        <v>9010.8340000000007</v>
      </c>
      <c r="E88" s="28">
        <v>339420.56</v>
      </c>
      <c r="F88" s="29">
        <v>281950.04566152004</v>
      </c>
      <c r="G88" s="29">
        <v>281950.04566152004</v>
      </c>
      <c r="H88" s="29">
        <v>563900.09132304008</v>
      </c>
    </row>
    <row r="89" spans="1:8">
      <c r="A89" s="1">
        <v>80</v>
      </c>
      <c r="B89" s="26" t="s">
        <v>159</v>
      </c>
      <c r="C89" s="27" t="s">
        <v>160</v>
      </c>
      <c r="D89" s="28">
        <v>7423.0694999999996</v>
      </c>
      <c r="E89" s="28">
        <v>1165096.3400000001</v>
      </c>
      <c r="F89" s="29">
        <v>261933.77265602752</v>
      </c>
      <c r="G89" s="29">
        <v>167637.61449985756</v>
      </c>
      <c r="H89" s="29">
        <v>429571.38715588511</v>
      </c>
    </row>
    <row r="90" spans="1:8">
      <c r="A90" s="1">
        <v>81</v>
      </c>
      <c r="B90" s="30" t="s">
        <v>69</v>
      </c>
      <c r="C90" s="31" t="s">
        <v>152</v>
      </c>
      <c r="D90" s="2">
        <v>6730.7569999999996</v>
      </c>
      <c r="E90" s="2">
        <v>413677.56999999989</v>
      </c>
      <c r="F90" s="29">
        <v>234783.72144496004</v>
      </c>
      <c r="G90" s="29">
        <v>234783.72144496004</v>
      </c>
      <c r="H90" s="29">
        <v>469567.44288992009</v>
      </c>
    </row>
    <row r="91" spans="1:8">
      <c r="A91" s="17" t="s">
        <v>10</v>
      </c>
      <c r="B91" s="18"/>
      <c r="C91" s="19"/>
      <c r="D91" s="8">
        <f ca="1">SUM(D10:D90)</f>
        <v>10001986.840020005</v>
      </c>
      <c r="E91" s="8">
        <f ca="1">SUM(E10:E90)</f>
        <v>1571964200.0300004</v>
      </c>
      <c r="F91" s="8">
        <f ca="1">SUM(F10:F90)</f>
        <v>343093294.06046522</v>
      </c>
      <c r="G91" s="8">
        <f ca="1">SUM(G10:G90)</f>
        <v>337008185.8214401</v>
      </c>
      <c r="H91" s="8">
        <f ca="1">SUM(H10:H90)</f>
        <v>680101479.88190532</v>
      </c>
    </row>
    <row r="92" spans="1:8">
      <c r="A92" s="9" t="s">
        <v>79</v>
      </c>
      <c r="D92" s="22"/>
      <c r="E92" s="22"/>
      <c r="F92" s="22"/>
      <c r="G92" s="22"/>
      <c r="H92" s="22"/>
    </row>
    <row r="93" spans="1:8">
      <c r="D93" s="23">
        <f ca="1">[1]ANPUTM!$D$119-D91</f>
        <v>0</v>
      </c>
      <c r="E93" s="23">
        <f ca="1">[1]ANPUTM!$E$119-E91</f>
        <v>0</v>
      </c>
      <c r="F93" s="23">
        <f ca="1">[1]ANPUTM!$I$119-F91</f>
        <v>0</v>
      </c>
      <c r="G93" s="23">
        <f ca="1">[1]ANPUTM!$J$119-G91</f>
        <v>0</v>
      </c>
      <c r="H93" s="23">
        <f ca="1">[1]ANPUTM!$K$119-H91</f>
        <v>0</v>
      </c>
    </row>
  </sheetData>
  <sortState ref="A10:H90">
    <sortCondition ref="C10:C90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malmeida</cp:lastModifiedBy>
  <cp:lastPrinted>2015-06-26T16:56:47Z</cp:lastPrinted>
  <dcterms:created xsi:type="dcterms:W3CDTF">2007-07-17T11:37:04Z</dcterms:created>
  <dcterms:modified xsi:type="dcterms:W3CDTF">2016-05-10T13:43:41Z</dcterms:modified>
</cp:coreProperties>
</file>