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5" rupBuild="30228"/>
  <workbookPr dateCompatibility="0"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REMOTO\SBQ-STM\RENOVABIO\Renovacalc-ferramenta\EMBRAPA\versoes-para-CP\Versoes-para-fechar-antes-CP\"/>
    </mc:Choice>
  </mc:AlternateContent>
  <xr:revisionPtr revIDLastSave="0" documentId="13_ncr:9_{6241016A-A39D-48D8-929B-C0432FD4493F}" xr6:coauthVersionLast="47" xr6:coauthVersionMax="47" xr10:uidLastSave="{00000000-0000-0000-0000-000000000000}"/>
  <workbookProtection workbookAlgorithmName="SHA-512" workbookHashValue="4fyejdPeHDTgOgZrLjKwTbmYYhwaxgKK+C1PFwkOcnc9JXf8Z0p0Rcph02FoD8Ut3vJvEITu3pVz3yLNIKZ/ig==" workbookSaltValue="jHOnWtShCx6DnpBV2sH7sw==" workbookSpinCount="100000" lockStructure="1"/>
  <bookViews>
    <workbookView xWindow="14295" yWindow="0" windowWidth="14610" windowHeight="15585" tabRatio="768" activeTab="3" xr2:uid="{00000000-000D-0000-FFFF-FFFF00000000}"/>
  </bookViews>
  <sheets>
    <sheet name="LEIA_ME" sheetId="7" r:id="rId1"/>
    <sheet name="CONTROLE_DE_REVISOES" sheetId="1" r:id="rId2"/>
    <sheet name="INSTRUCOES" sheetId="2" r:id="rId3"/>
    <sheet name="RENOVACALC_E2G" sheetId="3" r:id="rId4"/>
    <sheet name="_E2G" sheetId="4" state="veryHidden" r:id="rId5"/>
    <sheet name="_DADOSAUXILIARES" sheetId="5" state="veryHidden" r:id="rId6"/>
    <sheet name="_FEQUEIMACOMB" sheetId="6" state="veryHidden" r:id="rId7"/>
  </sheets>
  <definedNames>
    <definedName name="Bioquerosene">#REF!</definedName>
    <definedName name="CAR">#REF!</definedName>
    <definedName name="Carne">#REF!</definedName>
    <definedName name="CréditoAdicional">#REF!</definedName>
    <definedName name="CréditoAdicionalSOMA">#REF!</definedName>
    <definedName name="CréditoAdicionalSOMASE">#REF!</definedName>
    <definedName name="Etanol">#REF!</definedName>
    <definedName name="Fruta">#REF!</definedName>
    <definedName name="Itens">#REF!</definedName>
    <definedName name="MaisFruta">#REF!</definedName>
    <definedName name="MaisItem">#REF!</definedName>
    <definedName name="MaisItens">#REF!</definedName>
    <definedName name="Produtos_HEFA">#REF!</definedName>
    <definedName name="Residuos">#REF!</definedName>
    <definedName name="Rota_Biodiesel">#REF!</definedName>
    <definedName name="Sistema_Plantio">#REF!</definedName>
    <definedName name="SN">#REF!</definedName>
    <definedName name="SOMASE">#REF!</definedName>
    <definedName name="Total">#REF!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="http://schemas.openxmlformats.org/spreadsheetml/2006/main"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purl.oclc.org/ooxml/spreadsheetml/main">
  <c r="D42" i="4" l="1"/>
  <c r="D41" i="4"/>
  <c r="D40" i="4"/>
  <c r="D39" i="4"/>
  <c r="D38" i="4"/>
  <c r="D37" i="4"/>
  <c r="D36" i="4"/>
  <c r="D35" i="4"/>
  <c r="D34" i="4"/>
  <c r="D33" i="4"/>
  <c r="D30" i="4"/>
  <c r="D29" i="4"/>
  <c r="D28" i="4"/>
  <c r="D27" i="4"/>
  <c r="D18" i="4"/>
  <c r="D19" i="4" s="1"/>
  <c r="H136" i="5"/>
  <c r="H137" i="5"/>
  <c r="H138" i="5"/>
  <c r="H139" i="5"/>
  <c r="H140" i="5"/>
  <c r="H141" i="5"/>
  <c r="H142" i="5"/>
  <c r="F30" i="5"/>
  <c r="F29" i="5"/>
  <c r="D29" i="5"/>
  <c r="F28" i="5"/>
  <c r="E27" i="5"/>
  <c r="F26" i="5"/>
  <c r="D26" i="5"/>
  <c r="F25" i="5"/>
  <c r="F24" i="5"/>
  <c r="E23" i="5"/>
  <c r="D23" i="5"/>
  <c r="E22" i="5"/>
  <c r="E21" i="5"/>
  <c r="E20" i="5"/>
  <c r="F19" i="5"/>
  <c r="E18" i="5"/>
  <c r="E17" i="5"/>
  <c r="F16" i="5"/>
  <c r="D16" i="5"/>
  <c r="F15" i="5"/>
  <c r="D15" i="5"/>
  <c r="F14" i="5"/>
  <c r="D14" i="5"/>
  <c r="H179" i="5"/>
  <c r="H178" i="5"/>
  <c r="H176" i="5"/>
  <c r="H175" i="5"/>
  <c r="H174" i="5"/>
  <c r="H172" i="5"/>
  <c r="H171" i="5"/>
  <c r="H169" i="5"/>
  <c r="H168" i="5"/>
  <c r="H167" i="5"/>
  <c r="H166" i="5"/>
  <c r="H165" i="5"/>
  <c r="H164" i="5"/>
  <c r="H162" i="5"/>
  <c r="H161" i="5"/>
  <c r="H160" i="5"/>
  <c r="H145" i="5"/>
  <c r="H146" i="5"/>
  <c r="H147" i="5"/>
  <c r="H148" i="5"/>
  <c r="H149" i="5"/>
  <c r="H150" i="5"/>
  <c r="H119" i="5"/>
  <c r="E106" i="5"/>
  <c r="E109" i="5" s="1"/>
  <c r="F106" i="5"/>
  <c r="G106" i="5"/>
  <c r="G109" i="5" s="1"/>
  <c r="D106" i="5"/>
  <c r="H106" i="5" s="1"/>
  <c r="E104" i="5"/>
  <c r="F104" i="5"/>
  <c r="G104" i="5"/>
  <c r="D104" i="5"/>
  <c r="E102" i="5"/>
  <c r="F102" i="5"/>
  <c r="G102" i="5"/>
  <c r="D102" i="5"/>
  <c r="E100" i="5"/>
  <c r="F100" i="5"/>
  <c r="G100" i="5"/>
  <c r="G107" i="5" s="1"/>
  <c r="D100" i="5"/>
  <c r="E98" i="5"/>
  <c r="F98" i="5"/>
  <c r="G98" i="5"/>
  <c r="D98" i="5"/>
  <c r="D107" i="5"/>
  <c r="F107" i="5"/>
  <c r="E107" i="5"/>
  <c r="H99" i="5"/>
  <c r="H101" i="5"/>
  <c r="H103" i="5"/>
  <c r="H105" i="5"/>
  <c r="E96" i="5"/>
  <c r="F96" i="5"/>
  <c r="G96" i="5"/>
  <c r="D96" i="5"/>
  <c r="E94" i="5"/>
  <c r="F94" i="5"/>
  <c r="G94" i="5"/>
  <c r="D94" i="5"/>
  <c r="E92" i="5"/>
  <c r="F92" i="5"/>
  <c r="G92" i="5"/>
  <c r="D92" i="5"/>
  <c r="E90" i="5"/>
  <c r="F90" i="5"/>
  <c r="G90" i="5"/>
  <c r="D90" i="5"/>
  <c r="E88" i="5"/>
  <c r="E108" i="5" s="1"/>
  <c r="F88" i="5"/>
  <c r="F108" i="5" s="1"/>
  <c r="G88" i="5"/>
  <c r="G108" i="5" s="1"/>
  <c r="D88" i="5"/>
  <c r="D108" i="5" s="1"/>
  <c r="H87" i="5"/>
  <c r="H84" i="5"/>
  <c r="E85" i="5"/>
  <c r="F85" i="5"/>
  <c r="G85" i="5"/>
  <c r="D85" i="5"/>
  <c r="H85" i="5" s="1"/>
  <c r="E82" i="5"/>
  <c r="F82" i="5"/>
  <c r="G82" i="5"/>
  <c r="D82" i="5"/>
  <c r="H82" i="5" s="1"/>
  <c r="H79" i="5"/>
  <c r="H12" i="6"/>
  <c r="F12" i="6"/>
  <c r="G12" i="6"/>
  <c r="E12" i="6"/>
  <c r="E73" i="6"/>
  <c r="E74" i="6" s="1"/>
  <c r="D45" i="4"/>
  <c r="D46" i="4"/>
  <c r="D47" i="4"/>
  <c r="D48" i="4"/>
  <c r="D44" i="4"/>
  <c r="D43" i="4"/>
  <c r="D32" i="4"/>
  <c r="D20" i="4"/>
  <c r="D21" i="4" s="1"/>
  <c r="I90" i="3"/>
  <c r="I91" i="3"/>
  <c r="I92" i="3"/>
  <c r="I89" i="3"/>
  <c r="I80" i="3"/>
  <c r="I79" i="3"/>
  <c r="H78" i="5"/>
  <c r="H80" i="5"/>
  <c r="D37" i="3"/>
  <c r="D66" i="6"/>
  <c r="I64" i="6"/>
  <c r="I56" i="6"/>
  <c r="I54" i="6"/>
  <c r="I52" i="6"/>
  <c r="H50" i="6"/>
  <c r="G50" i="6"/>
  <c r="I48" i="6"/>
  <c r="I47" i="6"/>
  <c r="I45" i="6"/>
  <c r="I43" i="6"/>
  <c r="H42" i="6"/>
  <c r="G42" i="6"/>
  <c r="F42" i="6"/>
  <c r="E42" i="6"/>
  <c r="D42" i="6"/>
  <c r="I41" i="6"/>
  <c r="I40" i="6"/>
  <c r="I39" i="6"/>
  <c r="I38" i="6"/>
  <c r="I37" i="6"/>
  <c r="I36" i="6"/>
  <c r="H29" i="6"/>
  <c r="H13" i="6" s="1"/>
  <c r="H14" i="6" s="1"/>
  <c r="F29" i="6"/>
  <c r="F13" i="6" s="1"/>
  <c r="G14" i="6" s="1"/>
  <c r="D29" i="6"/>
  <c r="H24" i="6"/>
  <c r="F24" i="6"/>
  <c r="G13" i="6"/>
  <c r="E13" i="6"/>
  <c r="D13" i="6"/>
  <c r="E14" i="6" s="1"/>
  <c r="H11" i="6"/>
  <c r="H68" i="6" s="1"/>
  <c r="H17" i="6" s="1"/>
  <c r="G11" i="6"/>
  <c r="G67" i="6" s="1"/>
  <c r="F11" i="6"/>
  <c r="F67" i="6" s="1"/>
  <c r="E11" i="6"/>
  <c r="E68" i="6" s="1"/>
  <c r="D11" i="6"/>
  <c r="H10" i="6"/>
  <c r="G10" i="6"/>
  <c r="F10" i="6"/>
  <c r="E10" i="6"/>
  <c r="D10" i="6"/>
  <c r="H9" i="6"/>
  <c r="H15" i="6" s="1"/>
  <c r="G9" i="6"/>
  <c r="F9" i="6"/>
  <c r="G15" i="6" s="1"/>
  <c r="I15" i="6" s="1"/>
  <c r="E9" i="6"/>
  <c r="D9" i="6"/>
  <c r="H158" i="5"/>
  <c r="H157" i="5"/>
  <c r="H156" i="5"/>
  <c r="H155" i="5"/>
  <c r="H154" i="5"/>
  <c r="H153" i="5"/>
  <c r="H152" i="5"/>
  <c r="H143" i="5"/>
  <c r="H135" i="5"/>
  <c r="H134" i="5"/>
  <c r="H133" i="5"/>
  <c r="H132" i="5"/>
  <c r="H131" i="5"/>
  <c r="H130" i="5"/>
  <c r="H129" i="5"/>
  <c r="H128" i="5"/>
  <c r="H127" i="5"/>
  <c r="H126" i="5"/>
  <c r="F23" i="4" s="1"/>
  <c r="H125" i="5"/>
  <c r="H124" i="5"/>
  <c r="H123" i="5"/>
  <c r="H122" i="5"/>
  <c r="H121" i="5"/>
  <c r="H114" i="5"/>
  <c r="H113" i="5"/>
  <c r="H112" i="5"/>
  <c r="H111" i="5"/>
  <c r="H110" i="5"/>
  <c r="H97" i="5"/>
  <c r="H95" i="5"/>
  <c r="H93" i="5"/>
  <c r="H91" i="5"/>
  <c r="H89" i="5"/>
  <c r="H86" i="5"/>
  <c r="H83" i="5"/>
  <c r="H81" i="5"/>
  <c r="H77" i="5"/>
  <c r="D63" i="5"/>
  <c r="E92" i="4"/>
  <c r="D92" i="4"/>
  <c r="E90" i="4"/>
  <c r="D90" i="4"/>
  <c r="E83" i="4"/>
  <c r="D83" i="4"/>
  <c r="E81" i="4"/>
  <c r="D81" i="4"/>
  <c r="E74" i="4"/>
  <c r="D74" i="4"/>
  <c r="F25" i="4"/>
  <c r="F24" i="4"/>
  <c r="F22" i="4"/>
  <c r="E106" i="3"/>
  <c r="E100" i="3"/>
  <c r="H19" i="3"/>
  <c r="D11" i="1"/>
  <c r="E30" i="4" l="1"/>
  <c r="E29" i="4"/>
  <c r="H117" i="5"/>
  <c r="H118" i="5" s="1"/>
  <c r="H102" i="5"/>
  <c r="H98" i="5"/>
  <c r="F109" i="5"/>
  <c r="D109" i="5"/>
  <c r="H104" i="5"/>
  <c r="D50" i="6"/>
  <c r="D6" i="6"/>
  <c r="D65" i="6"/>
  <c r="H108" i="5"/>
  <c r="H53" i="6"/>
  <c r="D49" i="4"/>
  <c r="E49" i="4" s="1"/>
  <c r="F62" i="4" s="1"/>
  <c r="F51" i="6"/>
  <c r="D25" i="6"/>
  <c r="F57" i="6"/>
  <c r="E55" i="6"/>
  <c r="G192" i="5"/>
  <c r="H96" i="5"/>
  <c r="E46" i="6"/>
  <c r="E27" i="4"/>
  <c r="E18" i="4"/>
  <c r="E19" i="4" s="1"/>
  <c r="F19" i="4" s="1"/>
  <c r="D50" i="4"/>
  <c r="E28" i="4"/>
  <c r="H109" i="5"/>
  <c r="H107" i="5"/>
  <c r="H100" i="5"/>
  <c r="H94" i="5"/>
  <c r="H92" i="5"/>
  <c r="H90" i="5"/>
  <c r="H88" i="5"/>
  <c r="E20" i="4"/>
  <c r="F61" i="4"/>
  <c r="F60" i="4"/>
  <c r="D14" i="4"/>
  <c r="D13" i="4"/>
  <c r="E26" i="4" s="1"/>
  <c r="D15" i="4"/>
  <c r="E15" i="4" s="1"/>
  <c r="D17" i="4"/>
  <c r="F27" i="4"/>
  <c r="E32" i="4"/>
  <c r="F52" i="4" s="1"/>
  <c r="E34" i="4"/>
  <c r="E36" i="4"/>
  <c r="E38" i="4"/>
  <c r="E40" i="4"/>
  <c r="F56" i="4" s="1"/>
  <c r="E42" i="4"/>
  <c r="F42" i="4" s="1"/>
  <c r="E44" i="4"/>
  <c r="F44" i="4" s="1"/>
  <c r="E48" i="4"/>
  <c r="F48" i="4" s="1"/>
  <c r="E47" i="4"/>
  <c r="F47" i="4" s="1"/>
  <c r="E46" i="4"/>
  <c r="F46" i="4" s="1"/>
  <c r="E45" i="4"/>
  <c r="F45" i="4" s="1"/>
  <c r="F189" i="5"/>
  <c r="F191" i="5"/>
  <c r="D188" i="5"/>
  <c r="D189" i="5"/>
  <c r="D190" i="5"/>
  <c r="I12" i="6"/>
  <c r="F66" i="6"/>
  <c r="I42" i="6"/>
  <c r="E43" i="4"/>
  <c r="F43" i="4" s="1"/>
  <c r="F7" i="6"/>
  <c r="H8" i="6"/>
  <c r="H6" i="6"/>
  <c r="H65" i="6" s="1"/>
  <c r="H44" i="6"/>
  <c r="E49" i="6"/>
  <c r="F49" i="6"/>
  <c r="G49" i="6"/>
  <c r="H49" i="6"/>
  <c r="D49" i="6"/>
  <c r="I49" i="6" s="1"/>
  <c r="G51" i="6"/>
  <c r="H51" i="6"/>
  <c r="E33" i="4"/>
  <c r="E35" i="4"/>
  <c r="E37" i="4"/>
  <c r="E39" i="4"/>
  <c r="E41" i="4"/>
  <c r="F41" i="4" s="1"/>
  <c r="D51" i="6"/>
  <c r="F30" i="4"/>
  <c r="F29" i="4"/>
  <c r="F28" i="4"/>
  <c r="E66" i="6"/>
  <c r="F5" i="6"/>
  <c r="G16" i="6" s="1"/>
  <c r="I9" i="6"/>
  <c r="I10" i="6"/>
  <c r="I14" i="6"/>
  <c r="G5" i="6"/>
  <c r="E6" i="6"/>
  <c r="E65" i="6" s="1"/>
  <c r="E50" i="6" s="1"/>
  <c r="G7" i="6"/>
  <c r="E8" i="6"/>
  <c r="I13" i="6"/>
  <c r="E44" i="6"/>
  <c r="F46" i="6"/>
  <c r="E53" i="6"/>
  <c r="F55" i="6"/>
  <c r="G57" i="6"/>
  <c r="D67" i="6"/>
  <c r="H67" i="6"/>
  <c r="F68" i="6"/>
  <c r="G17" i="6" s="1"/>
  <c r="I17" i="6" s="1"/>
  <c r="D5" i="6"/>
  <c r="H5" i="6"/>
  <c r="H16" i="6" s="1"/>
  <c r="F6" i="6"/>
  <c r="F65" i="6" s="1"/>
  <c r="D7" i="6"/>
  <c r="H7" i="6"/>
  <c r="F8" i="6"/>
  <c r="H66" i="6"/>
  <c r="E15" i="6"/>
  <c r="F44" i="6"/>
  <c r="G46" i="6"/>
  <c r="F53" i="6"/>
  <c r="G55" i="6"/>
  <c r="D57" i="6"/>
  <c r="H57" i="6"/>
  <c r="E67" i="6"/>
  <c r="G68" i="6"/>
  <c r="E5" i="6"/>
  <c r="G6" i="6"/>
  <c r="G65" i="6" s="1"/>
  <c r="E7" i="6"/>
  <c r="G8" i="6"/>
  <c r="I11" i="6"/>
  <c r="G44" i="6"/>
  <c r="D46" i="6"/>
  <c r="H46" i="6"/>
  <c r="G53" i="6"/>
  <c r="D55" i="6"/>
  <c r="H55" i="6"/>
  <c r="E57" i="6"/>
  <c r="D68" i="6"/>
  <c r="D8" i="6"/>
  <c r="D44" i="6"/>
  <c r="D53" i="6"/>
  <c r="E50" i="4" l="1"/>
  <c r="F33" i="4"/>
  <c r="G191" i="5"/>
  <c r="H182" i="5" s="1"/>
  <c r="F35" i="4"/>
  <c r="F37" i="4"/>
  <c r="F39" i="4"/>
  <c r="E21" i="4"/>
  <c r="F20" i="4"/>
  <c r="E7" i="4"/>
  <c r="E80" i="4"/>
  <c r="E84" i="4" s="1"/>
  <c r="E14" i="4"/>
  <c r="E89" i="4"/>
  <c r="E73" i="4"/>
  <c r="E75" i="4" s="1"/>
  <c r="C7" i="4"/>
  <c r="D89" i="4"/>
  <c r="E13" i="4"/>
  <c r="D73" i="4"/>
  <c r="D75" i="4" s="1"/>
  <c r="F53" i="4"/>
  <c r="F34" i="4"/>
  <c r="F54" i="4"/>
  <c r="F36" i="4"/>
  <c r="F55" i="4"/>
  <c r="F38" i="4"/>
  <c r="I50" i="6"/>
  <c r="F63" i="4" s="1"/>
  <c r="E51" i="6"/>
  <c r="I51" i="6"/>
  <c r="D80" i="4"/>
  <c r="F26" i="4"/>
  <c r="I16" i="6"/>
  <c r="I53" i="6"/>
  <c r="F57" i="4" s="1"/>
  <c r="I46" i="6"/>
  <c r="I8" i="6"/>
  <c r="F24" i="3" s="1"/>
  <c r="I57" i="6"/>
  <c r="F58" i="4" s="1"/>
  <c r="I67" i="6"/>
  <c r="F21" i="4"/>
  <c r="I65" i="6"/>
  <c r="I6" i="6"/>
  <c r="I55" i="6"/>
  <c r="F59" i="4" s="1"/>
  <c r="I68" i="6"/>
  <c r="E17" i="6"/>
  <c r="I5" i="6"/>
  <c r="E16" i="6"/>
  <c r="F49" i="4"/>
  <c r="I44" i="6"/>
  <c r="I7" i="6"/>
  <c r="G66" i="6"/>
  <c r="I66" i="6" s="1"/>
  <c r="F50" i="4"/>
  <c r="E82" i="4" l="1"/>
  <c r="F15" i="4"/>
  <c r="F13" i="4"/>
  <c r="H62" i="4" s="1"/>
  <c r="F14" i="4"/>
  <c r="I27" i="4" s="1"/>
  <c r="E93" i="4"/>
  <c r="E91" i="4"/>
  <c r="D93" i="4"/>
  <c r="D91" i="4"/>
  <c r="F66" i="4"/>
  <c r="E188" i="5"/>
  <c r="E189" i="5"/>
  <c r="E190" i="5"/>
  <c r="F65" i="4"/>
  <c r="H32" i="4"/>
  <c r="H40" i="4"/>
  <c r="H42" i="4"/>
  <c r="H17" i="4"/>
  <c r="H43" i="4"/>
  <c r="H45" i="4"/>
  <c r="H46" i="4"/>
  <c r="H47" i="4"/>
  <c r="H48" i="4"/>
  <c r="H26" i="4"/>
  <c r="H35" i="4"/>
  <c r="H37" i="4"/>
  <c r="H39" i="4"/>
  <c r="H41" i="4"/>
  <c r="I26" i="4"/>
  <c r="I23" i="4"/>
  <c r="I29" i="4"/>
  <c r="I24" i="4"/>
  <c r="I30" i="4"/>
  <c r="I25" i="4"/>
  <c r="I40" i="4"/>
  <c r="I43" i="4"/>
  <c r="I18" i="4"/>
  <c r="I45" i="4"/>
  <c r="I19" i="4"/>
  <c r="I42" i="4"/>
  <c r="I22" i="4"/>
  <c r="I47" i="4"/>
  <c r="I28" i="4"/>
  <c r="I48" i="4"/>
  <c r="I37" i="4"/>
  <c r="I39" i="4"/>
  <c r="I41" i="4"/>
  <c r="D84" i="4"/>
  <c r="D82" i="4"/>
  <c r="H20" i="4"/>
  <c r="I20" i="4"/>
  <c r="H21" i="4"/>
  <c r="I21" i="4"/>
  <c r="I17" i="4"/>
  <c r="C24" i="3"/>
  <c r="I35" i="4" l="1"/>
  <c r="H44" i="4"/>
  <c r="H25" i="4"/>
  <c r="I32" i="4"/>
  <c r="I46" i="4"/>
  <c r="I33" i="4"/>
  <c r="H33" i="4"/>
  <c r="H61" i="4"/>
  <c r="I61" i="4"/>
  <c r="I52" i="4"/>
  <c r="H52" i="4"/>
  <c r="H56" i="4"/>
  <c r="I56" i="4"/>
  <c r="H60" i="4"/>
  <c r="I60" i="4"/>
  <c r="H53" i="4"/>
  <c r="I53" i="4"/>
  <c r="H54" i="4"/>
  <c r="I54" i="4"/>
  <c r="H55" i="4"/>
  <c r="I55" i="4"/>
  <c r="H57" i="4"/>
  <c r="I57" i="4"/>
  <c r="I58" i="4"/>
  <c r="H58" i="4"/>
  <c r="H59" i="4"/>
  <c r="I59" i="4"/>
  <c r="H63" i="4"/>
  <c r="I63" i="4"/>
  <c r="F67" i="4"/>
  <c r="I36" i="4"/>
  <c r="I38" i="4"/>
  <c r="I34" i="4"/>
  <c r="H28" i="4"/>
  <c r="H29" i="4"/>
  <c r="H18" i="4"/>
  <c r="H30" i="4"/>
  <c r="H23" i="4"/>
  <c r="H27" i="4"/>
  <c r="H22" i="4"/>
  <c r="H19" i="4"/>
  <c r="H24" i="4"/>
  <c r="H36" i="4"/>
  <c r="H38" i="4"/>
  <c r="H34" i="4"/>
  <c r="H49" i="4"/>
  <c r="I49" i="4"/>
  <c r="H50" i="4"/>
  <c r="I50" i="4"/>
  <c r="G188" i="5"/>
  <c r="H177" i="5" s="1"/>
  <c r="G189" i="5"/>
  <c r="H181" i="5" s="1"/>
  <c r="G190" i="5"/>
  <c r="H180" i="5" s="1"/>
  <c r="I44" i="4"/>
  <c r="I62" i="4"/>
  <c r="I65" i="4"/>
  <c r="H65" i="4"/>
  <c r="I66" i="4"/>
  <c r="H66" i="4"/>
  <c r="E94" i="4"/>
  <c r="E95" i="4" s="1"/>
  <c r="D76" i="4"/>
  <c r="D77" i="4" s="1"/>
  <c r="D85" i="4"/>
  <c r="D86" i="4" s="1"/>
  <c r="E76" i="4"/>
  <c r="E77" i="4" s="1"/>
  <c r="E85" i="4"/>
  <c r="E86" i="4" s="1"/>
  <c r="D94" i="4" l="1"/>
  <c r="D95" i="4" s="1"/>
  <c r="H67" i="4"/>
  <c r="C5" i="4" s="1"/>
  <c r="I67" i="4"/>
  <c r="E5" i="4" s="1"/>
  <c r="D97" i="4"/>
  <c r="C6" i="4" s="1"/>
  <c r="E97" i="4"/>
  <c r="E6" i="4" s="1"/>
  <c r="C23" i="3" l="1"/>
  <c r="F23" i="3"/>
  <c r="C22" i="3"/>
  <c r="C4" i="4"/>
  <c r="E4" i="4"/>
  <c r="F22" i="3"/>
  <c r="F7" i="4" l="1"/>
  <c r="F6" i="4"/>
  <c r="F5" i="4"/>
  <c r="D7" i="4"/>
  <c r="D6" i="4"/>
  <c r="D5" i="4"/>
  <c r="C20" i="3"/>
  <c r="F20" i="3"/>
  <c r="F25" i="3" l="1"/>
  <c r="F27" i="3"/>
  <c r="C27" i="3"/>
  <c r="C25" i="3"/>
</calcChain>
</file>

<file path=xl/sharedStrings.xml><?xml version="1.0" encoding="utf-8"?>
<sst xmlns="http://purl.oclc.org/ooxml/spreadsheetml/main" count="1228" uniqueCount="532">
  <si>
    <t>Atenção:</t>
  </si>
  <si>
    <r>
      <rPr>
        <b/>
        <sz val="14"/>
        <color rgb="FF000000"/>
        <rFont val="Calibri"/>
        <family val="2"/>
      </rPr>
      <t xml:space="preserve">Aviso de uso restrito: </t>
    </r>
    <r>
      <rPr>
        <sz val="14"/>
        <color rgb="FF000000"/>
        <rFont val="Calibri"/>
        <family val="2"/>
        <charset val="1"/>
      </rPr>
      <t>Esta planilha, incluindo sua estrutura de cálculo, conjuntos de dados, fórmulas, parâmetros e metodologias associadas à RenovaCalc, foi desenvolvida exclusivamente para fins relacionados ao Programa RenovaBio. É vedada sua reprodução total ou parcial, adaptação, redistribuição, utilização comercial ou emprego para finalidades distintas daquelas previstas no âmbito do RenovaBio, sem autorização prévia e expressa dos responsáveis pelo instrumento. A disponibilização desta planilha no contexto de consulta pública não implica cessão de direitos de uso irrestrito, propriedade intelectual ou autorização para aplicações externas ao programa.</t>
    </r>
  </si>
  <si>
    <t>Versão</t>
  </si>
  <si>
    <t>Controle das alterações na RenovaCalc</t>
  </si>
  <si>
    <t>Data de publicação</t>
  </si>
  <si>
    <t>Versão publicada da RenovaCalc junto com a publicação da Resolução ANP nº758/2018</t>
  </si>
  <si>
    <t xml:space="preserve"> Incluída a função "SEERRO" no cabeçário que calcula a nota de eficiência</t>
  </si>
  <si>
    <t xml:space="preserve"> Retirada do limite superior das células.</t>
  </si>
  <si>
    <t xml:space="preserve"> Arrumação das mensagens de entrada nas células. </t>
  </si>
  <si>
    <t xml:space="preserve"> Adição da fórmula : =D26*(1-G26)+D28 na célula D31 (MLC) na rota do E2G.  </t>
  </si>
  <si>
    <t>2.1</t>
  </si>
  <si>
    <t xml:space="preserve"> Não Aplicado </t>
  </si>
  <si>
    <t>2.2</t>
  </si>
  <si>
    <t>3.</t>
  </si>
  <si>
    <t xml:space="preserve"> Revisão das formatações das células</t>
  </si>
  <si>
    <t>4.</t>
  </si>
  <si>
    <t xml:space="preserve">5. </t>
  </si>
  <si>
    <t xml:space="preserve">6. </t>
  </si>
  <si>
    <t>6.1</t>
  </si>
  <si>
    <t>Versionamento da RenovaCalc por rota</t>
  </si>
  <si>
    <t>Adição de campos na Fase Industrial da RenovaCalc referente ao consumo de Diesel em todas as rotas</t>
  </si>
  <si>
    <t xml:space="preserve">Correção das orientações de preenchimento de cada parâmetro </t>
  </si>
  <si>
    <t>Correção da célula D33 (MLC) na rota E2G</t>
  </si>
  <si>
    <r>
      <t>Atualizações de acordo com o Documento Técnico XX (</t>
    </r>
    <r>
      <rPr>
        <u/>
        <sz val="11"/>
        <color rgb="FF0070C0"/>
        <rFont val="Calibri"/>
        <family val="2"/>
      </rPr>
      <t>link de acesso</t>
    </r>
    <r>
      <rPr>
        <sz val="11"/>
        <color rgb="FF000000"/>
        <rFont val="Calibri"/>
        <family val="2"/>
        <charset val="1"/>
      </rPr>
      <t>)</t>
    </r>
  </si>
  <si>
    <t xml:space="preserve">dia/mês/ano </t>
  </si>
  <si>
    <t>..</t>
  </si>
  <si>
    <t>Instruções</t>
  </si>
  <si>
    <t>A RenovaCalc é a ferramenta de cálculo de intensidade de carbono dos biocombustíveis e geração da Nota de Eficiência Energético-Ambiental, de acordo com o referencial metodológico estabelecido no RenovaBio.</t>
  </si>
  <si>
    <t>O responsável pelo preenchimento deve estar atento às seguintes diretrizes:</t>
  </si>
  <si>
    <r>
      <rPr>
        <b/>
        <sz val="11"/>
        <color rgb="FF595959"/>
        <rFont val="Tahoma"/>
        <family val="2"/>
        <charset val="1"/>
      </rPr>
      <t>1.</t>
    </r>
    <r>
      <rPr>
        <sz val="11"/>
        <color rgb="FF595959"/>
        <rFont val="Tahoma"/>
        <family val="2"/>
        <charset val="1"/>
      </rPr>
      <t xml:space="preserve"> Só devem ser preenchidas as células demarcadas em pontilhado:</t>
    </r>
  </si>
  <si>
    <r>
      <rPr>
        <b/>
        <sz val="11"/>
        <color rgb="FF595959"/>
        <rFont val="Tahoma"/>
        <family val="2"/>
        <charset val="1"/>
      </rPr>
      <t>2.</t>
    </r>
    <r>
      <rPr>
        <sz val="11"/>
        <color rgb="FF595959"/>
        <rFont val="Tahoma"/>
        <family val="2"/>
        <charset val="1"/>
      </rPr>
      <t xml:space="preserve"> Quando o parâmetro for zero, o campo deverá ser deixado em branco.</t>
    </r>
  </si>
  <si>
    <r>
      <rPr>
        <b/>
        <sz val="11"/>
        <color rgb="FF595959"/>
        <rFont val="Tahoma"/>
        <family val="2"/>
        <charset val="1"/>
      </rPr>
      <t>3.</t>
    </r>
    <r>
      <rPr>
        <sz val="11"/>
        <color rgb="FF595959"/>
        <rFont val="Tahoma"/>
        <family val="2"/>
        <charset val="1"/>
      </rPr>
      <t xml:space="preserve"> A unidade de preenchimento de cada parâmetro é fixa e estará sempre indicada ao lado da célula que deve ser preenchida. Por exemplo:</t>
    </r>
  </si>
  <si>
    <t>Enzimas</t>
  </si>
  <si>
    <t>t/período</t>
  </si>
  <si>
    <r>
      <rPr>
        <sz val="11"/>
        <color rgb="FF595959"/>
        <rFont val="Tahoma"/>
        <family val="2"/>
        <charset val="1"/>
      </rPr>
      <t xml:space="preserve">3.1. O usuário deve </t>
    </r>
    <r>
      <rPr>
        <b/>
        <sz val="11"/>
        <color rgb="FF595959"/>
        <rFont val="Tahoma"/>
        <family val="2"/>
        <charset val="1"/>
      </rPr>
      <t>sempre inserir os dados na unidade pré-indicada</t>
    </r>
    <r>
      <rPr>
        <sz val="11"/>
        <color rgb="FF595959"/>
        <rFont val="Tahoma"/>
        <family val="2"/>
        <charset val="1"/>
      </rPr>
      <t>, sendo considerado incorreto qualquer dado que esteja em outra unidade.</t>
    </r>
  </si>
  <si>
    <t>3.2. Ao selecionar a célula a ser preenchida, orientações de como preencher cada parâmetro serão fornecidas.    Por exemplo:</t>
  </si>
  <si>
    <r>
      <rPr>
        <b/>
        <sz val="11"/>
        <color rgb="FF595959"/>
        <rFont val="Tahoma"/>
        <family val="2"/>
        <charset val="1"/>
      </rPr>
      <t xml:space="preserve">4. </t>
    </r>
    <r>
      <rPr>
        <sz val="11"/>
        <color rgb="FF595959"/>
        <rFont val="Tahoma"/>
        <family val="2"/>
        <charset val="1"/>
      </rPr>
      <t>O usuário deve sempre preencher os dados</t>
    </r>
    <r>
      <rPr>
        <b/>
        <sz val="11"/>
        <color rgb="FF595959"/>
        <rFont val="Tahoma"/>
        <family val="2"/>
        <charset val="1"/>
      </rPr>
      <t xml:space="preserve"> </t>
    </r>
    <r>
      <rPr>
        <sz val="11"/>
        <color rgb="FF595959"/>
        <rFont val="Tahoma"/>
        <family val="2"/>
        <charset val="1"/>
      </rPr>
      <t xml:space="preserve">com </t>
    </r>
    <r>
      <rPr>
        <b/>
        <sz val="11"/>
        <color rgb="FF595959"/>
        <rFont val="Tahoma"/>
        <family val="2"/>
        <charset val="1"/>
      </rPr>
      <t>até duas casas decimais</t>
    </r>
    <r>
      <rPr>
        <sz val="11"/>
        <color rgb="FF595959"/>
        <rFont val="Tahoma"/>
        <family val="2"/>
        <charset val="1"/>
      </rPr>
      <t>, para evitar problemas de arredondamento.</t>
    </r>
  </si>
  <si>
    <r>
      <t>5.</t>
    </r>
    <r>
      <rPr>
        <sz val="11"/>
        <color rgb="FF595959"/>
        <rFont val="Tahoma"/>
        <family val="2"/>
      </rPr>
      <t xml:space="preserve"> As informações referentes à fase industrial independem do atendimento aos critérios de elegibilidade. Devem </t>
    </r>
    <r>
      <rPr>
        <b/>
        <sz val="11"/>
        <color rgb="FF595959"/>
        <rFont val="Tahoma"/>
        <family val="2"/>
      </rPr>
      <t xml:space="preserve">sempre ser preenchidas as quantidades totais </t>
    </r>
    <r>
      <rPr>
        <sz val="11"/>
        <color rgb="FF595959"/>
        <rFont val="Tahoma"/>
        <family val="2"/>
      </rPr>
      <t>utilizadas pela unidade produtora de biocombustível.</t>
    </r>
  </si>
  <si>
    <t>Etanol combustível de segunda geração</t>
  </si>
  <si>
    <t>v.8</t>
  </si>
  <si>
    <t>Nome da Usina:</t>
  </si>
  <si>
    <t>Usina Hipotética</t>
  </si>
  <si>
    <t>CNPJ:</t>
  </si>
  <si>
    <t>00.000.000/0000-00</t>
  </si>
  <si>
    <t>Responsável pelo preenchimento:</t>
  </si>
  <si>
    <t>Telefone:</t>
  </si>
  <si>
    <t>(00) 0000-0000</t>
  </si>
  <si>
    <t xml:space="preserve">E-mail:  </t>
  </si>
  <si>
    <t>Período de certificação:</t>
  </si>
  <si>
    <t>até</t>
  </si>
  <si>
    <t>Etanol Anidro</t>
  </si>
  <si>
    <t>Etanol Hidratado</t>
  </si>
  <si>
    <t>Fóssil substituto: Gasolina</t>
  </si>
  <si>
    <t>Intensidade de Carbono
(g CO₂eq/MJ)</t>
  </si>
  <si>
    <t>industrial</t>
  </si>
  <si>
    <t>transporte</t>
  </si>
  <si>
    <t>uso</t>
  </si>
  <si>
    <t>Nota de Eficiência Energético-Ambiental (g CO₂eq/MJ)</t>
  </si>
  <si>
    <t>Redução de emissões</t>
  </si>
  <si>
    <t>Fase industrial - processamento do etanol</t>
  </si>
  <si>
    <t>Processamento e rendimentos</t>
  </si>
  <si>
    <r>
      <rPr>
        <sz val="11"/>
        <color rgb="FF0D0D0D"/>
        <rFont val="Calibri Light"/>
        <family val="2"/>
        <charset val="1"/>
      </rPr>
      <t xml:space="preserve">Quantidade de bagaço de terceiros processada </t>
    </r>
    <r>
      <rPr>
        <sz val="8"/>
        <color rgb="FF0D0D0D"/>
        <rFont val="Calibri Light"/>
        <family val="2"/>
        <charset val="1"/>
      </rPr>
      <t>(base úmida)</t>
    </r>
  </si>
  <si>
    <t>t bagaço</t>
  </si>
  <si>
    <t>Umidade</t>
  </si>
  <si>
    <t xml:space="preserve">Distância de transporte </t>
  </si>
  <si>
    <t>km</t>
  </si>
  <si>
    <r>
      <rPr>
        <sz val="11"/>
        <color rgb="FF0D0D0D"/>
        <rFont val="Calibri Light"/>
        <family val="2"/>
        <charset val="1"/>
      </rPr>
      <t xml:space="preserve">Quantidade de palha de terceiros processada </t>
    </r>
    <r>
      <rPr>
        <sz val="8"/>
        <color rgb="FF0D0D0D"/>
        <rFont val="Calibri Light"/>
        <family val="2"/>
        <charset val="1"/>
      </rPr>
      <t>(base seca)</t>
    </r>
  </si>
  <si>
    <t>t palha</t>
  </si>
  <si>
    <t>Distância de transporte</t>
  </si>
  <si>
    <r>
      <t xml:space="preserve">Quantidade de material lignocelulósico (MLC) processado </t>
    </r>
    <r>
      <rPr>
        <sz val="9"/>
        <color rgb="FF0070C0"/>
        <rFont val="Calibri Light"/>
        <family val="2"/>
        <charset val="1"/>
      </rPr>
      <t>(base seca)</t>
    </r>
  </si>
  <si>
    <t>t MLC</t>
  </si>
  <si>
    <t>Não deve ser preenchido. Cálculo automático</t>
  </si>
  <si>
    <t>Rendimento Etanol Anidro</t>
  </si>
  <si>
    <t>m³/período</t>
  </si>
  <si>
    <t>Rendimento Etanol Hidratado</t>
  </si>
  <si>
    <t>Rendimento Energia Elétrica Comercializada</t>
  </si>
  <si>
    <t>MWh/período</t>
  </si>
  <si>
    <t>Insumos industriais</t>
  </si>
  <si>
    <t>Ácido sulfúrico</t>
  </si>
  <si>
    <t>Amônia</t>
  </si>
  <si>
    <t>Hidróxido de sódio</t>
  </si>
  <si>
    <t>Combustíveis e eletricidade</t>
  </si>
  <si>
    <t>Bagaço de terceiros</t>
  </si>
  <si>
    <r>
      <rPr>
        <sz val="11"/>
        <color rgb="FF0D0D0D"/>
        <rFont val="Calibri Light"/>
        <family val="2"/>
        <charset val="1"/>
      </rPr>
      <t xml:space="preserve">Quantidade </t>
    </r>
    <r>
      <rPr>
        <sz val="8"/>
        <color rgb="FF0D0D0D"/>
        <rFont val="Calibri Light"/>
        <family val="2"/>
        <charset val="1"/>
      </rPr>
      <t>(base úmida)</t>
    </r>
  </si>
  <si>
    <t>%</t>
  </si>
  <si>
    <t xml:space="preserve"> km</t>
  </si>
  <si>
    <t>Palha de terceiros</t>
  </si>
  <si>
    <t>Cavaco de madeira</t>
  </si>
  <si>
    <t>Lenha</t>
  </si>
  <si>
    <t>Resíduos florestais</t>
  </si>
  <si>
    <t>Óleo combustível</t>
  </si>
  <si>
    <t>Etanol hidratado próprio</t>
  </si>
  <si>
    <t>Etanol anidro próprio</t>
  </si>
  <si>
    <t>Biogás próprio</t>
  </si>
  <si>
    <t>Nm³/t MLC</t>
  </si>
  <si>
    <t>PCI do biogás</t>
  </si>
  <si>
    <t>MJ/Nm³</t>
  </si>
  <si>
    <t>Biogás de terceiros</t>
  </si>
  <si>
    <t>Eletricidade da rede - mix médio</t>
  </si>
  <si>
    <t>Eletricidade - PCH</t>
  </si>
  <si>
    <t>Eletricidade - biomassa</t>
  </si>
  <si>
    <t>Eletricidade - eólica</t>
  </si>
  <si>
    <t>Eletricidade - solar</t>
  </si>
  <si>
    <t>Diesel - B10</t>
  </si>
  <si>
    <t>Diesel - B11</t>
  </si>
  <si>
    <t>Diesel - B12</t>
  </si>
  <si>
    <t>Diesel - BX</t>
  </si>
  <si>
    <t>Teor de biodiesel na mistura</t>
  </si>
  <si>
    <t>Biodiesel - B100</t>
  </si>
  <si>
    <t>Fase de distribuição</t>
  </si>
  <si>
    <t>Etanol anidro</t>
  </si>
  <si>
    <t>Rodoviário</t>
  </si>
  <si>
    <t>Dutoviário</t>
  </si>
  <si>
    <t>Ferroviário</t>
  </si>
  <si>
    <t>Etanol hidratado</t>
  </si>
  <si>
    <t>Emissões totais</t>
  </si>
  <si>
    <t>Anidro</t>
  </si>
  <si>
    <t>Hidratado</t>
  </si>
  <si>
    <t>Total</t>
  </si>
  <si>
    <t>Industrial</t>
  </si>
  <si>
    <t>Transporte</t>
  </si>
  <si>
    <t>Uso</t>
  </si>
  <si>
    <t>Etapa industrial - Etanol</t>
  </si>
  <si>
    <t>Emissões por MJ de etanol anidro</t>
  </si>
  <si>
    <t>Emissões por MJ de etanol hidratado</t>
  </si>
  <si>
    <t>Produtos</t>
  </si>
  <si>
    <t>Unidade</t>
  </si>
  <si>
    <t>1 MLC</t>
  </si>
  <si>
    <t>MJ</t>
  </si>
  <si>
    <t>Alocação</t>
  </si>
  <si>
    <t>kg</t>
  </si>
  <si>
    <t>Energia elétrica comercializada</t>
  </si>
  <si>
    <t>kWh</t>
  </si>
  <si>
    <t xml:space="preserve">Entradas </t>
  </si>
  <si>
    <t>Unidade/período</t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</si>
  <si>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 xml:space="preserve">/t </t>
    </r>
    <r>
      <rPr>
        <b/>
        <vertAlign val="subscript"/>
        <sz val="11"/>
        <color rgb="FFFFFFFF"/>
        <rFont val="Calibri Light"/>
        <family val="2"/>
        <charset val="1"/>
      </rPr>
      <t>MLC</t>
    </r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</si>
  <si>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>/MJ</t>
    </r>
  </si>
  <si>
    <t>MLC - Material Lignocelulósico</t>
  </si>
  <si>
    <t>t</t>
  </si>
  <si>
    <r>
      <rPr>
        <sz val="11"/>
        <color rgb="FF0D0D0D"/>
        <rFont val="Calibri Light"/>
        <family val="2"/>
        <charset val="1"/>
      </rPr>
      <t xml:space="preserve">kg </t>
    </r>
    <r>
      <rPr>
        <vertAlign val="subscript"/>
        <sz val="11"/>
        <color rgb="FF000000"/>
        <rFont val="Calibri Light"/>
        <family val="2"/>
        <charset val="1"/>
      </rPr>
      <t>base seca</t>
    </r>
  </si>
  <si>
    <t>Transporte de bagaço de terceiros</t>
  </si>
  <si>
    <t>tkm</t>
  </si>
  <si>
    <t>Transporte de palha de terceiros</t>
  </si>
  <si>
    <t>Água</t>
  </si>
  <si>
    <t>-</t>
  </si>
  <si>
    <t>Antibióticos</t>
  </si>
  <si>
    <t>Zeolita</t>
  </si>
  <si>
    <t>Transporte de cavaco de madeira</t>
  </si>
  <si>
    <t>Transporte de lenha</t>
  </si>
  <si>
    <t>Transporte de resíduos florestais</t>
  </si>
  <si>
    <t>Óleo combusível</t>
  </si>
  <si>
    <t>Nm³</t>
  </si>
  <si>
    <t>Diesel B0</t>
  </si>
  <si>
    <t>Biodiesel B100</t>
  </si>
  <si>
    <t>Emissões</t>
  </si>
  <si>
    <t>CO₂ eq - queima do bagaço de terceiros</t>
  </si>
  <si>
    <t>CO₂ eq - queima da palha de terceiros</t>
  </si>
  <si>
    <t>CO₂ eq - queima dos cavacos de madeira</t>
  </si>
  <si>
    <t>CO₂ eq - queima da lenha</t>
  </si>
  <si>
    <t>CO₂ eq - queima dos resíduos florestais</t>
  </si>
  <si>
    <t>CO₂ eq - queima do óleo combustível</t>
  </si>
  <si>
    <t>CO₂ eq - queima do etanol hidratado próprio</t>
  </si>
  <si>
    <t>CO₂ eq - queima do etanol anidro próprio</t>
  </si>
  <si>
    <t>CO₂ eq - queima do biogás próprio</t>
  </si>
  <si>
    <t>CO₂ eq - queima do biogás de terceiros</t>
  </si>
  <si>
    <t>CO₂ eq - queima do diesel</t>
  </si>
  <si>
    <t>CO₂ eq - queima do biodiesel</t>
  </si>
  <si>
    <t>Emissões do processo</t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</si>
  <si>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MLC</t>
    </r>
  </si>
  <si>
    <t>Emissões background</t>
  </si>
  <si>
    <t>Etapa distribuição</t>
  </si>
  <si>
    <t>Sistema logístico rodoviário</t>
  </si>
  <si>
    <t>Parâmetro</t>
  </si>
  <si>
    <t>Massa</t>
  </si>
  <si>
    <r>
      <rPr>
        <sz val="11"/>
        <rFont val="Calibri Light"/>
        <family val="2"/>
        <charset val="1"/>
      </rPr>
      <t xml:space="preserve">kg/t </t>
    </r>
    <r>
      <rPr>
        <vertAlign val="subscript"/>
        <sz val="11"/>
        <rFont val="Calibri Light"/>
        <family val="2"/>
        <charset val="1"/>
      </rPr>
      <t>MLC</t>
    </r>
  </si>
  <si>
    <t>Distância de transporte rodoviário</t>
  </si>
  <si>
    <t>Transporte rodoviário</t>
  </si>
  <si>
    <r>
      <rPr>
        <sz val="11"/>
        <rFont val="Calibri Light"/>
        <family val="2"/>
        <charset val="1"/>
      </rPr>
      <t xml:space="preserve">tkm/t </t>
    </r>
    <r>
      <rPr>
        <vertAlign val="subscript"/>
        <sz val="11"/>
        <rFont val="Calibri Light"/>
        <family val="2"/>
        <charset val="1"/>
      </rPr>
      <t>MLC</t>
    </r>
  </si>
  <si>
    <r>
      <rPr>
        <b/>
        <sz val="11"/>
        <rFont val="Calibri Light"/>
        <family val="2"/>
        <charset val="1"/>
      </rPr>
      <t>g CO</t>
    </r>
    <r>
      <rPr>
        <b/>
        <vertAlign val="subscript"/>
        <sz val="11"/>
        <rFont val="Calibri Light"/>
        <family val="2"/>
        <charset val="1"/>
      </rPr>
      <t>2 eq</t>
    </r>
    <r>
      <rPr>
        <b/>
        <sz val="11"/>
        <rFont val="Calibri Light"/>
        <family val="2"/>
        <charset val="1"/>
      </rPr>
      <t>/MJ</t>
    </r>
  </si>
  <si>
    <t>Sistema logístico dutoviário</t>
  </si>
  <si>
    <t>Distância de transporte dutoviário</t>
  </si>
  <si>
    <t>Transporte dutoviário</t>
  </si>
  <si>
    <t>Sistema logístico ferroviário</t>
  </si>
  <si>
    <t>Distância de transporte ferroviário</t>
  </si>
  <si>
    <t>Transporte ferroviário</t>
  </si>
  <si>
    <t>Fatores de caracterização dos gases causadores do efeito estufa</t>
  </si>
  <si>
    <t>Gases de Efeito Estufa</t>
  </si>
  <si>
    <t>GWP</t>
  </si>
  <si>
    <t>Referência</t>
  </si>
  <si>
    <r>
      <rPr>
        <b/>
        <sz val="11"/>
        <color rgb="FFFFFFFF"/>
        <rFont val="Calibri Light"/>
        <family val="2"/>
        <charset val="1"/>
      </rPr>
      <t>kg CO</t>
    </r>
    <r>
      <rPr>
        <b/>
        <vertAlign val="subscript"/>
        <sz val="11"/>
        <color rgb="FFFFFFFF"/>
        <rFont val="Calibri Light"/>
        <family val="2"/>
        <charset val="1"/>
      </rPr>
      <t>2eq</t>
    </r>
    <r>
      <rPr>
        <b/>
        <sz val="11"/>
        <color rgb="FFFFFFFF"/>
        <rFont val="Calibri Light"/>
        <family val="2"/>
        <charset val="1"/>
      </rPr>
      <t>/kg</t>
    </r>
  </si>
  <si>
    <r>
      <rPr>
        <sz val="11"/>
        <color rgb="FF262626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 xml:space="preserve">2 </t>
    </r>
    <r>
      <rPr>
        <sz val="11"/>
        <rFont val="Calibri Light"/>
        <family val="2"/>
        <charset val="1"/>
      </rPr>
      <t>- Dióxido de Carbono Fóssil</t>
    </r>
  </si>
  <si>
    <t>AR6 (IPCC, 2021)</t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</si>
  <si>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 xml:space="preserve">4 </t>
    </r>
    <r>
      <rPr>
        <sz val="11"/>
        <rFont val="Calibri Light"/>
        <family val="2"/>
        <charset val="1"/>
      </rPr>
      <t>- Metano Fóssil</t>
    </r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</si>
  <si>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>4 - biogênico</t>
    </r>
    <r>
      <rPr>
        <sz val="11"/>
        <rFont val="Calibri Light"/>
        <family val="2"/>
        <charset val="1"/>
      </rPr>
      <t xml:space="preserve"> - Metano Biogênico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</si>
  <si>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Óxido Nitroso</t>
    </r>
  </si>
  <si>
    <t>Massa específica e poder calorífico inferior dos combustíveis</t>
  </si>
  <si>
    <t>Combustíveis</t>
  </si>
  <si>
    <t>Massa específica</t>
  </si>
  <si>
    <t>PCI</t>
  </si>
  <si>
    <t>kg/L</t>
  </si>
  <si>
    <t>kcal/kg</t>
  </si>
  <si>
    <t>MJ/kg</t>
  </si>
  <si>
    <t>ANP</t>
  </si>
  <si>
    <t>Biodiesel (B100)</t>
  </si>
  <si>
    <t>Biometano (96,5% metano)</t>
  </si>
  <si>
    <t>EPE</t>
  </si>
  <si>
    <t>Arquivo 2025, Tabela 2 &gt; https://www.epe.gov.br/pt/publicacoes-dados-abertos/publicacoes/nota-tecnica-descarbonizacao-do-setor-de-transporte-rodoviario-intensidade-de-carbono-das-fontes-de-energia-</t>
  </si>
  <si>
    <t>Gás combustível renovável</t>
  </si>
  <si>
    <t>Petrobras</t>
  </si>
  <si>
    <t>Densidade - https://www.neste.fi/static/ktt/13898_eng.pdf</t>
  </si>
  <si>
    <t>BioQav</t>
  </si>
  <si>
    <t>KLEIN et al. (2018) - CTBE</t>
  </si>
  <si>
    <t>Diesel renovável</t>
  </si>
  <si>
    <t xml:space="preserve">Gasolina renovável </t>
  </si>
  <si>
    <t>Nafta renovável</t>
  </si>
  <si>
    <t xml:space="preserve">Petrobras </t>
  </si>
  <si>
    <t>Densidade - https://petrobras.com.br/documents/2677942/3190768/Manual%20de%20Naftas%20Petroquimicas%202021.pdf/124a854d-8a77-19da-6650-a0a0f09d87b0?version=1.0&amp;t=1691773217000&amp;download=true</t>
  </si>
  <si>
    <t>GLP renovável</t>
  </si>
  <si>
    <t>Gasolina A</t>
  </si>
  <si>
    <t>Gasolina C</t>
  </si>
  <si>
    <t>Diesel A</t>
  </si>
  <si>
    <t>Gás natural seco</t>
  </si>
  <si>
    <t>Querosene de Aviação</t>
  </si>
  <si>
    <t>GLP</t>
  </si>
  <si>
    <t>kg/Nm³</t>
  </si>
  <si>
    <t>kcal/Nm³</t>
  </si>
  <si>
    <t>Poder calorífico inferior de outros co-produtos</t>
  </si>
  <si>
    <t>Produto</t>
  </si>
  <si>
    <t>Açúcar</t>
  </si>
  <si>
    <t>TACO (2011)</t>
  </si>
  <si>
    <t>Açúcar cristal</t>
  </si>
  <si>
    <t>Açúcar refinado</t>
  </si>
  <si>
    <t>Açúcar mascavo</t>
  </si>
  <si>
    <t>Rapadura</t>
  </si>
  <si>
    <t>Melaço de cana</t>
  </si>
  <si>
    <t>BEN (2021)</t>
  </si>
  <si>
    <t>Aguardente</t>
  </si>
  <si>
    <t>TACO (2011); teor alcoólico de 31,1 g/100g</t>
  </si>
  <si>
    <t>Amido de milho</t>
  </si>
  <si>
    <t>USDA (2024) - https://fdc.nal.usda.gov/food-details/169698/nutrients</t>
  </si>
  <si>
    <t>Fibra de milho</t>
  </si>
  <si>
    <t>Assumido igual ao do CGF - https://doi.org/10.1016/B978-0-12-811971-6.00018-8</t>
  </si>
  <si>
    <t>Farelo de milho</t>
  </si>
  <si>
    <t>Assumido igual ao do farelo de soja</t>
  </si>
  <si>
    <t>DDG – “Dried Distillers Grains”</t>
  </si>
  <si>
    <t>Assumido igual ao do DDGS</t>
  </si>
  <si>
    <t>DDGS – “Dried Distillers Grains with Solubles”</t>
  </si>
  <si>
    <t xml:space="preserve">Arora et al (2010) </t>
  </si>
  <si>
    <t>WDG - "Wet Distillers Grains"</t>
  </si>
  <si>
    <t>Li et al (2021)</t>
  </si>
  <si>
    <t>CGM - "Corn Gluten Meal"</t>
  </si>
  <si>
    <t>Shapouri et al (2002)</t>
  </si>
  <si>
    <t>CGF - "Corn Gluten Feed"</t>
  </si>
  <si>
    <t>Óleo de Milho</t>
  </si>
  <si>
    <t>Óleo de Soja</t>
  </si>
  <si>
    <t>Mourad &amp; Walter (2011)</t>
  </si>
  <si>
    <t>Farelo de Soja</t>
  </si>
  <si>
    <t>Concentrado protéico</t>
  </si>
  <si>
    <t>Tabelas Brasileiras para aves e suínos (Energia Bruta)</t>
  </si>
  <si>
    <t>Melaço de soja</t>
  </si>
  <si>
    <t>Agrifootprint 5.0 (2019)</t>
  </si>
  <si>
    <t>*PCI para Melaço de soja com Brix de 75°</t>
  </si>
  <si>
    <t>Casca de soja</t>
  </si>
  <si>
    <t>Lecitina de soja</t>
  </si>
  <si>
    <t>Mandalawi et al. (2015)</t>
  </si>
  <si>
    <t>Glicerina purificada</t>
  </si>
  <si>
    <t>Glicerina bruta</t>
  </si>
  <si>
    <t>ABIOVE</t>
  </si>
  <si>
    <t>Óleo de Palma</t>
  </si>
  <si>
    <t>Pardo et al. (2006)</t>
  </si>
  <si>
    <t>Óleo de Palmiste</t>
  </si>
  <si>
    <t>Torta de Palmiste</t>
  </si>
  <si>
    <t>Massa específica de outros co-produtos</t>
  </si>
  <si>
    <t>INMETRO (2012) FISPQ MRC de Cachaça</t>
  </si>
  <si>
    <t>Emissões do ciclo de vida dos insumos e outros processos à montante</t>
  </si>
  <si>
    <t>Insumo</t>
  </si>
  <si>
    <t xml:space="preserve">Unidade </t>
  </si>
  <si>
    <t>Emissões do ciclo de vida [kg/unidade]</t>
  </si>
  <si>
    <r>
      <rPr>
        <b/>
        <sz val="12"/>
        <color rgb="FFFFFFFF"/>
        <rFont val="Calibri Light"/>
        <family val="2"/>
        <charset val="1"/>
      </rPr>
      <t>g CO</t>
    </r>
    <r>
      <rPr>
        <b/>
        <sz val="12"/>
        <color rgb="FFFFFFFF"/>
        <rFont val="Calibri"/>
        <family val="2"/>
        <charset val="1"/>
      </rPr>
      <t xml:space="preserve">₂ </t>
    </r>
    <r>
      <rPr>
        <b/>
        <vertAlign val="subscript"/>
        <sz val="12"/>
        <color rgb="FFFFFFFF"/>
        <rFont val="Calibri Light"/>
        <family val="2"/>
        <charset val="1"/>
      </rPr>
      <t>eq</t>
    </r>
    <r>
      <rPr>
        <b/>
        <sz val="12"/>
        <color rgb="FFFFFFFF"/>
        <rFont val="Calibri Light"/>
        <family val="2"/>
        <charset val="1"/>
      </rPr>
      <t>/
unidade</t>
    </r>
  </si>
  <si>
    <t>Fonte dos dados</t>
  </si>
  <si>
    <t>Processo de referência</t>
  </si>
  <si>
    <r>
      <rPr>
        <b/>
        <sz val="12"/>
        <color rgb="FFFFFFFF"/>
        <rFont val="Calibri Light"/>
        <family val="2"/>
        <charset val="1"/>
      </rPr>
      <t>CO</t>
    </r>
    <r>
      <rPr>
        <b/>
        <sz val="12"/>
        <color rgb="FFFFFFFF"/>
        <rFont val="Calibri"/>
        <family val="2"/>
        <charset val="1"/>
      </rPr>
      <t>₂</t>
    </r>
  </si>
  <si>
    <r>
      <rPr>
        <b/>
        <sz val="12"/>
        <color rgb="FFFFFFFF"/>
        <rFont val="Calibri Light"/>
        <family val="2"/>
        <charset val="1"/>
      </rPr>
      <t>N</t>
    </r>
    <r>
      <rPr>
        <b/>
        <sz val="12"/>
        <color rgb="FFFFFFFF"/>
        <rFont val="Calibri"/>
        <family val="2"/>
        <charset val="1"/>
      </rPr>
      <t>₂O</t>
    </r>
  </si>
  <si>
    <r>
      <rPr>
        <b/>
        <sz val="12"/>
        <color rgb="FFFFFFFF"/>
        <rFont val="Calibri Light"/>
        <family val="2"/>
        <charset val="1"/>
      </rPr>
      <t xml:space="preserve">CH₄ </t>
    </r>
    <r>
      <rPr>
        <b/>
        <vertAlign val="subscript"/>
        <sz val="12"/>
        <color rgb="FFFFFFFF"/>
        <rFont val="Calibri Light"/>
        <family val="2"/>
        <charset val="1"/>
      </rPr>
      <t>biog</t>
    </r>
  </si>
  <si>
    <r>
      <rPr>
        <b/>
        <sz val="12"/>
        <color rgb="FFFFFFFF"/>
        <rFont val="Calibri Light"/>
        <family val="2"/>
        <charset val="1"/>
      </rPr>
      <t>CH</t>
    </r>
    <r>
      <rPr>
        <b/>
        <sz val="12"/>
        <color rgb="FFFFFFFF"/>
        <rFont val="Calibri"/>
        <family val="2"/>
        <charset val="1"/>
      </rPr>
      <t>₄</t>
    </r>
  </si>
  <si>
    <t>Insumos agrícolas</t>
  </si>
  <si>
    <t>Calcário calcítico</t>
  </si>
  <si>
    <t>Ecoinvent v.3.11</t>
  </si>
  <si>
    <t>Limestone, milled, loose {RoW}| market for limestone, milled, loose | Cut-off, U</t>
  </si>
  <si>
    <t>Calcário dolomítico</t>
  </si>
  <si>
    <t>Silicato de cálcio e magnésio</t>
  </si>
  <si>
    <t>Embrapa (2025)</t>
  </si>
  <si>
    <t>Calcium and magnesium silicate, bulk, market (of project HARSCO_Agrosilício_Silicato de cálcio e magnésio)</t>
  </si>
  <si>
    <t>Gesso</t>
  </si>
  <si>
    <t>Gypsum, mineral {RoW}| market for gypsum, mineral | Cut-off, U</t>
  </si>
  <si>
    <t>Ureia</t>
  </si>
  <si>
    <t>Urea, as N {RoW}| production | Alloc Rec, U</t>
  </si>
  <si>
    <t>kg N</t>
  </si>
  <si>
    <t>MAP - Fosfato Monoamônico</t>
  </si>
  <si>
    <t>Monoammonium phosphate {RoW}| market for monoammonium phosphate | Cut-off, U</t>
  </si>
  <si>
    <t>kg P₂O₅</t>
  </si>
  <si>
    <t>DAP - Fosfato diamônico</t>
  </si>
  <si>
    <t>Diammonium phosphate {RoW}| market for diammonium phosphate | Cut-off, U</t>
  </si>
  <si>
    <t>Nitrato de Amônio</t>
  </si>
  <si>
    <t>Ammonium nitrate {RoW}| market for ammonium nitrate | Cut-off, U</t>
  </si>
  <si>
    <t xml:space="preserve">UAN - Nitrato de amônio Ureia </t>
  </si>
  <si>
    <t>Urea ammonium nitrate mix {RoW}| market for urea ammonium nitrate mix | Cut-off, U</t>
  </si>
  <si>
    <t>Amônia anidra</t>
  </si>
  <si>
    <t>Ammonia, anhydrous, liquid {RoW}| market for ammonia, anhydrous, liquid | Cut-off, U</t>
  </si>
  <si>
    <t>Sulfato de Amônio</t>
  </si>
  <si>
    <t>Ammonium sulfate {RoW}| market for ammonium sulfate | Cut-off, U</t>
  </si>
  <si>
    <t>CAN - Nitrato de amônio cálcio</t>
  </si>
  <si>
    <t>Calcium ammonium nitrate {RoW}| market for calcium ammonium nitrate | Cut-off, U</t>
  </si>
  <si>
    <t>Nitrato de cálcio</t>
  </si>
  <si>
    <t>Calcium nitrate {RoW}| market for calcium nitrate | Cut-off, U</t>
  </si>
  <si>
    <t>SSP - Superfosfato Simples</t>
  </si>
  <si>
    <t>Single superphosphate {RoW}| market for single superphosphate | Cut-off, U</t>
  </si>
  <si>
    <t>TSP - Superfosfato Triplo</t>
  </si>
  <si>
    <t>Triple superphosphate {RoW}| market for triple superphosphate | Cut-off, U</t>
  </si>
  <si>
    <t>KCl - Cloreto de potássio</t>
  </si>
  <si>
    <t>Potassium chloride {RoW}| market for potassium chloride | Cut-off, U</t>
  </si>
  <si>
    <t>kg K₂O</t>
  </si>
  <si>
    <t>N - Outros</t>
  </si>
  <si>
    <t>P₂O₅ - Outros</t>
  </si>
  <si>
    <t>K₂O - Outros</t>
  </si>
  <si>
    <t>Glifosato</t>
  </si>
  <si>
    <t>Glyphosate {GLO}| market for glyphosate | Cut-off, U</t>
  </si>
  <si>
    <t>2,4 - D</t>
  </si>
  <si>
    <t>2,4-dichlorophenol {GLO}| market for 2,4-dichlorophenol | Cut-off, U</t>
  </si>
  <si>
    <t>Pesticidas, geral</t>
  </si>
  <si>
    <t>Pesticide, unspecified {GLO}| market for pesticide, unspecified | Cut-off, U</t>
  </si>
  <si>
    <t>Sementes de milho</t>
  </si>
  <si>
    <t>Maize seed, at farm {GLO}| market for maize seed, at farm | Cut-off, U</t>
  </si>
  <si>
    <t>Sementes de soja</t>
  </si>
  <si>
    <t>Soybean seed, for sowing {GLO}| market for soybean seed, for sowing | Cut-off, U</t>
  </si>
  <si>
    <t>Operações agrícolas</t>
  </si>
  <si>
    <t>Recolhimento de palha de cana</t>
  </si>
  <si>
    <t>kg palha (bs)</t>
  </si>
  <si>
    <t>LNBR</t>
  </si>
  <si>
    <t>Recolhimento de palha enfardada, com 50% de recolhimento</t>
  </si>
  <si>
    <t>Secagem de grãos</t>
  </si>
  <si>
    <t>m³</t>
  </si>
  <si>
    <t>Drying of maize grain {BR}| drying of maize grain | Cut-off, U</t>
  </si>
  <si>
    <t>Processamento de grãos secos (limpeza e armazenamento)</t>
  </si>
  <si>
    <t>Embrapa</t>
  </si>
  <si>
    <t>Calculado</t>
  </si>
  <si>
    <t>Processamento de grãos incluindo secagem(limpeza, secagem e armazenamento)</t>
  </si>
  <si>
    <t>Water, decarbonised {BR}| market for water, decarbonised | Cut-off, U</t>
  </si>
  <si>
    <t>Cal (CaO)</t>
  </si>
  <si>
    <t>Quicklime, milled, loose {RoW}| market for quicklime, milled, loose | Cut-off, U</t>
  </si>
  <si>
    <t>Ácido cítrico</t>
  </si>
  <si>
    <t>Citric acid {GLO}| market for citric acid | Cut-off, U</t>
  </si>
  <si>
    <t>Ácido Clorídrico</t>
  </si>
  <si>
    <t>Hydrochloric acid, without water, in 30% solution state {RoW}| market for hydrochloric acid, without water, in 30% solution state | Cut-off, U</t>
  </si>
  <si>
    <t>Ácido Clorídrico - solução 30%</t>
  </si>
  <si>
    <t>PROCESSO OBSOLETO</t>
  </si>
  <si>
    <t>Sulfuric acid {RoW}| market for sulfuric acid | Cut-off, U</t>
  </si>
  <si>
    <t>Ácido fosfórico</t>
  </si>
  <si>
    <t>Phosphoric acid, industrial grade, without water, in 85% solution state {GLO}| market for phosphoric acid, industrial grade, without water, in 85% solution state | Cut-off, U</t>
  </si>
  <si>
    <t>Metilato de sódio</t>
  </si>
  <si>
    <t>Sodium methoxide {GLO}| market for sodium methoxide | Cut-off, U</t>
  </si>
  <si>
    <t>Floculante (flocculant polymer)</t>
  </si>
  <si>
    <t>Chemical, inorganic {GLO}| market for chemical, inorganic | Cut-off, U</t>
  </si>
  <si>
    <t>Óleo lubrificante</t>
  </si>
  <si>
    <t>Lubricating oil {RoW}| market for lubricating oil | Cut-off, U</t>
  </si>
  <si>
    <t>Zeolite, powder {GLO}| market for zeolite, powder | Cut-off, U</t>
  </si>
  <si>
    <t>Amonia</t>
  </si>
  <si>
    <t>Tratamento de água</t>
  </si>
  <si>
    <t>Sodium hydroxide, without water, in 50% solution state {RoW}| market for sodium hydroxide, without water, in 50% solution state | Cut-off, U</t>
  </si>
  <si>
    <t>Levedura</t>
  </si>
  <si>
    <t>Protein feed, 100% crude {GLO}| fodder yeast to generic market for protein feed | Cut-off, U</t>
  </si>
  <si>
    <t>Enzima celulase</t>
  </si>
  <si>
    <t>Enzymes {GLO}| market for enzymes | Cut-off, U</t>
  </si>
  <si>
    <t>Hexano</t>
  </si>
  <si>
    <t>Hexane {GLO}| market for hexane | Cut-off, U</t>
  </si>
  <si>
    <t>Metanol</t>
  </si>
  <si>
    <t>Methanol {RoW}| market for methanol | Cut-off, U</t>
  </si>
  <si>
    <t>Hidrogênio</t>
  </si>
  <si>
    <t>Hydrogen, gaseous, low pressure {RoW}| market for hydrogen, gaseous, low pressure | Cut-off, U</t>
  </si>
  <si>
    <t>Óleo de algodão</t>
  </si>
  <si>
    <t>Cottonseed oil, refined {RoW}| cottonseed oil refinery operation | Cut-off, U</t>
  </si>
  <si>
    <t>Óleo de palma</t>
  </si>
  <si>
    <t>Palm oil, refined {GLO}| palm oil refinery operation | Cut-off, U</t>
  </si>
  <si>
    <t>Outros óleos vegetais</t>
  </si>
  <si>
    <t>Sebo (renderização)</t>
  </si>
  <si>
    <t>Informe tecnico ANP - Rota biodiesel</t>
  </si>
  <si>
    <t>Antiespumante (composto orgânico)</t>
  </si>
  <si>
    <t>Chemical, organic {GLO}| market for chemical, organic | Cut-off, U</t>
  </si>
  <si>
    <t>Dispersante (polymer)</t>
  </si>
  <si>
    <t>Dióxido de cloro</t>
  </si>
  <si>
    <t>Chlorine dioxide {RoW}| market for chlorine dioxide | Cut-off, U</t>
  </si>
  <si>
    <t>Nutrientes NPK (15:15:15)</t>
  </si>
  <si>
    <t>NPK (15-15-15) fertiliser {RoW}| market for NPK (15-15-15) fertiliser | Cut-off, U</t>
  </si>
  <si>
    <t>Sulfato de magnésio</t>
  </si>
  <si>
    <t>Magnesium sulfate {GLO}| market for magnesium sulfate | Cut-off, U</t>
  </si>
  <si>
    <t>Urea {RoW}| market for urea | Cut-off, U</t>
  </si>
  <si>
    <t>Eletricidade</t>
  </si>
  <si>
    <t>Eletricidade BR Mix - Alta Voltagem</t>
  </si>
  <si>
    <t>Electricity, high voltage {BR}| market group for electricity, high voltage | Cut-off, U</t>
  </si>
  <si>
    <t>Electricity, high voltage {BR-South-eastern/Mid-western grid}| electricity production, hydro, reservoir, tropical region | Cut-off, U</t>
  </si>
  <si>
    <t>Electricity, high voltage {BR}| sugarcane processing, modern autonomous plant | Cut-off, U</t>
  </si>
  <si>
    <t>Electricity, high voltage {BR-Southern grid}| electricity production, wind, 1-3MW turbine, onshore | Cut-off, U</t>
  </si>
  <si>
    <t>Electricity, low voltage {RoW}| electricity production, photovoltaic, 570kWp open ground installation, multi-Si | Cut-off, U</t>
  </si>
  <si>
    <t>Eletricidade BR Mix - Média Voltagem</t>
  </si>
  <si>
    <t>Electricity, medium voltage {BR}| market group for electricity, medium voltage | Cut-off, U</t>
  </si>
  <si>
    <t>Eletricidade EUA - Alta Voltagem</t>
  </si>
  <si>
    <t>Electricity, high voltage {US}| market group for electricity, high voltage | Cut-off, U</t>
  </si>
  <si>
    <t xml:space="preserve">Gás Natural </t>
  </si>
  <si>
    <t>Natural gas, high pressure {BR}| market for natural gas, high pressure | Cut-off, U</t>
  </si>
  <si>
    <t>Diesel (B0)</t>
  </si>
  <si>
    <t>Diesel, low-sulfur {BR}| market for diesel, low-sulfur | Cut-off, U</t>
  </si>
  <si>
    <t>Fatty acid methyl ester {BR}| esterification of vegetable oils and animal fats, average mix | Cut-off, U</t>
  </si>
  <si>
    <t>Diesel B8</t>
  </si>
  <si>
    <t>Liquefied petroleum gas {BR}| market for liquefied petroleum gas | Cut-off, U</t>
  </si>
  <si>
    <t>Petrol, low-sulfur {RoW}| market for petrol, low-sulfur | Cut-off, U</t>
  </si>
  <si>
    <t>Ethanol, without water, in 99.7% solution state, from fermentation {BR}| sugarcane processing, modern autonomous plant | Cut-off, U</t>
  </si>
  <si>
    <t>Ethanol, without water, in 95% solution state, from fermentation {BR}| sugarcane processing, modern autonomous plant | Cut-off, U</t>
  </si>
  <si>
    <t>Wood chips, wet, measured as dry mass {RoW}| wood chips production, hardwood, at sawmill | Cut-off, U</t>
  </si>
  <si>
    <t>Biometano</t>
  </si>
  <si>
    <t>RenovaBio (2025)</t>
  </si>
  <si>
    <t>Biomethane, high pressure {RoW}| market for biomethane, high pressure | Cut-off, U (Adaptado pela RenovaCalc)</t>
  </si>
  <si>
    <t>Calor, MJ</t>
  </si>
  <si>
    <t>Heat, district or industrial, other than natural gas {RoW}| heat production, at hard coal industrial furnace 1-10MW | Cut-off, U</t>
  </si>
  <si>
    <t>Transporte, caminhão 7.5-16t</t>
  </si>
  <si>
    <t>Transport, freight, lorry 7.5-16 metric ton, EURO3 {BR}| market for transport, freight, lorry 7.5-16 metric ton, EURO3 | Cut-off, U</t>
  </si>
  <si>
    <t>Transporte caminhão 16-32t</t>
  </si>
  <si>
    <t>Transport, freight, lorry 16-32 metric ton, EURO3 {BR}| market for transport, freight, lorry 16-32 metric ton, EURO3 | Cut-off, U</t>
  </si>
  <si>
    <t>Transporte, caminhão  &gt;32t</t>
  </si>
  <si>
    <t>Transport, freight, lorry &gt;32 metric ton, EURO3 {BR}| market for transport, freight, lorry &gt;32 metric ton, EURO3 | Cut-off, U</t>
  </si>
  <si>
    <t>Transporte, caminhão  60m³</t>
  </si>
  <si>
    <t>RenovaBio</t>
  </si>
  <si>
    <t>Transporte, navio</t>
  </si>
  <si>
    <t>Transport, freight, sea, container ship {GLO}| market for transport, freight, sea, container ship | Cut-off, U</t>
  </si>
  <si>
    <t>Transporte, balsa</t>
  </si>
  <si>
    <t>Transport, freight, inland waterways, barge tanker {GLO}| market group for transport, freight, inland waterways, barge tanker | Cut-off, U</t>
  </si>
  <si>
    <t>Transporte, ferroviário</t>
  </si>
  <si>
    <t>Transporte, dutoviário - Combustíveis líquidos</t>
  </si>
  <si>
    <t>Transporte, dutoviário - Biometano</t>
  </si>
  <si>
    <t>Emissões do ciclo de vida dos processos de transporte</t>
  </si>
  <si>
    <t>Diesel (produção)</t>
  </si>
  <si>
    <t>Emissões da queima do diesel</t>
  </si>
  <si>
    <t>Consumo de E.E.</t>
  </si>
  <si>
    <t>CO2eq</t>
  </si>
  <si>
    <t>Transporte rodoviário 60 m³</t>
  </si>
  <si>
    <t>Consumo de diesel do dataset "transport, freight lorry &gt;32 mectric ton, EURO 3, RoW" (Ecoinvent 3.3).</t>
  </si>
  <si>
    <t>Transporte dutoviário - Combustíveis Líquidos</t>
  </si>
  <si>
    <t>Dados enviados por Logum</t>
  </si>
  <si>
    <t>Quantidade de diesel retirada do dataset "Operation, freight train, diesel/tkm/RER</t>
  </si>
  <si>
    <t>Transporte dutoviário - Biometano</t>
  </si>
  <si>
    <t>Consumo de energia elétrica do dataset "transport, pipeline, long distance, natural gas, RoW" (Ecoinvent 3.3).</t>
  </si>
  <si>
    <t>Transporte fluvial</t>
  </si>
  <si>
    <t>Incluir emissões do transporte fluvial de milho</t>
  </si>
  <si>
    <t>Composição e distâncias médias dos sistemas logísticos de transporte</t>
  </si>
  <si>
    <t>Biocombustível</t>
  </si>
  <si>
    <t>Marítimo</t>
  </si>
  <si>
    <t>Fluvial</t>
  </si>
  <si>
    <t>E1G C</t>
  </si>
  <si>
    <t xml:space="preserve">- </t>
  </si>
  <si>
    <t xml:space="preserve"> -</t>
  </si>
  <si>
    <t>E1G2G</t>
  </si>
  <si>
    <t>E2G</t>
  </si>
  <si>
    <t>E1G Flex</t>
  </si>
  <si>
    <t>E1G Melaço de soja</t>
  </si>
  <si>
    <t>E1G M</t>
  </si>
  <si>
    <t>E1G MI</t>
  </si>
  <si>
    <t>Biodiesel</t>
  </si>
  <si>
    <t>BioQavHEFA</t>
  </si>
  <si>
    <t>Emissões do ciclo de vida dos combustíveis fósseis substitutos dos biocombustíveis</t>
  </si>
  <si>
    <t>Combustível fóssil substiuto</t>
  </si>
  <si>
    <t>Intensidade de carbono do combustível fóssil substiuto (g CO₂ eq/MJ)</t>
  </si>
  <si>
    <t>Média ponderada: Diesel A, Gasolina A e GNV</t>
  </si>
  <si>
    <t>Bioquerosene de aviação</t>
  </si>
  <si>
    <t>Querosene de aviação</t>
  </si>
  <si>
    <t>Gasolina alternativa</t>
  </si>
  <si>
    <t>Diesel alternativo</t>
  </si>
  <si>
    <t>Gás combustível alternativo</t>
  </si>
  <si>
    <t>Composição em nitrogênio, fósforo e potássio de fertilizantes químicos</t>
  </si>
  <si>
    <t>Composição (%)</t>
  </si>
  <si>
    <t>N</t>
  </si>
  <si>
    <t>P</t>
  </si>
  <si>
    <t>K</t>
  </si>
  <si>
    <t>Amônia Anidra</t>
  </si>
  <si>
    <t>Cloreto de Potássio</t>
  </si>
  <si>
    <t>Fosfato Monoamônico (MAP) </t>
  </si>
  <si>
    <t>Fosfato diamônico (DAP) </t>
  </si>
  <si>
    <t>Nitrato de Amônio e Cálcio</t>
  </si>
  <si>
    <t>Nitrato de Cálcio</t>
  </si>
  <si>
    <t>Solução de Nitrato de Amônio e Ureia</t>
  </si>
  <si>
    <t>Superfosfato Simples</t>
  </si>
  <si>
    <t>Superfosfato Triplo</t>
  </si>
  <si>
    <t>Fonte: MAPA (2018) Instrução Normativa nº 39, de 8 de agosto de 2018</t>
  </si>
  <si>
    <t>Fatores de emissão da queima de combustíveis em fontes móveis</t>
  </si>
  <si>
    <t>Combustível</t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</si>
  <si>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 Fóssil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</si>
  <si>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Biogênico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</si>
  <si>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Fóssil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</si>
  <si>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Biogênico</t>
    </r>
  </si>
  <si>
    <r>
      <rPr>
        <b/>
        <sz val="11"/>
        <color rgb="FFFFFFFF"/>
        <rFont val="Calibri"/>
        <family val="2"/>
        <charset val="1"/>
      </rPr>
      <t>N</t>
    </r>
    <r>
      <rPr>
        <b/>
        <vertAlign val="subscript"/>
        <sz val="11"/>
        <color rgb="FFFFFFFF"/>
        <rFont val="Calibri"/>
        <family val="2"/>
        <charset val="1"/>
      </rPr>
      <t>2</t>
    </r>
    <r>
      <rPr>
        <b/>
        <sz val="11"/>
        <color rgb="FFFFFFFF"/>
        <rFont val="Calibri"/>
        <family val="2"/>
        <charset val="1"/>
      </rPr>
      <t>O</t>
    </r>
    <r>
      <rPr>
        <b/>
        <vertAlign val="subscript"/>
        <sz val="11"/>
        <color rgb="FFFFFFFF"/>
        <rFont val="Calibri"/>
        <family val="2"/>
        <charset val="1"/>
      </rPr>
      <t xml:space="preserve">  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</si>
  <si>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eq/MJ</t>
    </r>
  </si>
  <si>
    <t>g/unidade</t>
  </si>
  <si>
    <t>g/MJ</t>
  </si>
  <si>
    <t>Diesel A (B0)</t>
  </si>
  <si>
    <t>GNV</t>
  </si>
  <si>
    <t>Gasolina renovável (HEFA)</t>
  </si>
  <si>
    <t>Diesel renovável (HEFA)</t>
  </si>
  <si>
    <t>Gás combustível renovável (HEFA)</t>
  </si>
  <si>
    <t>Teor de etanol anidro na gasolina C</t>
  </si>
  <si>
    <t>L</t>
  </si>
  <si>
    <t>GHG Protocol</t>
  </si>
  <si>
    <t>GHG protocol adaptado por RenovaBio (2025)</t>
  </si>
  <si>
    <t>Fatores de emissão da queima de combustíveis em caldeiras</t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</si>
  <si>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</t>
    </r>
  </si>
  <si>
    <t>Bagaço</t>
  </si>
  <si>
    <r>
      <rPr>
        <sz val="11"/>
        <color rgb="FF262626"/>
        <rFont val="Calibri"/>
        <family val="2"/>
        <charset val="1"/>
      </rPr>
      <t xml:space="preserve">kg </t>
    </r>
    <r>
      <rPr>
        <vertAlign val="subscript"/>
        <sz val="11"/>
        <color rgb="FF000000"/>
        <rFont val="Calibri Light"/>
        <family val="2"/>
        <charset val="1"/>
      </rPr>
      <t>base seca</t>
    </r>
  </si>
  <si>
    <t>IPCC (2006)</t>
  </si>
  <si>
    <t>Palha</t>
  </si>
  <si>
    <t>Cavacos de madeira</t>
  </si>
  <si>
    <t>Biogás</t>
  </si>
  <si>
    <t>(IPCC, 2006 - Capítulo 2 - Combustão Estacionária)</t>
  </si>
  <si>
    <t>Gás Natural</t>
  </si>
  <si>
    <t>Carvão de coque</t>
  </si>
  <si>
    <t>Fatores de emissão da queima de combustíveis em caminhões e maquinários agrícolas</t>
  </si>
  <si>
    <t>Ecoinvent (2007) apud CTBE</t>
  </si>
  <si>
    <t>Biometano (Nm³)</t>
  </si>
  <si>
    <t>GHG protocol</t>
  </si>
  <si>
    <r>
      <t>Emissões de CO</t>
    </r>
    <r>
      <rPr>
        <b/>
        <vertAlign val="subscript"/>
        <sz val="11"/>
        <color rgb="FFFFFFFF"/>
        <rFont val="Calibri Light"/>
        <family val="2"/>
        <charset val="1"/>
      </rPr>
      <t>2 fóssil</t>
    </r>
    <r>
      <rPr>
        <b/>
        <sz val="11"/>
        <color rgb="FFFFFFFF"/>
        <rFont val="Calibri Light"/>
        <family val="2"/>
        <charset val="1"/>
      </rPr>
      <t xml:space="preserve"> após a queima do biodiesel</t>
    </r>
  </si>
  <si>
    <t>Quantidade média de metanol por biodiesel produzido por usinas certificadas</t>
  </si>
  <si>
    <t>Metanol (kg C/kg)</t>
  </si>
  <si>
    <t>Metanol (kg CO₂/kg)</t>
  </si>
  <si>
    <t>Média de produção (kg metanol/kg biodiesel)</t>
  </si>
  <si>
    <t>Biodiesel (kg CO₂/kg)</t>
  </si>
  <si>
    <t>RenovBio (2025)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</si>
</sst>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* #,##0.0_);_(* \(#,##0.0\);_(* \-??_);_(@_)"/>
    <numFmt numFmtId="165" formatCode="[$-416]d/m/yyyy"/>
    <numFmt numFmtId="166" formatCode="#,##0_)"/>
    <numFmt numFmtId="167" formatCode="0.0_W"/>
    <numFmt numFmtId="168" formatCode="_([$€-2]* #,##0.00_);_([$€-2]* \(#,##0.00\);_([$€-2]* \-??_)"/>
    <numFmt numFmtId="169" formatCode="_(* #,##0_);_(* \(#,##0\);_(* \-_);_(@_)"/>
    <numFmt numFmtId="170" formatCode="_(* #,##0.00_);_(* \(#,##0.00\);_(* \-??_);_(@_)"/>
    <numFmt numFmtId="171" formatCode="&quot;R$ &quot;#,##0;&quot;-R$ &quot;#,##0"/>
    <numFmt numFmtId="172" formatCode="_(\$* #,##0.00_);_(\$* \(#,##0.00\);_(\$* \-??_);_(@_)"/>
    <numFmt numFmtId="173" formatCode="&quot;R$ &quot;#,##0;[Red]&quot;-R$ &quot;#,##0"/>
    <numFmt numFmtId="174" formatCode="0.0"/>
    <numFmt numFmtId="175" formatCode="0.0%"/>
    <numFmt numFmtId="176" formatCode="#,##0.0"/>
    <numFmt numFmtId="177" formatCode="#,##0.000"/>
    <numFmt numFmtId="178" formatCode="0.000"/>
    <numFmt numFmtId="179" formatCode="0.00000"/>
    <numFmt numFmtId="180" formatCode="_-* #,##0.000_-;\-* #,##0.000_-;_-* \-???_-;_-@_-"/>
    <numFmt numFmtId="181" formatCode="0.0000"/>
  </numFmts>
  <fonts count="130" x14ac:knownFonts="1">
    <font>
      <sz val="11"/>
      <color rgb="FF000000"/>
      <name val="Calibri"/>
      <family val="2"/>
      <charset val="1"/>
    </font>
    <font>
      <b/>
      <sz val="9"/>
      <name val="Times New Roman"/>
      <family val="1"/>
      <charset val="1"/>
    </font>
    <font>
      <b/>
      <sz val="12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  <charset val="1"/>
    </font>
    <font>
      <b/>
      <sz val="12"/>
      <name val="Times New Roman"/>
      <family val="1"/>
      <charset val="1"/>
    </font>
    <font>
      <b/>
      <sz val="9"/>
      <name val="Arial"/>
      <family val="2"/>
    </font>
    <font>
      <sz val="8.5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Times New Roman"/>
      <family val="1"/>
      <charset val="1"/>
    </font>
    <font>
      <sz val="8"/>
      <name val="Arial"/>
      <family val="2"/>
    </font>
    <font>
      <u/>
      <sz val="11"/>
      <name val="Calibri"/>
      <family val="2"/>
      <charset val="1"/>
    </font>
    <font>
      <b/>
      <sz val="14"/>
      <name val="Arial"/>
      <family val="2"/>
    </font>
    <font>
      <sz val="11"/>
      <color rgb="FFFFFFFF"/>
      <name val="Calibri"/>
      <family val="2"/>
      <charset val="1"/>
    </font>
    <font>
      <sz val="11"/>
      <color rgb="FF0B744D"/>
      <name val="Calibri"/>
      <family val="2"/>
      <charset val="1"/>
    </font>
    <font>
      <sz val="17"/>
      <color rgb="FFFFFFFF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72"/>
      <color rgb="FFFFFFFF"/>
      <name val="Cambria"/>
      <family val="2"/>
      <charset val="1"/>
    </font>
    <font>
      <sz val="18"/>
      <color rgb="FF000000"/>
      <name val="Calibri Light"/>
      <family val="2"/>
      <charset val="1"/>
    </font>
    <font>
      <b/>
      <sz val="18"/>
      <color rgb="FFFFFFFF"/>
      <name val="Calibri Light"/>
      <family val="2"/>
      <charset val="1"/>
    </font>
    <font>
      <b/>
      <sz val="18"/>
      <color rgb="FF000000"/>
      <name val="Calibri Light"/>
      <family val="2"/>
      <charset val="1"/>
    </font>
    <font>
      <sz val="11"/>
      <color rgb="FF000000"/>
      <name val="Tahoma"/>
      <family val="2"/>
      <charset val="1"/>
    </font>
    <font>
      <sz val="11"/>
      <color rgb="FF595959"/>
      <name val="Tahoma"/>
      <family val="2"/>
      <charset val="1"/>
    </font>
    <font>
      <sz val="14"/>
      <color rgb="FFFFFFFF"/>
      <name val="Tahoma"/>
      <family val="2"/>
      <charset val="1"/>
    </font>
    <font>
      <b/>
      <sz val="12"/>
      <color rgb="FF1F4E79"/>
      <name val="Tahoma"/>
      <family val="2"/>
      <charset val="1"/>
    </font>
    <font>
      <u/>
      <sz val="11"/>
      <color rgb="FF0563C1"/>
      <name val="Calibri"/>
      <family val="2"/>
      <charset val="1"/>
    </font>
    <font>
      <b/>
      <sz val="13"/>
      <color rgb="FFFFFFFF"/>
      <name val="Tahoma"/>
      <family val="2"/>
      <charset val="1"/>
    </font>
    <font>
      <b/>
      <sz val="11"/>
      <color rgb="FF595959"/>
      <name val="Tahoma"/>
      <family val="2"/>
      <charset val="1"/>
    </font>
    <font>
      <sz val="12"/>
      <color rgb="FF0D0D0D"/>
      <name val="Tahoma"/>
      <family val="2"/>
      <charset val="1"/>
    </font>
    <font>
      <sz val="11"/>
      <color rgb="FF0D0D0D"/>
      <name val="Calibri Light"/>
      <family val="2"/>
      <charset val="1"/>
    </font>
    <font>
      <b/>
      <sz val="14"/>
      <color rgb="FF1F4E79"/>
      <name val="Tahoma"/>
      <family val="2"/>
      <charset val="1"/>
    </font>
    <font>
      <sz val="11"/>
      <color rgb="FF000000"/>
      <name val="Calibri Light"/>
      <family val="2"/>
      <charset val="1"/>
    </font>
    <font>
      <sz val="11"/>
      <color rgb="FF262626"/>
      <name val="Calibri Light"/>
      <family val="2"/>
      <charset val="1"/>
    </font>
    <font>
      <sz val="12"/>
      <color rgb="FF0D0D0D"/>
      <name val="Calibri Light"/>
      <family val="2"/>
      <charset val="1"/>
    </font>
    <font>
      <b/>
      <sz val="14"/>
      <color rgb="FFFFFFFF"/>
      <name val="Calibri Light"/>
      <family val="2"/>
      <charset val="1"/>
    </font>
    <font>
      <sz val="11"/>
      <color rgb="FFFFFFFF"/>
      <name val="Calibri Light"/>
      <family val="2"/>
      <charset val="1"/>
    </font>
    <font>
      <b/>
      <sz val="16"/>
      <color rgb="FFFFFFFF"/>
      <name val="Calibri Light"/>
      <family val="2"/>
      <charset val="1"/>
    </font>
    <font>
      <sz val="12"/>
      <color rgb="FF595959"/>
      <name val="Calibri Light"/>
      <family val="2"/>
      <charset val="1"/>
    </font>
    <font>
      <sz val="12"/>
      <color rgb="FF404040"/>
      <name val="Calibri Light"/>
      <family val="2"/>
      <charset val="1"/>
    </font>
    <font>
      <b/>
      <sz val="13"/>
      <color rgb="FF3A67B8"/>
      <name val="Calibri Light"/>
      <family val="2"/>
      <charset val="1"/>
    </font>
    <font>
      <sz val="10"/>
      <color rgb="FF404040"/>
      <name val="Calibri Light"/>
      <family val="2"/>
      <charset val="1"/>
    </font>
    <font>
      <sz val="13"/>
      <color rgb="FF0D0D0D"/>
      <name val="Calibri Light"/>
      <family val="2"/>
      <charset val="1"/>
    </font>
    <font>
      <b/>
      <sz val="13"/>
      <color rgb="FFFFFFFF"/>
      <name val="Calibri Light"/>
      <family val="2"/>
      <charset val="1"/>
    </font>
    <font>
      <b/>
      <sz val="12"/>
      <color rgb="FF0D0D0D"/>
      <name val="Calibri Light"/>
      <family val="2"/>
      <charset val="1"/>
    </font>
    <font>
      <sz val="11"/>
      <color rgb="FF0070C0"/>
      <name val="Calibri Light"/>
      <family val="2"/>
      <charset val="1"/>
    </font>
    <font>
      <sz val="14"/>
      <color rgb="FF0D0D0D"/>
      <name val="Calibri Light"/>
      <family val="2"/>
      <charset val="1"/>
    </font>
    <font>
      <sz val="11"/>
      <color rgb="FF404040"/>
      <name val="Calibri Light"/>
      <family val="2"/>
      <charset val="1"/>
    </font>
    <font>
      <b/>
      <sz val="14"/>
      <color rgb="FF595959"/>
      <name val="Calibri Light"/>
      <family val="2"/>
      <charset val="1"/>
    </font>
    <font>
      <b/>
      <sz val="13"/>
      <color rgb="FF404040"/>
      <name val="Calibri Light"/>
      <family val="2"/>
      <charset val="1"/>
    </font>
    <font>
      <b/>
      <sz val="12"/>
      <color rgb="FF2F5597"/>
      <name val="Calibri Light"/>
      <family val="2"/>
      <charset val="1"/>
    </font>
    <font>
      <sz val="8"/>
      <color rgb="FF0D0D0D"/>
      <name val="Calibri Light"/>
      <family val="2"/>
      <charset val="1"/>
    </font>
    <font>
      <sz val="8"/>
      <color rgb="FF808080"/>
      <name val="Calibri Light"/>
      <family val="2"/>
      <charset val="1"/>
    </font>
    <font>
      <sz val="11"/>
      <color rgb="FFFF0000"/>
      <name val="Calibri Light"/>
      <family val="2"/>
      <charset val="1"/>
    </font>
    <font>
      <b/>
      <sz val="12"/>
      <color rgb="FF265EAA"/>
      <name val="Calibri Light"/>
      <family val="2"/>
      <charset val="1"/>
    </font>
    <font>
      <b/>
      <sz val="11"/>
      <color rgb="FF0D0D0D"/>
      <name val="Calibri Light"/>
      <family val="2"/>
      <charset val="1"/>
    </font>
    <font>
      <sz val="10"/>
      <color rgb="FF0D0D0D"/>
      <name val="Calibri Light"/>
      <family val="2"/>
      <charset val="1"/>
    </font>
    <font>
      <b/>
      <sz val="11"/>
      <color rgb="FFFF0000"/>
      <name val="Calibri Light"/>
      <family val="2"/>
      <charset val="1"/>
    </font>
    <font>
      <b/>
      <sz val="11"/>
      <color rgb="FFFFFFFF"/>
      <name val="Calibri Light"/>
      <family val="2"/>
      <charset val="1"/>
    </font>
    <font>
      <b/>
      <sz val="16"/>
      <color rgb="FFFFFFFF"/>
      <name val="Calibri"/>
      <family val="2"/>
      <charset val="1"/>
    </font>
    <font>
      <sz val="11"/>
      <name val="Calibri Light"/>
      <family val="2"/>
      <charset val="1"/>
    </font>
    <font>
      <sz val="11"/>
      <color rgb="FF808080"/>
      <name val="Calibri Light"/>
      <family val="2"/>
      <charset val="1"/>
    </font>
    <font>
      <b/>
      <vertAlign val="subscript"/>
      <sz val="11"/>
      <color rgb="FFFFFFFF"/>
      <name val="Calibri Light"/>
      <family val="2"/>
      <charset val="1"/>
    </font>
    <font>
      <b/>
      <sz val="11"/>
      <name val="Calibri Light"/>
      <family val="2"/>
      <charset val="1"/>
    </font>
    <font>
      <vertAlign val="subscript"/>
      <sz val="11"/>
      <color rgb="FF000000"/>
      <name val="Calibri Light"/>
      <family val="2"/>
      <charset val="1"/>
    </font>
    <font>
      <sz val="11"/>
      <color rgb="FF1F497D"/>
      <name val="Calibri Light"/>
      <family val="2"/>
      <charset val="1"/>
    </font>
    <font>
      <b/>
      <sz val="11"/>
      <color rgb="FF262626"/>
      <name val="Calibri Light"/>
      <family val="2"/>
      <charset val="1"/>
    </font>
    <font>
      <sz val="11"/>
      <color rgb="FF70AD47"/>
      <name val="Calibri Light"/>
      <family val="2"/>
      <charset val="1"/>
    </font>
    <font>
      <vertAlign val="subscript"/>
      <sz val="11"/>
      <name val="Calibri Light"/>
      <family val="2"/>
      <charset val="1"/>
    </font>
    <font>
      <b/>
      <vertAlign val="subscript"/>
      <sz val="11"/>
      <name val="Calibri Light"/>
      <family val="2"/>
      <charset val="1"/>
    </font>
    <font>
      <b/>
      <sz val="11"/>
      <color rgb="FF0070C0"/>
      <name val="Calibri Light"/>
      <family val="2"/>
      <charset val="1"/>
    </font>
    <font>
      <b/>
      <sz val="12"/>
      <color rgb="FFFFFFFF"/>
      <name val="Calibri Light"/>
      <family val="2"/>
      <charset val="1"/>
    </font>
    <font>
      <sz val="11"/>
      <color rgb="FFC0C0C0"/>
      <name val="Calibri Light"/>
      <family val="2"/>
      <charset val="1"/>
    </font>
    <font>
      <b/>
      <sz val="11"/>
      <color rgb="FF002060"/>
      <name val="Calibri Light"/>
      <family val="2"/>
      <charset val="1"/>
    </font>
    <font>
      <i/>
      <sz val="11"/>
      <name val="Calibri Light"/>
      <family val="2"/>
      <charset val="1"/>
    </font>
    <font>
      <b/>
      <sz val="12"/>
      <color rgb="FFFFFFFF"/>
      <name val="Calibri"/>
      <family val="2"/>
      <charset val="1"/>
    </font>
    <font>
      <b/>
      <vertAlign val="subscript"/>
      <sz val="12"/>
      <color rgb="FFFFFFFF"/>
      <name val="Calibri Light"/>
      <family val="2"/>
      <charset val="1"/>
    </font>
    <font>
      <b/>
      <sz val="12"/>
      <color rgb="FF262626"/>
      <name val="Calibri Light"/>
      <family val="2"/>
      <charset val="1"/>
    </font>
    <font>
      <i/>
      <sz val="11"/>
      <color rgb="FFE7E6E6"/>
      <name val="Calibri Light"/>
      <family val="2"/>
      <charset val="1"/>
    </font>
    <font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vertAlign val="subscript"/>
      <sz val="11"/>
      <color rgb="FFFFFFFF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rgb="FF00B05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rgb="FF262626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1"/>
      <color rgb="FF0070C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262626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2D70C9"/>
      <name val="Calibri"/>
      <family val="2"/>
      <charset val="1"/>
    </font>
    <font>
      <i/>
      <sz val="11"/>
      <color rgb="FF000000"/>
      <name val="Calibri Light"/>
      <family val="2"/>
      <charset val="1"/>
    </font>
    <font>
      <sz val="11"/>
      <color rgb="FF000000"/>
      <name val="Calibri"/>
      <family val="2"/>
      <charset val="1"/>
    </font>
    <font>
      <sz val="11"/>
      <color rgb="FF595959"/>
      <name val="Tahoma"/>
      <family val="2"/>
    </font>
    <font>
      <b/>
      <sz val="11"/>
      <color rgb="FF595959"/>
      <name val="Tahoma"/>
      <family val="2"/>
    </font>
    <font>
      <sz val="11"/>
      <color rgb="FF0D0D0D"/>
      <name val="Calibri Light"/>
      <family val="2"/>
    </font>
    <font>
      <sz val="11"/>
      <color rgb="FF000000"/>
      <name val="Calibri Light"/>
      <family val="2"/>
    </font>
    <font>
      <sz val="12"/>
      <color rgb="FF595959"/>
      <name val="Calibri Light"/>
      <family val="2"/>
    </font>
    <font>
      <sz val="9"/>
      <color rgb="FF0070C0"/>
      <name val="Calibri Light"/>
      <family val="2"/>
      <charset val="1"/>
    </font>
    <font>
      <b/>
      <sz val="8"/>
      <color rgb="FFFF0000"/>
      <name val="Calibri Light"/>
      <family val="2"/>
    </font>
    <font>
      <b/>
      <sz val="11"/>
      <color rgb="FF0070C0"/>
      <name val="Calibri Light"/>
      <family val="2"/>
    </font>
    <font>
      <b/>
      <sz val="11"/>
      <name val="Calibri Light"/>
      <family val="2"/>
    </font>
    <font>
      <sz val="11"/>
      <color rgb="FF262626"/>
      <name val="Calibri Light"/>
      <family val="2"/>
    </font>
    <font>
      <b/>
      <sz val="11"/>
      <color rgb="FF262626"/>
      <name val="Calibri Light"/>
      <family val="2"/>
    </font>
    <font>
      <sz val="11"/>
      <name val="Calibri Light"/>
      <family val="2"/>
    </font>
    <font>
      <sz val="11"/>
      <color rgb="FF0070C0"/>
      <name val="Calibri Light"/>
      <family val="2"/>
    </font>
    <font>
      <sz val="11"/>
      <color rgb="FFFF0000"/>
      <name val="Calibri Light"/>
      <family val="2"/>
    </font>
    <font>
      <b/>
      <sz val="11"/>
      <color rgb="FFFFFFFF"/>
      <name val="Calibri Light"/>
      <family val="2"/>
    </font>
    <font>
      <u/>
      <sz val="11"/>
      <color rgb="FF0070C0"/>
      <name val="Calibri"/>
      <family val="2"/>
    </font>
    <font>
      <sz val="11"/>
      <color theme="1"/>
      <name val="Calibri Light"/>
      <family val="2"/>
    </font>
    <font>
      <sz val="11"/>
      <color theme="5"/>
      <name val="Calibri Light"/>
      <family val="2"/>
    </font>
    <font>
      <b/>
      <sz val="11"/>
      <color rgb="FFFF0000"/>
      <name val="Calibri Light"/>
      <family val="2"/>
    </font>
    <font>
      <b/>
      <sz val="11"/>
      <color theme="7" tint="-0.249977111117893"/>
      <name val="Calibri Light"/>
      <family val="2"/>
      <charset val="1"/>
    </font>
    <font>
      <b/>
      <sz val="11"/>
      <color theme="7" tint="-0.499984740745262"/>
      <name val="Calibri Light"/>
      <family val="2"/>
      <charset val="1"/>
    </font>
    <font>
      <sz val="11"/>
      <color theme="0" tint="-0.34998626667073579"/>
      <name val="Calibri Light"/>
      <family val="2"/>
    </font>
    <font>
      <sz val="11"/>
      <color rgb="FF002060"/>
      <name val="Calibri Light"/>
      <family val="2"/>
    </font>
    <font>
      <sz val="11"/>
      <color theme="5"/>
      <name val="Calibri Light"/>
      <family val="2"/>
      <charset val="1"/>
    </font>
    <font>
      <b/>
      <sz val="11"/>
      <color theme="5"/>
      <name val="Calibri Light"/>
      <family val="2"/>
      <charset val="1"/>
    </font>
    <font>
      <b/>
      <sz val="11"/>
      <color theme="5"/>
      <name val="Calibri"/>
      <family val="2"/>
      <charset val="1"/>
    </font>
    <font>
      <sz val="11"/>
      <color rgb="FFFF0000"/>
      <name val="Calibri"/>
      <family val="2"/>
      <scheme val="minor"/>
    </font>
    <font>
      <b/>
      <sz val="11"/>
      <color rgb="FFFF3399"/>
      <name val="Calibri Light"/>
      <family val="2"/>
    </font>
    <font>
      <b/>
      <sz val="12"/>
      <color rgb="FF262626"/>
      <name val="Calibri Light"/>
      <family val="2"/>
    </font>
    <font>
      <b/>
      <sz val="28"/>
      <color rgb="FFFF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  <charset val="1"/>
    </font>
  </fonts>
  <fills count="50">
    <fill>
      <patternFill patternType="none"/>
    </fill>
    <fill>
      <patternFill patternType="gray125"/>
    </fill>
    <fill>
      <patternFill patternType="solid">
        <fgColor rgb="FFDBDBDB"/>
        <bgColor rgb="FFD9D9D9"/>
      </patternFill>
    </fill>
    <fill>
      <patternFill patternType="solid">
        <fgColor rgb="FF99CC00"/>
        <bgColor rgb="FFA8C615"/>
      </patternFill>
    </fill>
    <fill>
      <patternFill patternType="solid">
        <fgColor rgb="FFF2F2F2"/>
        <bgColor rgb="FFF0F1F2"/>
      </patternFill>
    </fill>
    <fill>
      <patternFill patternType="solid">
        <fgColor rgb="FFFFFF99"/>
        <bgColor rgb="FFF2F2F2"/>
      </patternFill>
    </fill>
    <fill>
      <patternFill patternType="solid">
        <fgColor rgb="FFC5E0B4"/>
        <bgColor rgb="FFD9D9D9"/>
      </patternFill>
    </fill>
    <fill>
      <patternFill patternType="solid">
        <fgColor rgb="FF99CCFF"/>
        <bgColor rgb="FF8EB4E6"/>
      </patternFill>
    </fill>
    <fill>
      <patternFill patternType="solid">
        <fgColor rgb="FFF7710D"/>
        <bgColor rgb="FFF4B183"/>
      </patternFill>
    </fill>
    <fill>
      <patternFill patternType="solid">
        <fgColor rgb="FFFFFF00"/>
        <bgColor rgb="FFD2ED61"/>
      </patternFill>
    </fill>
    <fill>
      <patternFill patternType="solid">
        <fgColor rgb="FF0066CC"/>
        <bgColor rgb="FF0563C1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404040"/>
        <bgColor rgb="FF595959"/>
      </patternFill>
    </fill>
    <fill>
      <patternFill patternType="solid">
        <fgColor rgb="FF217346"/>
        <bgColor rgb="FF0B744D"/>
      </patternFill>
    </fill>
    <fill>
      <patternFill patternType="solid">
        <fgColor rgb="FF339966"/>
        <bgColor rgb="FF217346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AFABAB"/>
      </patternFill>
    </fill>
    <fill>
      <patternFill patternType="solid">
        <fgColor rgb="FFF0F1F2"/>
        <bgColor rgb="FFF2F2F2"/>
      </patternFill>
    </fill>
    <fill>
      <patternFill patternType="solid">
        <fgColor rgb="FF4B9FD7"/>
        <bgColor rgb="FF5B9BD5"/>
      </patternFill>
    </fill>
    <fill>
      <patternFill patternType="solid">
        <fgColor rgb="FF265EAA"/>
        <bgColor rgb="FF2F5597"/>
      </patternFill>
    </fill>
    <fill>
      <patternFill patternType="solid">
        <fgColor rgb="FFD2ED61"/>
        <bgColor rgb="FFC5E0B4"/>
      </patternFill>
    </fill>
    <fill>
      <patternFill patternType="solid">
        <fgColor rgb="FF648ECF"/>
        <bgColor rgb="FF5B9BD5"/>
      </patternFill>
    </fill>
    <fill>
      <patternFill patternType="solid">
        <fgColor rgb="FF1F4E79"/>
        <bgColor rgb="FF1F497D"/>
      </patternFill>
    </fill>
    <fill>
      <patternFill patternType="solid">
        <fgColor rgb="FFDAE3F3"/>
        <bgColor rgb="FFE7E6E6"/>
      </patternFill>
    </fill>
    <fill>
      <patternFill patternType="solid">
        <fgColor rgb="FF2E75B6"/>
        <bgColor rgb="FF2D70C9"/>
      </patternFill>
    </fill>
    <fill>
      <patternFill patternType="solid">
        <fgColor rgb="FF5B9BD5"/>
        <bgColor rgb="FF4B9FD7"/>
      </patternFill>
    </fill>
    <fill>
      <patternFill patternType="solid">
        <fgColor rgb="FFE7E6E6"/>
        <bgColor rgb="FFDAE3F3"/>
      </patternFill>
    </fill>
    <fill>
      <patternFill patternType="solid">
        <fgColor rgb="FF4472C4"/>
        <bgColor rgb="FF3A67B8"/>
      </patternFill>
    </fill>
    <fill>
      <patternFill patternType="solid">
        <fgColor rgb="FF8FAADC"/>
        <bgColor rgb="FF8EB4E6"/>
      </patternFill>
    </fill>
    <fill>
      <patternFill patternType="solid">
        <fgColor rgb="FFA8C615"/>
        <bgColor rgb="FF99CC00"/>
      </patternFill>
    </fill>
    <fill>
      <patternFill patternType="solid">
        <fgColor theme="0" tint="-4.9989318521683403E-2"/>
        <bgColor rgb="FF99CC00"/>
      </patternFill>
    </fill>
    <fill>
      <patternFill patternType="solid">
        <fgColor theme="0" tint="-4.9989318521683403E-2"/>
        <bgColor rgb="FFDBDBDB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EEB8E9"/>
        <bgColor rgb="FFF0F1F2"/>
      </patternFill>
    </fill>
    <fill>
      <patternFill patternType="solid">
        <fgColor rgb="FFF2F2F2"/>
        <bgColor rgb="FFDAE3F3"/>
      </patternFill>
    </fill>
    <fill>
      <patternFill patternType="solid">
        <fgColor rgb="FFF2F2F2"/>
        <bgColor rgb="FFF2F2F2"/>
      </patternFill>
    </fill>
    <fill>
      <patternFill patternType="solid">
        <fgColor rgb="FFEEB8E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rgb="FFA8D08D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rgb="FFF0F1F2"/>
        <bgColor rgb="FFF0F1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F2F2F2"/>
      </patternFill>
    </fill>
    <fill>
      <patternFill patternType="solid">
        <fgColor rgb="FFD2ED61"/>
        <bgColor indexed="64"/>
      </patternFill>
    </fill>
    <fill>
      <patternFill patternType="solid">
        <fgColor theme="5" tint="0.59999389629810485"/>
        <bgColor rgb="FFF0F1F2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start/>
      <end/>
      <top/>
      <bottom/>
      <diagonal/>
    </border>
    <border>
      <start/>
      <end/>
      <top/>
      <bottom style="thin">
        <color auto="1"/>
      </bottom>
      <diagonal/>
    </border>
    <border>
      <start/>
      <end style="thin">
        <color rgb="FF339966"/>
      </end>
      <top/>
      <bottom/>
      <diagonal/>
    </border>
    <border>
      <start style="thin">
        <color rgb="FF339966"/>
      </start>
      <end/>
      <top/>
      <bottom/>
      <diagonal/>
    </border>
    <border>
      <start style="thin">
        <color rgb="FF339966"/>
      </start>
      <end/>
      <top/>
      <bottom style="thin">
        <color rgb="FF339966"/>
      </bottom>
      <diagonal/>
    </border>
    <border>
      <start style="thick">
        <color rgb="FFF4B183"/>
      </start>
      <end style="thick">
        <color rgb="FFF4B183"/>
      </end>
      <top style="thick">
        <color rgb="FFF4B183"/>
      </top>
      <bottom style="thick">
        <color rgb="FFF4B183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/>
      <bottom style="thin">
        <color rgb="FFC0C0C0"/>
      </bottom>
      <diagonal/>
    </border>
    <border>
      <start/>
      <end/>
      <top/>
      <bottom style="hair">
        <color auto="1"/>
      </bottom>
      <diagonal/>
    </border>
    <border>
      <start style="thin">
        <color auto="1"/>
      </start>
      <end style="thin">
        <color auto="1"/>
      </end>
      <top style="thin">
        <color auto="1"/>
      </top>
      <bottom style="thin">
        <color auto="1"/>
      </bottom>
      <diagonal/>
    </border>
    <border>
      <start style="dotted">
        <color auto="1"/>
      </start>
      <end style="dotted">
        <color auto="1"/>
      </end>
      <top style="dotted">
        <color auto="1"/>
      </top>
      <bottom style="dotted">
        <color auto="1"/>
      </bottom>
      <diagonal/>
    </border>
    <border>
      <start style="medium">
        <color rgb="FFFFFFFF"/>
      </start>
      <end/>
      <top/>
      <bottom/>
      <diagonal/>
    </border>
    <border>
      <start/>
      <end/>
      <top style="dotted">
        <color auto="1"/>
      </top>
      <bottom style="dotted">
        <color auto="1"/>
      </bottom>
      <diagonal/>
    </border>
    <border>
      <start/>
      <end/>
      <top style="dotted">
        <color auto="1"/>
      </top>
      <bottom/>
      <diagonal/>
    </border>
    <border>
      <start style="dotted">
        <color auto="1"/>
      </start>
      <end/>
      <top/>
      <bottom/>
      <diagonal/>
    </border>
    <border>
      <start/>
      <end/>
      <top/>
      <bottom style="thin">
        <color rgb="FF8EB4E6"/>
      </bottom>
      <diagonal/>
    </border>
    <border>
      <start/>
      <end/>
      <top/>
      <bottom style="thin">
        <color rgb="FFFFFFFF"/>
      </bottom>
      <diagonal/>
    </border>
    <border>
      <start/>
      <end/>
      <top/>
      <bottom style="thin">
        <color rgb="FF3A67B8"/>
      </bottom>
      <diagonal/>
    </border>
    <border>
      <start style="dotted">
        <color rgb="FF000000"/>
      </start>
      <end style="dotted">
        <color rgb="FF000000"/>
      </end>
      <top style="dotted">
        <color rgb="FF000000"/>
      </top>
      <bottom style="dotted">
        <color rgb="FF000000"/>
      </bottom>
      <diagonal/>
    </border>
    <border>
      <start style="dotted">
        <color rgb="FF000000"/>
      </start>
      <end/>
      <top style="dotted">
        <color rgb="FF000000"/>
      </top>
      <bottom style="dotted">
        <color rgb="FF000000"/>
      </bottom>
      <diagonal/>
    </border>
    <border>
      <start/>
      <end style="dotted">
        <color rgb="FF000000"/>
      </end>
      <top style="dotted">
        <color rgb="FF000000"/>
      </top>
      <bottom style="dotted">
        <color rgb="FF000000"/>
      </bottom>
      <diagonal/>
    </border>
    <border>
      <start style="thin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/>
      <top style="thin">
        <color auto="1"/>
      </top>
      <bottom style="thin">
        <color auto="1"/>
      </bottom>
      <diagonal/>
    </border>
  </borders>
  <cellStyleXfs count="98">
    <xf numFmtId="0" fontId="0" fillId="0" borderId="0"/>
    <xf numFmtId="9" fontId="96" fillId="0" borderId="0" applyBorder="0" applyProtection="0"/>
    <xf numFmtId="0" fontId="29" fillId="0" borderId="0" applyBorder="0" applyProtection="0"/>
    <xf numFmtId="0" fontId="96" fillId="0" borderId="0" applyBorder="0" applyProtection="0">
      <alignment horizontal="left" vertical="center" indent="3"/>
    </xf>
    <xf numFmtId="0" fontId="96" fillId="2" borderId="0" applyBorder="0" applyProtection="0"/>
    <xf numFmtId="0" fontId="96" fillId="2" borderId="0" applyBorder="0" applyProtection="0"/>
    <xf numFmtId="0" fontId="96" fillId="2" borderId="0" applyBorder="0" applyProtection="0"/>
    <xf numFmtId="0" fontId="96" fillId="0" borderId="0" applyBorder="0" applyProtection="0">
      <alignment horizontal="left" vertical="center" indent="7"/>
    </xf>
    <xf numFmtId="0" fontId="96" fillId="3" borderId="0" applyBorder="0" applyProtection="0"/>
    <xf numFmtId="4" fontId="1" fillId="0" borderId="0" applyBorder="0" applyProtection="0">
      <alignment horizontal="right" vertical="center"/>
    </xf>
    <xf numFmtId="0" fontId="96" fillId="0" borderId="1"/>
    <xf numFmtId="0" fontId="96" fillId="0" borderId="2"/>
    <xf numFmtId="0" fontId="96" fillId="0" borderId="3"/>
    <xf numFmtId="0" fontId="96" fillId="0" borderId="4"/>
    <xf numFmtId="0" fontId="96" fillId="4" borderId="5"/>
    <xf numFmtId="3" fontId="96" fillId="0" borderId="0" applyBorder="0" applyProtection="0"/>
    <xf numFmtId="0" fontId="2" fillId="0" borderId="0">
      <alignment horizontal="left" vertical="center" wrapText="1"/>
    </xf>
    <xf numFmtId="164" fontId="96" fillId="0" borderId="0" applyBorder="0" applyProtection="0"/>
    <xf numFmtId="0" fontId="96" fillId="5" borderId="6"/>
    <xf numFmtId="3" fontId="3" fillId="0" borderId="7"/>
    <xf numFmtId="165" fontId="96" fillId="0" borderId="0" applyBorder="0"/>
    <xf numFmtId="166" fontId="3" fillId="0" borderId="7">
      <alignment horizontal="right" vertical="center"/>
    </xf>
    <xf numFmtId="49" fontId="4" fillId="0" borderId="7">
      <alignment horizontal="left" vertical="center"/>
    </xf>
    <xf numFmtId="167" fontId="5" fillId="0" borderId="7">
      <alignment horizontal="right"/>
    </xf>
    <xf numFmtId="0" fontId="5" fillId="0" borderId="7">
      <alignment horizontal="right"/>
    </xf>
    <xf numFmtId="0" fontId="96" fillId="0" borderId="0" applyBorder="0" applyProtection="0"/>
    <xf numFmtId="0" fontId="96" fillId="6" borderId="0" applyBorder="0">
      <protection locked="0"/>
    </xf>
    <xf numFmtId="0" fontId="96" fillId="7" borderId="0" applyBorder="0" applyProtection="0"/>
    <xf numFmtId="0" fontId="96" fillId="8" borderId="0" applyBorder="0" applyProtection="0"/>
    <xf numFmtId="0" fontId="96" fillId="9" borderId="0" applyBorder="0" applyProtection="0"/>
    <xf numFmtId="0" fontId="96" fillId="10" borderId="0" applyBorder="0" applyProtection="0"/>
    <xf numFmtId="168" fontId="96" fillId="0" borderId="0" applyBorder="0" applyProtection="0"/>
    <xf numFmtId="0" fontId="6" fillId="11" borderId="0" applyBorder="0"/>
    <xf numFmtId="2" fontId="96" fillId="0" borderId="0" applyBorder="0" applyProtection="0"/>
    <xf numFmtId="0" fontId="96" fillId="4" borderId="0"/>
    <xf numFmtId="0" fontId="7" fillId="0" borderId="0" applyBorder="0" applyProtection="0"/>
    <xf numFmtId="0" fontId="8" fillId="0" borderId="7">
      <alignment horizontal="left"/>
    </xf>
    <xf numFmtId="0" fontId="8" fillId="0" borderId="8">
      <alignment horizontal="right" vertical="center"/>
    </xf>
    <xf numFmtId="0" fontId="9" fillId="0" borderId="7">
      <alignment horizontal="left" vertical="center"/>
    </xf>
    <xf numFmtId="0" fontId="5" fillId="0" borderId="7">
      <alignment horizontal="left" vertical="center"/>
    </xf>
    <xf numFmtId="0" fontId="10" fillId="0" borderId="7">
      <alignment horizontal="left"/>
    </xf>
    <xf numFmtId="0" fontId="10" fillId="12" borderId="0">
      <alignment horizontal="center" wrapText="1"/>
    </xf>
    <xf numFmtId="49" fontId="10" fillId="12" borderId="1">
      <alignment horizontal="left" vertical="center"/>
    </xf>
    <xf numFmtId="0" fontId="10" fillId="12" borderId="0">
      <alignment horizontal="center" vertical="center" wrapText="1"/>
    </xf>
    <xf numFmtId="169" fontId="96" fillId="0" borderId="0" applyBorder="0" applyProtection="0"/>
    <xf numFmtId="170" fontId="96" fillId="0" borderId="0" applyBorder="0" applyProtection="0"/>
    <xf numFmtId="171" fontId="96" fillId="0" borderId="0" applyBorder="0" applyProtection="0"/>
    <xf numFmtId="9" fontId="96" fillId="0" borderId="0" applyBorder="0" applyProtection="0"/>
    <xf numFmtId="172" fontId="96" fillId="0" borderId="0" applyBorder="0" applyProtection="0"/>
    <xf numFmtId="0" fontId="11" fillId="0" borderId="0"/>
    <xf numFmtId="0" fontId="12" fillId="0" borderId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 applyBorder="0" applyProtection="0">
      <alignment horizontal="left" vertical="center"/>
    </xf>
    <xf numFmtId="0" fontId="13" fillId="0" borderId="9" applyProtection="0"/>
    <xf numFmtId="0" fontId="96" fillId="12" borderId="0" applyBorder="0" applyProtection="0"/>
    <xf numFmtId="0" fontId="96" fillId="13" borderId="0" applyBorder="0" applyProtection="0"/>
    <xf numFmtId="9" fontId="96" fillId="0" borderId="0" applyBorder="0" applyProtection="0"/>
    <xf numFmtId="173" fontId="96" fillId="9" borderId="0" applyBorder="0"/>
    <xf numFmtId="3" fontId="3" fillId="0" borderId="0">
      <alignment horizontal="left" vertical="center"/>
    </xf>
    <xf numFmtId="0" fontId="4" fillId="0" borderId="0">
      <alignment horizontal="left" vertical="center"/>
    </xf>
    <xf numFmtId="170" fontId="96" fillId="0" borderId="0" applyBorder="0" applyProtection="0"/>
    <xf numFmtId="0" fontId="14" fillId="0" borderId="0">
      <alignment horizontal="right"/>
    </xf>
    <xf numFmtId="49" fontId="14" fillId="0" borderId="0">
      <alignment horizontal="center"/>
    </xf>
    <xf numFmtId="0" fontId="4" fillId="0" borderId="0">
      <alignment horizontal="right"/>
    </xf>
    <xf numFmtId="0" fontId="14" fillId="0" borderId="0">
      <alignment horizontal="left"/>
    </xf>
    <xf numFmtId="0" fontId="13" fillId="0" borderId="0"/>
    <xf numFmtId="49" fontId="3" fillId="0" borderId="0">
      <alignment horizontal="left" vertical="center"/>
    </xf>
    <xf numFmtId="9" fontId="15" fillId="0" borderId="0">
      <alignment horizontal="left"/>
    </xf>
    <xf numFmtId="49" fontId="4" fillId="0" borderId="7">
      <alignment horizontal="left" vertical="center"/>
    </xf>
    <xf numFmtId="49" fontId="4" fillId="0" borderId="7">
      <alignment horizontal="left" vertical="center"/>
    </xf>
    <xf numFmtId="0" fontId="3" fillId="0" borderId="0">
      <alignment horizontal="right"/>
    </xf>
    <xf numFmtId="0" fontId="8" fillId="12" borderId="0">
      <alignment horizontal="center" vertical="center" wrapText="1"/>
    </xf>
    <xf numFmtId="0" fontId="8" fillId="0" borderId="8">
      <alignment horizontal="left" vertical="center"/>
    </xf>
    <xf numFmtId="0" fontId="16" fillId="0" borderId="0">
      <alignment horizontal="left" vertical="top"/>
    </xf>
    <xf numFmtId="0" fontId="17" fillId="0" borderId="0"/>
    <xf numFmtId="0" fontId="18" fillId="0" borderId="0" applyBorder="0">
      <alignment wrapText="1"/>
    </xf>
    <xf numFmtId="0" fontId="10" fillId="0" borderId="0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2" fillId="0" borderId="0">
      <alignment horizontal="left"/>
    </xf>
    <xf numFmtId="0" fontId="5" fillId="0" borderId="0">
      <alignment horizontal="left"/>
    </xf>
    <xf numFmtId="0" fontId="19" fillId="14" borderId="0" applyProtection="0">
      <alignment horizontal="left" wrapText="1" indent="5"/>
    </xf>
    <xf numFmtId="0" fontId="18" fillId="14" borderId="0" applyProtection="0">
      <alignment horizontal="left" wrapText="1" indent="5"/>
    </xf>
    <xf numFmtId="0" fontId="17" fillId="15" borderId="0" applyBorder="0" applyProtection="0"/>
    <xf numFmtId="0" fontId="20" fillId="0" borderId="0" applyBorder="0" applyProtection="0"/>
    <xf numFmtId="0" fontId="21" fillId="14" borderId="0" applyBorder="0" applyProtection="0">
      <alignment horizontal="left" indent="1"/>
    </xf>
    <xf numFmtId="170" fontId="96" fillId="0" borderId="0" applyBorder="0" applyProtection="0"/>
    <xf numFmtId="170" fontId="96" fillId="0" borderId="0" applyBorder="0" applyProtection="0"/>
    <xf numFmtId="49" fontId="3" fillId="0" borderId="7">
      <alignment horizontal="left"/>
    </xf>
    <xf numFmtId="0" fontId="8" fillId="0" borderId="8">
      <alignment horizontal="left"/>
    </xf>
    <xf numFmtId="0" fontId="10" fillId="0" borderId="0">
      <alignment horizontal="left" vertical="center"/>
    </xf>
    <xf numFmtId="49" fontId="14" fillId="0" borderId="7">
      <alignment horizontal="left"/>
    </xf>
    <xf numFmtId="0" fontId="13" fillId="0" borderId="0"/>
  </cellStyleXfs>
  <cellXfs count="404">
    <xf numFmtId="0" fontId="0" fillId="0" borderId="0" xfId="0"/>
    <xf numFmtId="0" fontId="20" fillId="16" borderId="9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9" xfId="0" applyBorder="1"/>
    <xf numFmtId="0" fontId="17" fillId="0" borderId="0" xfId="0" applyFont="1"/>
    <xf numFmtId="0" fontId="22" fillId="17" borderId="0" xfId="0" applyFont="1" applyFill="1" applyAlignment="1">
      <alignment vertical="center"/>
    </xf>
    <xf numFmtId="0" fontId="23" fillId="17" borderId="0" xfId="0" applyFont="1" applyFill="1" applyAlignment="1">
      <alignment horizontal="left" vertical="center"/>
    </xf>
    <xf numFmtId="0" fontId="24" fillId="17" borderId="0" xfId="0" applyFont="1" applyFill="1" applyAlignment="1">
      <alignment vertical="center"/>
    </xf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0" xfId="2" applyFont="1" applyBorder="1" applyAlignment="1" applyProtection="1">
      <alignment horizontal="center" vertical="center"/>
    </xf>
    <xf numFmtId="0" fontId="31" fillId="0" borderId="0" xfId="0" applyFont="1" applyAlignment="1">
      <alignment horizontal="left" vertical="center"/>
    </xf>
    <xf numFmtId="0" fontId="25" fillId="0" borderId="10" xfId="0" applyFont="1" applyBorder="1"/>
    <xf numFmtId="0" fontId="32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174" fontId="33" fillId="0" borderId="10" xfId="0" applyNumberFormat="1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174" fontId="33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3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/>
    <xf numFmtId="0" fontId="39" fillId="0" borderId="0" xfId="0" applyFont="1"/>
    <xf numFmtId="0" fontId="40" fillId="17" borderId="0" xfId="0" applyFont="1" applyFill="1" applyAlignment="1">
      <alignment vertical="center"/>
    </xf>
    <xf numFmtId="0" fontId="40" fillId="17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 indent="1"/>
    </xf>
    <xf numFmtId="0" fontId="35" fillId="0" borderId="12" xfId="0" applyFont="1" applyBorder="1"/>
    <xf numFmtId="0" fontId="35" fillId="0" borderId="13" xfId="0" applyFont="1" applyBorder="1"/>
    <xf numFmtId="0" fontId="35" fillId="0" borderId="14" xfId="0" applyFont="1" applyBorder="1"/>
    <xf numFmtId="0" fontId="35" fillId="0" borderId="0" xfId="0" applyFont="1" applyAlignment="1" applyProtection="1">
      <alignment horizontal="left" indent="1"/>
      <protection locked="0"/>
    </xf>
    <xf numFmtId="0" fontId="41" fillId="0" borderId="0" xfId="0" applyFont="1" applyAlignment="1">
      <alignment horizontal="right" vertical="center"/>
    </xf>
    <xf numFmtId="2" fontId="35" fillId="0" borderId="0" xfId="0" applyNumberFormat="1" applyFont="1"/>
    <xf numFmtId="0" fontId="35" fillId="18" borderId="0" xfId="0" applyFont="1" applyFill="1" applyAlignment="1">
      <alignment horizontal="center"/>
    </xf>
    <xf numFmtId="0" fontId="35" fillId="18" borderId="0" xfId="0" applyFont="1" applyFill="1"/>
    <xf numFmtId="0" fontId="42" fillId="18" borderId="0" xfId="0" applyFont="1" applyFill="1"/>
    <xf numFmtId="0" fontId="37" fillId="18" borderId="0" xfId="0" applyFont="1" applyFill="1"/>
    <xf numFmtId="0" fontId="44" fillId="18" borderId="0" xfId="0" applyFont="1" applyFill="1" applyAlignment="1">
      <alignment horizontal="left" vertical="center"/>
    </xf>
    <xf numFmtId="174" fontId="35" fillId="0" borderId="0" xfId="0" applyNumberFormat="1" applyFont="1"/>
    <xf numFmtId="0" fontId="33" fillId="18" borderId="0" xfId="0" applyFont="1" applyFill="1" applyAlignment="1">
      <alignment horizontal="center"/>
    </xf>
    <xf numFmtId="0" fontId="45" fillId="18" borderId="0" xfId="0" applyFont="1" applyFill="1" applyAlignment="1">
      <alignment horizontal="center" vertical="center"/>
    </xf>
    <xf numFmtId="2" fontId="46" fillId="19" borderId="0" xfId="1" applyNumberFormat="1" applyFont="1" applyFill="1" applyBorder="1" applyAlignment="1" applyProtection="1">
      <alignment horizontal="center" vertical="center"/>
    </xf>
    <xf numFmtId="0" fontId="47" fillId="18" borderId="0" xfId="0" applyFont="1" applyFill="1" applyAlignment="1">
      <alignment horizontal="right" vertical="center" wrapText="1"/>
    </xf>
    <xf numFmtId="2" fontId="46" fillId="20" borderId="0" xfId="1" applyNumberFormat="1" applyFont="1" applyFill="1" applyBorder="1" applyAlignment="1" applyProtection="1">
      <alignment horizontal="center" vertical="center"/>
    </xf>
    <xf numFmtId="0" fontId="47" fillId="18" borderId="0" xfId="0" applyFont="1" applyFill="1" applyAlignment="1">
      <alignment vertical="center" wrapText="1"/>
    </xf>
    <xf numFmtId="0" fontId="47" fillId="18" borderId="0" xfId="0" applyFont="1" applyFill="1" applyAlignment="1">
      <alignment horizontal="right" vertical="center"/>
    </xf>
    <xf numFmtId="9" fontId="42" fillId="18" borderId="0" xfId="0" applyNumberFormat="1" applyFont="1" applyFill="1"/>
    <xf numFmtId="0" fontId="33" fillId="18" borderId="0" xfId="0" applyFont="1" applyFill="1" applyAlignment="1">
      <alignment horizontal="right" vertical="center"/>
    </xf>
    <xf numFmtId="2" fontId="48" fillId="18" borderId="0" xfId="0" applyNumberFormat="1" applyFont="1" applyFill="1" applyAlignment="1">
      <alignment horizontal="center" vertical="center"/>
    </xf>
    <xf numFmtId="174" fontId="49" fillId="18" borderId="0" xfId="0" applyNumberFormat="1" applyFont="1" applyFill="1" applyAlignment="1">
      <alignment horizontal="center" vertical="center"/>
    </xf>
    <xf numFmtId="0" fontId="50" fillId="18" borderId="0" xfId="0" applyFont="1" applyFill="1"/>
    <xf numFmtId="174" fontId="33" fillId="18" borderId="0" xfId="0" applyNumberFormat="1" applyFont="1" applyFill="1" applyAlignment="1">
      <alignment horizontal="center" vertical="center"/>
    </xf>
    <xf numFmtId="9" fontId="50" fillId="18" borderId="0" xfId="0" applyNumberFormat="1" applyFont="1" applyFill="1"/>
    <xf numFmtId="0" fontId="44" fillId="18" borderId="0" xfId="0" applyFont="1" applyFill="1" applyAlignment="1">
      <alignment horizontal="right" vertical="center"/>
    </xf>
    <xf numFmtId="10" fontId="46" fillId="19" borderId="0" xfId="1" applyNumberFormat="1" applyFont="1" applyFill="1" applyBorder="1" applyAlignment="1" applyProtection="1">
      <alignment horizontal="center" vertic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3" fillId="18" borderId="0" xfId="0" applyFont="1" applyFill="1" applyAlignment="1">
      <alignment horizontal="left" vertical="center"/>
    </xf>
    <xf numFmtId="0" fontId="33" fillId="18" borderId="0" xfId="0" applyFont="1" applyFill="1" applyAlignment="1">
      <alignment horizontal="right" vertical="center" indent="1"/>
    </xf>
    <xf numFmtId="4" fontId="36" fillId="0" borderId="10" xfId="0" applyNumberFormat="1" applyFont="1" applyBorder="1" applyAlignment="1" applyProtection="1">
      <alignment horizontal="center" vertical="center"/>
      <protection locked="0"/>
    </xf>
    <xf numFmtId="0" fontId="33" fillId="18" borderId="0" xfId="0" applyFont="1" applyFill="1" applyAlignment="1">
      <alignment horizontal="left" vertical="center" indent="1"/>
    </xf>
    <xf numFmtId="10" fontId="33" fillId="11" borderId="10" xfId="1" applyNumberFormat="1" applyFont="1" applyFill="1" applyBorder="1" applyAlignment="1" applyProtection="1">
      <alignment horizontal="center" vertical="center"/>
      <protection locked="0"/>
    </xf>
    <xf numFmtId="0" fontId="55" fillId="0" borderId="0" xfId="0" applyFont="1"/>
    <xf numFmtId="0" fontId="37" fillId="0" borderId="0" xfId="0" applyFont="1" applyAlignment="1">
      <alignment horizontal="center" vertical="center"/>
    </xf>
    <xf numFmtId="0" fontId="33" fillId="18" borderId="0" xfId="0" applyFont="1" applyFill="1"/>
    <xf numFmtId="0" fontId="56" fillId="18" borderId="0" xfId="0" applyFont="1" applyFill="1" applyAlignment="1">
      <alignment horizontal="left" vertical="center"/>
    </xf>
    <xf numFmtId="0" fontId="56" fillId="18" borderId="0" xfId="0" applyFont="1" applyFill="1"/>
    <xf numFmtId="0" fontId="37" fillId="18" borderId="0" xfId="0" applyFont="1" applyFill="1" applyAlignment="1">
      <alignment horizontal="left" vertical="center"/>
    </xf>
    <xf numFmtId="9" fontId="33" fillId="0" borderId="0" xfId="1" applyFont="1" applyBorder="1" applyAlignment="1" applyProtection="1">
      <alignment horizontal="center" vertical="center"/>
    </xf>
    <xf numFmtId="0" fontId="53" fillId="0" borderId="0" xfId="0" applyFont="1" applyAlignment="1">
      <alignment horizontal="left" vertical="center"/>
    </xf>
    <xf numFmtId="0" fontId="57" fillId="0" borderId="0" xfId="0" applyFont="1" applyAlignment="1">
      <alignment horizontal="center" vertical="center"/>
    </xf>
    <xf numFmtId="0" fontId="57" fillId="0" borderId="0" xfId="0" applyFont="1"/>
    <xf numFmtId="0" fontId="33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3" fillId="18" borderId="0" xfId="0" applyFont="1" applyFill="1" applyAlignment="1">
      <alignment horizontal="left"/>
    </xf>
    <xf numFmtId="0" fontId="56" fillId="0" borderId="0" xfId="0" applyFont="1" applyAlignment="1">
      <alignment horizontal="center"/>
    </xf>
    <xf numFmtId="0" fontId="33" fillId="0" borderId="13" xfId="0" applyFont="1" applyBorder="1" applyAlignment="1">
      <alignment horizontal="center" vertical="center"/>
    </xf>
    <xf numFmtId="9" fontId="35" fillId="0" borderId="0" xfId="1" applyFont="1" applyBorder="1" applyProtection="1"/>
    <xf numFmtId="0" fontId="59" fillId="18" borderId="0" xfId="0" applyFont="1" applyFill="1" applyAlignment="1">
      <alignment horizontal="right" vertical="center" wrapText="1" indent="1"/>
    </xf>
    <xf numFmtId="2" fontId="59" fillId="11" borderId="10" xfId="0" applyNumberFormat="1" applyFont="1" applyFill="1" applyBorder="1" applyAlignment="1" applyProtection="1">
      <alignment horizontal="center" vertical="center"/>
      <protection locked="0"/>
    </xf>
    <xf numFmtId="0" fontId="59" fillId="18" borderId="0" xfId="0" applyFont="1" applyFill="1" applyAlignment="1">
      <alignment horizontal="left" vertical="center" indent="1"/>
    </xf>
    <xf numFmtId="0" fontId="53" fillId="0" borderId="0" xfId="0" applyFont="1" applyAlignment="1">
      <alignment horizontal="center" vertical="center"/>
    </xf>
    <xf numFmtId="0" fontId="60" fillId="18" borderId="0" xfId="0" applyFont="1" applyFill="1" applyAlignment="1">
      <alignment horizontal="left" vertical="center"/>
    </xf>
    <xf numFmtId="0" fontId="35" fillId="0" borderId="0" xfId="0" applyFont="1" applyAlignment="1">
      <alignment vertical="center"/>
    </xf>
    <xf numFmtId="0" fontId="61" fillId="19" borderId="0" xfId="0" applyFont="1" applyFill="1" applyAlignment="1">
      <alignment vertical="center"/>
    </xf>
    <xf numFmtId="0" fontId="61" fillId="0" borderId="0" xfId="0" applyFont="1" applyAlignment="1">
      <alignment horizontal="center" vertical="center"/>
    </xf>
    <xf numFmtId="0" fontId="58" fillId="4" borderId="15" xfId="0" applyFont="1" applyFill="1" applyBorder="1" applyAlignment="1">
      <alignment horizontal="left" vertical="center" indent="1"/>
    </xf>
    <xf numFmtId="174" fontId="62" fillId="0" borderId="0" xfId="0" applyNumberFormat="1" applyFont="1" applyAlignment="1">
      <alignment horizontal="center" vertical="center"/>
    </xf>
    <xf numFmtId="0" fontId="33" fillId="4" borderId="0" xfId="0" applyFont="1" applyFill="1" applyAlignment="1">
      <alignment horizontal="left" vertical="center" indent="1"/>
    </xf>
    <xf numFmtId="2" fontId="48" fillId="4" borderId="0" xfId="0" applyNumberFormat="1" applyFont="1" applyFill="1" applyAlignment="1">
      <alignment horizontal="center" vertical="center"/>
    </xf>
    <xf numFmtId="175" fontId="48" fillId="4" borderId="0" xfId="1" applyNumberFormat="1" applyFont="1" applyFill="1" applyBorder="1" applyAlignment="1" applyProtection="1">
      <alignment horizontal="center" vertical="center"/>
    </xf>
    <xf numFmtId="175" fontId="48" fillId="0" borderId="0" xfId="1" applyNumberFormat="1" applyFont="1" applyBorder="1" applyAlignment="1" applyProtection="1">
      <alignment horizontal="center" vertical="center"/>
    </xf>
    <xf numFmtId="11" fontId="63" fillId="0" borderId="0" xfId="0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11" fontId="61" fillId="19" borderId="0" xfId="0" applyNumberFormat="1" applyFont="1" applyFill="1" applyAlignment="1">
      <alignment vertical="center"/>
    </xf>
    <xf numFmtId="11" fontId="61" fillId="0" borderId="0" xfId="0" applyNumberFormat="1" applyFont="1" applyAlignment="1">
      <alignment horizontal="center" vertical="center"/>
    </xf>
    <xf numFmtId="11" fontId="61" fillId="19" borderId="0" xfId="0" applyNumberFormat="1" applyFont="1" applyFill="1" applyAlignment="1">
      <alignment horizontal="center" vertical="center"/>
    </xf>
    <xf numFmtId="4" fontId="66" fillId="4" borderId="0" xfId="0" applyNumberFormat="1" applyFont="1" applyFill="1" applyAlignment="1">
      <alignment horizontal="center" vertical="center"/>
    </xf>
    <xf numFmtId="2" fontId="63" fillId="4" borderId="0" xfId="0" applyNumberFormat="1" applyFont="1" applyFill="1" applyAlignment="1">
      <alignment horizontal="center" vertical="center"/>
    </xf>
    <xf numFmtId="176" fontId="66" fillId="4" borderId="0" xfId="0" applyNumberFormat="1" applyFont="1" applyFill="1" applyAlignment="1">
      <alignment horizontal="center" vertical="center"/>
    </xf>
    <xf numFmtId="176" fontId="66" fillId="0" borderId="0" xfId="0" applyNumberFormat="1" applyFont="1" applyAlignment="1">
      <alignment horizontal="center" vertical="center"/>
    </xf>
    <xf numFmtId="176" fontId="48" fillId="4" borderId="0" xfId="0" applyNumberFormat="1" applyFont="1" applyFill="1" applyAlignment="1">
      <alignment horizontal="center" vertical="center"/>
    </xf>
    <xf numFmtId="4" fontId="48" fillId="4" borderId="0" xfId="0" applyNumberFormat="1" applyFont="1" applyFill="1" applyAlignment="1">
      <alignment horizontal="center" vertical="center"/>
    </xf>
    <xf numFmtId="4" fontId="63" fillId="4" borderId="0" xfId="0" applyNumberFormat="1" applyFont="1" applyFill="1" applyAlignment="1">
      <alignment horizontal="center" vertical="center"/>
    </xf>
    <xf numFmtId="4" fontId="63" fillId="0" borderId="0" xfId="0" applyNumberFormat="1" applyFont="1" applyAlignment="1">
      <alignment horizontal="center" vertical="center"/>
    </xf>
    <xf numFmtId="4" fontId="48" fillId="0" borderId="0" xfId="0" applyNumberFormat="1" applyFont="1" applyAlignment="1">
      <alignment horizontal="center" vertical="center"/>
    </xf>
    <xf numFmtId="0" fontId="68" fillId="0" borderId="0" xfId="0" applyFont="1" applyAlignment="1">
      <alignment vertical="center"/>
    </xf>
    <xf numFmtId="177" fontId="63" fillId="4" borderId="0" xfId="0" applyNumberFormat="1" applyFont="1" applyFill="1" applyAlignment="1">
      <alignment horizontal="center" vertical="center"/>
    </xf>
    <xf numFmtId="0" fontId="69" fillId="21" borderId="0" xfId="0" applyFont="1" applyFill="1" applyAlignment="1">
      <alignment vertical="center"/>
    </xf>
    <xf numFmtId="11" fontId="35" fillId="21" borderId="0" xfId="0" applyNumberFormat="1" applyFont="1" applyFill="1" applyAlignment="1">
      <alignment vertical="center"/>
    </xf>
    <xf numFmtId="2" fontId="35" fillId="21" borderId="0" xfId="0" applyNumberFormat="1" applyFont="1" applyFill="1" applyAlignment="1">
      <alignment vertical="center"/>
    </xf>
    <xf numFmtId="3" fontId="35" fillId="21" borderId="0" xfId="0" applyNumberFormat="1" applyFont="1" applyFill="1" applyAlignment="1">
      <alignment vertical="center"/>
    </xf>
    <xf numFmtId="3" fontId="35" fillId="0" borderId="0" xfId="0" applyNumberFormat="1" applyFont="1" applyAlignment="1">
      <alignment vertical="center"/>
    </xf>
    <xf numFmtId="0" fontId="69" fillId="0" borderId="0" xfId="0" applyFont="1" applyAlignment="1">
      <alignment horizontal="center" vertical="center" textRotation="90" wrapText="1"/>
    </xf>
    <xf numFmtId="3" fontId="48" fillId="0" borderId="0" xfId="0" applyNumberFormat="1" applyFont="1" applyAlignment="1">
      <alignment horizontal="center" vertical="center"/>
    </xf>
    <xf numFmtId="0" fontId="69" fillId="11" borderId="0" xfId="0" applyFont="1" applyFill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6" fillId="0" borderId="0" xfId="0" applyFont="1" applyAlignment="1">
      <alignment horizontal="center" vertical="center"/>
    </xf>
    <xf numFmtId="11" fontId="66" fillId="0" borderId="0" xfId="0" applyNumberFormat="1" applyFont="1" applyAlignment="1">
      <alignment horizontal="center" vertical="center"/>
    </xf>
    <xf numFmtId="2" fontId="70" fillId="0" borderId="0" xfId="0" applyNumberFormat="1" applyFont="1" applyAlignment="1">
      <alignment horizontal="center" vertical="center"/>
    </xf>
    <xf numFmtId="0" fontId="58" fillId="4" borderId="0" xfId="0" applyFont="1" applyFill="1" applyAlignment="1">
      <alignment horizontal="left" vertical="center" indent="1"/>
    </xf>
    <xf numFmtId="0" fontId="63" fillId="18" borderId="0" xfId="0" applyFont="1" applyFill="1" applyAlignment="1">
      <alignment horizontal="left" vertical="center" indent="1"/>
    </xf>
    <xf numFmtId="0" fontId="35" fillId="4" borderId="0" xfId="0" applyFont="1" applyFill="1" applyAlignment="1">
      <alignment vertical="center"/>
    </xf>
    <xf numFmtId="2" fontId="66" fillId="4" borderId="0" xfId="0" applyNumberFormat="1" applyFont="1" applyFill="1" applyAlignment="1">
      <alignment vertical="center"/>
    </xf>
    <xf numFmtId="176" fontId="61" fillId="19" borderId="0" xfId="0" applyNumberFormat="1" applyFont="1" applyFill="1" applyAlignment="1">
      <alignment horizontal="center" vertical="center"/>
    </xf>
    <xf numFmtId="176" fontId="61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66" fillId="0" borderId="0" xfId="0" applyFont="1" applyAlignment="1">
      <alignment vertical="center"/>
    </xf>
    <xf numFmtId="2" fontId="64" fillId="0" borderId="0" xfId="0" applyNumberFormat="1" applyFont="1" applyAlignment="1">
      <alignment horizontal="center" vertical="center"/>
    </xf>
    <xf numFmtId="0" fontId="61" fillId="0" borderId="0" xfId="0" applyFont="1" applyAlignment="1">
      <alignment vertical="center"/>
    </xf>
    <xf numFmtId="2" fontId="61" fillId="0" borderId="0" xfId="0" applyNumberFormat="1" applyFont="1" applyAlignment="1">
      <alignment horizontal="center" vertical="center"/>
    </xf>
    <xf numFmtId="2" fontId="35" fillId="0" borderId="0" xfId="0" applyNumberFormat="1" applyFont="1" applyAlignment="1">
      <alignment vertical="center"/>
    </xf>
    <xf numFmtId="2" fontId="35" fillId="0" borderId="0" xfId="0" applyNumberFormat="1" applyFont="1" applyAlignment="1">
      <alignment horizontal="center" vertical="center"/>
    </xf>
    <xf numFmtId="0" fontId="36" fillId="21" borderId="0" xfId="0" applyFont="1" applyFill="1" applyAlignment="1">
      <alignment vertical="center"/>
    </xf>
    <xf numFmtId="0" fontId="36" fillId="0" borderId="0" xfId="0" applyFont="1" applyAlignment="1">
      <alignment vertical="center"/>
    </xf>
    <xf numFmtId="4" fontId="48" fillId="18" borderId="0" xfId="0" applyNumberFormat="1" applyFont="1" applyFill="1" applyAlignment="1">
      <alignment horizontal="center" vertical="center"/>
    </xf>
    <xf numFmtId="4" fontId="63" fillId="18" borderId="0" xfId="0" applyNumberFormat="1" applyFont="1" applyFill="1" applyAlignment="1">
      <alignment horizontal="center" vertical="center"/>
    </xf>
    <xf numFmtId="0" fontId="58" fillId="24" borderId="0" xfId="0" applyFont="1" applyFill="1" applyAlignment="1">
      <alignment horizontal="left" vertical="center" indent="1"/>
    </xf>
    <xf numFmtId="0" fontId="66" fillId="24" borderId="0" xfId="0" applyFont="1" applyFill="1" applyAlignment="1">
      <alignment horizontal="left" vertical="center" indent="1"/>
    </xf>
    <xf numFmtId="4" fontId="73" fillId="24" borderId="0" xfId="0" applyNumberFormat="1" applyFont="1" applyFill="1" applyAlignment="1">
      <alignment horizontal="center" vertical="center"/>
    </xf>
    <xf numFmtId="4" fontId="73" fillId="0" borderId="0" xfId="0" applyNumberFormat="1" applyFont="1" applyAlignment="1">
      <alignment horizontal="center" vertical="center"/>
    </xf>
    <xf numFmtId="4" fontId="73" fillId="18" borderId="0" xfId="0" applyNumberFormat="1" applyFont="1" applyFill="1" applyAlignment="1">
      <alignment horizontal="center" vertical="center"/>
    </xf>
    <xf numFmtId="4" fontId="61" fillId="19" borderId="0" xfId="0" applyNumberFormat="1" applyFont="1" applyFill="1" applyAlignment="1">
      <alignment horizontal="center" vertical="center"/>
    </xf>
    <xf numFmtId="4" fontId="61" fillId="0" borderId="0" xfId="0" applyNumberFormat="1" applyFont="1" applyAlignment="1">
      <alignment horizontal="center" vertical="center"/>
    </xf>
    <xf numFmtId="11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63" fillId="11" borderId="0" xfId="0" applyFont="1" applyFill="1" applyAlignment="1">
      <alignment vertical="center"/>
    </xf>
    <xf numFmtId="0" fontId="66" fillId="0" borderId="0" xfId="0" applyFont="1" applyAlignment="1">
      <alignment horizontal="left" vertical="center"/>
    </xf>
    <xf numFmtId="0" fontId="75" fillId="11" borderId="0" xfId="0" applyFont="1" applyFill="1" applyAlignment="1">
      <alignment vertical="center"/>
    </xf>
    <xf numFmtId="0" fontId="75" fillId="0" borderId="0" xfId="0" applyFont="1" applyAlignment="1">
      <alignment vertical="center"/>
    </xf>
    <xf numFmtId="11" fontId="61" fillId="25" borderId="0" xfId="0" applyNumberFormat="1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36" fillId="4" borderId="0" xfId="0" applyFont="1" applyFill="1" applyAlignment="1">
      <alignment horizontal="left" vertical="center"/>
    </xf>
    <xf numFmtId="176" fontId="66" fillId="18" borderId="0" xfId="0" applyNumberFormat="1" applyFont="1" applyFill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61" fillId="25" borderId="0" xfId="0" applyFont="1" applyFill="1" applyAlignment="1">
      <alignment horizontal="center" vertical="center"/>
    </xf>
    <xf numFmtId="0" fontId="69" fillId="4" borderId="0" xfId="0" applyFont="1" applyFill="1" applyAlignment="1">
      <alignment horizontal="center" vertical="center"/>
    </xf>
    <xf numFmtId="0" fontId="80" fillId="21" borderId="0" xfId="0" applyFont="1" applyFill="1" applyAlignment="1">
      <alignment vertical="center"/>
    </xf>
    <xf numFmtId="0" fontId="80" fillId="21" borderId="0" xfId="0" applyFont="1" applyFill="1" applyAlignment="1">
      <alignment horizontal="left" vertical="center"/>
    </xf>
    <xf numFmtId="177" fontId="33" fillId="18" borderId="0" xfId="0" applyNumberFormat="1" applyFont="1" applyFill="1" applyAlignment="1">
      <alignment horizontal="center" vertical="center"/>
    </xf>
    <xf numFmtId="11" fontId="33" fillId="18" borderId="0" xfId="0" applyNumberFormat="1" applyFont="1" applyFill="1" applyAlignment="1">
      <alignment horizontal="center" vertical="center"/>
    </xf>
    <xf numFmtId="176" fontId="73" fillId="18" borderId="0" xfId="0" applyNumberFormat="1" applyFont="1" applyFill="1" applyAlignment="1">
      <alignment horizontal="center" vertical="center"/>
    </xf>
    <xf numFmtId="11" fontId="80" fillId="21" borderId="0" xfId="0" applyNumberFormat="1" applyFont="1" applyFill="1" applyAlignment="1">
      <alignment vertical="center"/>
    </xf>
    <xf numFmtId="0" fontId="81" fillId="0" borderId="0" xfId="0" applyFont="1" applyAlignment="1">
      <alignment horizontal="center" vertical="center"/>
    </xf>
    <xf numFmtId="0" fontId="56" fillId="0" borderId="0" xfId="0" applyFont="1" applyAlignment="1">
      <alignment vertical="center"/>
    </xf>
    <xf numFmtId="0" fontId="61" fillId="26" borderId="0" xfId="0" applyFont="1" applyFill="1" applyAlignment="1">
      <alignment horizontal="center" vertical="center" wrapText="1"/>
    </xf>
    <xf numFmtId="0" fontId="36" fillId="4" borderId="0" xfId="0" applyFont="1" applyFill="1" applyAlignment="1">
      <alignment horizontal="center" vertical="center"/>
    </xf>
    <xf numFmtId="4" fontId="73" fillId="4" borderId="0" xfId="0" applyNumberFormat="1" applyFont="1" applyFill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5" fillId="27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11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1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3" fillId="28" borderId="0" xfId="0" applyFont="1" applyFill="1" applyAlignment="1">
      <alignment horizontal="center" vertical="center"/>
    </xf>
    <xf numFmtId="0" fontId="83" fillId="28" borderId="0" xfId="0" applyFont="1" applyFill="1" applyAlignment="1">
      <alignment horizontal="left" vertical="center"/>
    </xf>
    <xf numFmtId="0" fontId="85" fillId="0" borderId="0" xfId="0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0" fontId="83" fillId="29" borderId="0" xfId="0" applyFont="1" applyFill="1" applyAlignment="1">
      <alignment vertical="center"/>
    </xf>
    <xf numFmtId="0" fontId="83" fillId="29" borderId="0" xfId="0" applyFont="1" applyFill="1" applyAlignment="1">
      <alignment horizontal="center" vertical="center"/>
    </xf>
    <xf numFmtId="0" fontId="88" fillId="4" borderId="0" xfId="0" applyFont="1" applyFill="1" applyAlignment="1">
      <alignment horizontal="left" vertical="center" indent="1"/>
    </xf>
    <xf numFmtId="0" fontId="88" fillId="4" borderId="0" xfId="0" applyFont="1" applyFill="1" applyAlignment="1">
      <alignment horizontal="center" vertical="center"/>
    </xf>
    <xf numFmtId="176" fontId="89" fillId="4" borderId="0" xfId="0" applyNumberFormat="1" applyFont="1" applyFill="1" applyAlignment="1">
      <alignment horizontal="center" vertical="center"/>
    </xf>
    <xf numFmtId="177" fontId="89" fillId="4" borderId="0" xfId="0" applyNumberFormat="1" applyFont="1" applyFill="1" applyAlignment="1">
      <alignment horizontal="center" vertical="center"/>
    </xf>
    <xf numFmtId="2" fontId="90" fillId="4" borderId="0" xfId="0" applyNumberFormat="1" applyFont="1" applyFill="1" applyAlignment="1">
      <alignment horizontal="center" vertical="center"/>
    </xf>
    <xf numFmtId="0" fontId="20" fillId="4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4" borderId="0" xfId="0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91" fillId="0" borderId="0" xfId="0" applyFont="1" applyAlignment="1">
      <alignment vertical="center"/>
    </xf>
    <xf numFmtId="1" fontId="0" fillId="4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6" fontId="0" fillId="4" borderId="0" xfId="0" applyNumberFormat="1" applyFill="1" applyAlignment="1">
      <alignment horizontal="center" vertical="center"/>
    </xf>
    <xf numFmtId="177" fontId="0" fillId="4" borderId="0" xfId="0" applyNumberFormat="1" applyFill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88" fillId="0" borderId="0" xfId="0" applyFon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76" fontId="82" fillId="4" borderId="0" xfId="0" applyNumberFormat="1" applyFont="1" applyFill="1" applyAlignment="1">
      <alignment vertical="center"/>
    </xf>
    <xf numFmtId="11" fontId="0" fillId="0" borderId="0" xfId="0" applyNumberFormat="1" applyAlignment="1">
      <alignment vertical="center"/>
    </xf>
    <xf numFmtId="2" fontId="93" fillId="0" borderId="0" xfId="0" applyNumberFormat="1" applyFont="1" applyAlignment="1">
      <alignment horizontal="center" vertical="center"/>
    </xf>
    <xf numFmtId="181" fontId="0" fillId="0" borderId="0" xfId="1" applyNumberFormat="1" applyFont="1" applyBorder="1" applyAlignment="1" applyProtection="1">
      <alignment horizontal="center" vertical="center"/>
    </xf>
    <xf numFmtId="0" fontId="92" fillId="4" borderId="0" xfId="0" applyFont="1" applyFill="1" applyAlignment="1">
      <alignment horizontal="center" vertical="center"/>
    </xf>
    <xf numFmtId="176" fontId="90" fillId="4" borderId="0" xfId="0" applyNumberFormat="1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78" fontId="82" fillId="4" borderId="0" xfId="0" applyNumberFormat="1" applyFont="1" applyFill="1" applyAlignment="1">
      <alignment horizontal="center" vertical="center"/>
    </xf>
    <xf numFmtId="1" fontId="89" fillId="4" borderId="0" xfId="0" applyNumberFormat="1" applyFont="1" applyFill="1" applyAlignment="1">
      <alignment horizontal="center" vertical="center"/>
    </xf>
    <xf numFmtId="178" fontId="89" fillId="4" borderId="0" xfId="0" applyNumberFormat="1" applyFont="1" applyFill="1" applyAlignment="1">
      <alignment horizontal="center" vertical="center"/>
    </xf>
    <xf numFmtId="1" fontId="94" fillId="4" borderId="0" xfId="0" applyNumberFormat="1" applyFont="1" applyFill="1" applyAlignment="1">
      <alignment horizontal="center" vertical="center"/>
    </xf>
    <xf numFmtId="178" fontId="94" fillId="4" borderId="0" xfId="0" applyNumberFormat="1" applyFont="1" applyFill="1" applyAlignment="1">
      <alignment horizontal="center" vertical="center"/>
    </xf>
    <xf numFmtId="177" fontId="94" fillId="4" borderId="0" xfId="0" applyNumberFormat="1" applyFont="1" applyFill="1" applyAlignment="1">
      <alignment horizontal="center" vertical="center"/>
    </xf>
    <xf numFmtId="11" fontId="61" fillId="25" borderId="0" xfId="0" applyNumberFormat="1" applyFont="1" applyFill="1" applyAlignment="1">
      <alignment vertical="center"/>
    </xf>
    <xf numFmtId="11" fontId="61" fillId="30" borderId="0" xfId="0" applyNumberFormat="1" applyFont="1" applyFill="1" applyAlignment="1">
      <alignment horizontal="center" vertical="center"/>
    </xf>
    <xf numFmtId="0" fontId="95" fillId="0" borderId="0" xfId="0" applyFont="1" applyAlignment="1">
      <alignment vertical="center"/>
    </xf>
    <xf numFmtId="0" fontId="61" fillId="25" borderId="0" xfId="0" applyFont="1" applyFill="1" applyAlignment="1">
      <alignment vertical="center"/>
    </xf>
    <xf numFmtId="0" fontId="36" fillId="27" borderId="0" xfId="0" applyFont="1" applyFill="1" applyAlignment="1">
      <alignment horizontal="left" vertical="center" indent="1"/>
    </xf>
    <xf numFmtId="0" fontId="63" fillId="0" borderId="0" xfId="0" applyFont="1"/>
    <xf numFmtId="10" fontId="36" fillId="0" borderId="10" xfId="0" applyNumberFormat="1" applyFont="1" applyBorder="1" applyAlignment="1" applyProtection="1">
      <alignment horizontal="center" vertical="center"/>
      <protection locked="0"/>
    </xf>
    <xf numFmtId="4" fontId="36" fillId="0" borderId="9" xfId="0" applyNumberFormat="1" applyFont="1" applyBorder="1" applyAlignment="1">
      <alignment horizontal="center" vertical="center"/>
    </xf>
    <xf numFmtId="0" fontId="33" fillId="31" borderId="0" xfId="0" applyFont="1" applyFill="1" applyAlignment="1">
      <alignment horizontal="left" vertical="center" indent="1"/>
    </xf>
    <xf numFmtId="175" fontId="63" fillId="27" borderId="0" xfId="0" applyNumberFormat="1" applyFont="1" applyFill="1" applyAlignment="1">
      <alignment horizontal="center" vertical="center"/>
    </xf>
    <xf numFmtId="0" fontId="95" fillId="0" borderId="0" xfId="0" applyFont="1" applyAlignment="1">
      <alignment vertical="center" wrapText="1"/>
    </xf>
    <xf numFmtId="177" fontId="33" fillId="32" borderId="0" xfId="0" applyNumberFormat="1" applyFont="1" applyFill="1" applyAlignment="1">
      <alignment horizontal="center" vertical="center"/>
    </xf>
    <xf numFmtId="11" fontId="33" fillId="32" borderId="0" xfId="0" applyNumberFormat="1" applyFont="1" applyFill="1" applyAlignment="1">
      <alignment horizontal="center" vertical="center"/>
    </xf>
    <xf numFmtId="0" fontId="100" fillId="0" borderId="0" xfId="0" applyFont="1"/>
    <xf numFmtId="0" fontId="101" fillId="0" borderId="0" xfId="0" applyFont="1" applyAlignment="1">
      <alignment horizontal="right" vertical="center"/>
    </xf>
    <xf numFmtId="17" fontId="99" fillId="33" borderId="18" xfId="0" applyNumberFormat="1" applyFont="1" applyFill="1" applyBorder="1" applyAlignment="1">
      <alignment horizontal="center" vertical="center"/>
    </xf>
    <xf numFmtId="0" fontId="100" fillId="0" borderId="0" xfId="0" applyFont="1" applyAlignment="1">
      <alignment horizontal="center"/>
    </xf>
    <xf numFmtId="17" fontId="99" fillId="33" borderId="0" xfId="0" applyNumberFormat="1" applyFont="1" applyFill="1" applyAlignment="1">
      <alignment horizontal="center" vertical="center"/>
    </xf>
    <xf numFmtId="0" fontId="48" fillId="18" borderId="0" xfId="0" applyFont="1" applyFill="1" applyAlignment="1">
      <alignment horizontal="right" vertical="center" indent="1"/>
    </xf>
    <xf numFmtId="0" fontId="59" fillId="18" borderId="0" xfId="0" applyFont="1" applyFill="1" applyAlignment="1">
      <alignment horizontal="right" vertical="center" indent="1"/>
    </xf>
    <xf numFmtId="0" fontId="103" fillId="0" borderId="0" xfId="0" applyFont="1"/>
    <xf numFmtId="2" fontId="33" fillId="4" borderId="0" xfId="0" applyNumberFormat="1" applyFont="1" applyFill="1" applyAlignment="1">
      <alignment horizontal="center" vertical="center"/>
    </xf>
    <xf numFmtId="4" fontId="33" fillId="34" borderId="0" xfId="0" applyNumberFormat="1" applyFont="1" applyFill="1" applyAlignment="1">
      <alignment horizontal="center" vertical="center"/>
    </xf>
    <xf numFmtId="0" fontId="35" fillId="34" borderId="0" xfId="0" applyFont="1" applyFill="1"/>
    <xf numFmtId="0" fontId="33" fillId="35" borderId="0" xfId="0" applyFont="1" applyFill="1" applyAlignment="1">
      <alignment horizontal="left" vertical="center"/>
    </xf>
    <xf numFmtId="0" fontId="33" fillId="35" borderId="0" xfId="0" applyFont="1" applyFill="1" applyAlignment="1">
      <alignment horizontal="right" vertical="center" indent="1"/>
    </xf>
    <xf numFmtId="0" fontId="33" fillId="35" borderId="0" xfId="0" applyFont="1" applyFill="1" applyAlignment="1">
      <alignment horizontal="left" vertical="center" indent="1"/>
    </xf>
    <xf numFmtId="0" fontId="33" fillId="35" borderId="0" xfId="0" applyFont="1" applyFill="1"/>
    <xf numFmtId="0" fontId="35" fillId="35" borderId="0" xfId="0" applyFont="1" applyFill="1"/>
    <xf numFmtId="0" fontId="59" fillId="35" borderId="0" xfId="0" applyFont="1" applyFill="1" applyAlignment="1">
      <alignment horizontal="right" vertical="center" wrapText="1" indent="1"/>
    </xf>
    <xf numFmtId="0" fontId="59" fillId="35" borderId="0" xfId="0" applyFont="1" applyFill="1" applyAlignment="1">
      <alignment horizontal="left" vertical="center" indent="1"/>
    </xf>
    <xf numFmtId="176" fontId="82" fillId="36" borderId="0" xfId="0" applyNumberFormat="1" applyFont="1" applyFill="1" applyAlignment="1">
      <alignment vertical="center"/>
    </xf>
    <xf numFmtId="11" fontId="63" fillId="37" borderId="17" xfId="0" applyNumberFormat="1" applyFont="1" applyFill="1" applyBorder="1" applyAlignment="1">
      <alignment vertical="center"/>
    </xf>
    <xf numFmtId="0" fontId="36" fillId="37" borderId="0" xfId="0" applyFont="1" applyFill="1" applyAlignment="1">
      <alignment horizontal="left" vertical="center" indent="1"/>
    </xf>
    <xf numFmtId="178" fontId="63" fillId="37" borderId="0" xfId="0" applyNumberFormat="1" applyFont="1" applyFill="1" applyAlignment="1">
      <alignment horizontal="center" vertical="center"/>
    </xf>
    <xf numFmtId="178" fontId="48" fillId="37" borderId="0" xfId="0" applyNumberFormat="1" applyFont="1" applyFill="1" applyAlignment="1">
      <alignment horizontal="center" vertical="center"/>
    </xf>
    <xf numFmtId="178" fontId="104" fillId="37" borderId="0" xfId="0" applyNumberFormat="1" applyFont="1" applyFill="1" applyAlignment="1">
      <alignment horizontal="center" vertical="center"/>
    </xf>
    <xf numFmtId="174" fontId="89" fillId="36" borderId="0" xfId="0" applyNumberFormat="1" applyFont="1" applyFill="1" applyAlignment="1">
      <alignment horizontal="center" vertical="center"/>
    </xf>
    <xf numFmtId="2" fontId="90" fillId="36" borderId="0" xfId="0" applyNumberFormat="1" applyFont="1" applyFill="1" applyAlignment="1">
      <alignment horizontal="center" vertical="center"/>
    </xf>
    <xf numFmtId="174" fontId="90" fillId="4" borderId="0" xfId="0" applyNumberFormat="1" applyFont="1" applyFill="1" applyAlignment="1">
      <alignment horizontal="center" vertical="center"/>
    </xf>
    <xf numFmtId="176" fontId="105" fillId="38" borderId="0" xfId="0" applyNumberFormat="1" applyFont="1" applyFill="1" applyAlignment="1">
      <alignment horizontal="center" vertical="center"/>
    </xf>
    <xf numFmtId="0" fontId="100" fillId="0" borderId="0" xfId="0" applyFont="1" applyAlignment="1">
      <alignment vertical="center"/>
    </xf>
    <xf numFmtId="0" fontId="106" fillId="4" borderId="0" xfId="0" applyFont="1" applyFill="1" applyAlignment="1">
      <alignment horizontal="left" vertical="center"/>
    </xf>
    <xf numFmtId="0" fontId="107" fillId="4" borderId="0" xfId="0" applyFont="1" applyFill="1" applyAlignment="1">
      <alignment horizontal="center" vertical="center"/>
    </xf>
    <xf numFmtId="179" fontId="108" fillId="4" borderId="0" xfId="0" applyNumberFormat="1" applyFont="1" applyFill="1" applyAlignment="1">
      <alignment horizontal="center" vertical="center"/>
    </xf>
    <xf numFmtId="3" fontId="109" fillId="4" borderId="0" xfId="0" applyNumberFormat="1" applyFont="1" applyFill="1" applyAlignment="1">
      <alignment horizontal="center" vertical="center"/>
    </xf>
    <xf numFmtId="4" fontId="108" fillId="4" borderId="0" xfId="0" applyNumberFormat="1" applyFont="1" applyFill="1" applyAlignment="1">
      <alignment horizontal="center" vertical="center"/>
    </xf>
    <xf numFmtId="3" fontId="110" fillId="39" borderId="0" xfId="0" applyNumberFormat="1" applyFont="1" applyFill="1" applyAlignment="1">
      <alignment horizontal="center" vertical="center"/>
    </xf>
    <xf numFmtId="0" fontId="111" fillId="25" borderId="0" xfId="0" applyFont="1" applyFill="1" applyAlignment="1">
      <alignment horizontal="center" vertical="center" wrapText="1"/>
    </xf>
    <xf numFmtId="0" fontId="111" fillId="25" borderId="0" xfId="0" applyFont="1" applyFill="1" applyAlignment="1">
      <alignment horizontal="center" vertical="center"/>
    </xf>
    <xf numFmtId="2" fontId="108" fillId="4" borderId="0" xfId="0" applyNumberFormat="1" applyFont="1" applyFill="1" applyAlignment="1">
      <alignment horizontal="center" vertical="center"/>
    </xf>
    <xf numFmtId="3" fontId="108" fillId="40" borderId="0" xfId="0" applyNumberFormat="1" applyFont="1" applyFill="1" applyAlignment="1">
      <alignment horizontal="center" vertical="center"/>
    </xf>
    <xf numFmtId="4" fontId="109" fillId="40" borderId="0" xfId="0" applyNumberFormat="1" applyFont="1" applyFill="1" applyAlignment="1">
      <alignment horizontal="center" vertical="center"/>
    </xf>
    <xf numFmtId="0" fontId="110" fillId="0" borderId="0" xfId="0" applyFont="1"/>
    <xf numFmtId="4" fontId="108" fillId="40" borderId="0" xfId="0" applyNumberFormat="1" applyFont="1" applyFill="1" applyAlignment="1">
      <alignment horizontal="center" vertical="center"/>
    </xf>
    <xf numFmtId="0" fontId="0" fillId="0" borderId="22" xfId="0" applyBorder="1"/>
    <xf numFmtId="0" fontId="106" fillId="40" borderId="0" xfId="0" applyFont="1" applyFill="1" applyAlignment="1">
      <alignment horizontal="left" vertical="center"/>
    </xf>
    <xf numFmtId="0" fontId="107" fillId="40" borderId="0" xfId="0" applyFont="1" applyFill="1" applyAlignment="1">
      <alignment horizontal="center" vertical="center"/>
    </xf>
    <xf numFmtId="0" fontId="100" fillId="34" borderId="0" xfId="0" applyFont="1" applyFill="1" applyAlignment="1">
      <alignment vertical="center"/>
    </xf>
    <xf numFmtId="177" fontId="108" fillId="40" borderId="0" xfId="0" applyNumberFormat="1" applyFont="1" applyFill="1" applyAlignment="1">
      <alignment horizontal="center" vertical="center"/>
    </xf>
    <xf numFmtId="0" fontId="108" fillId="4" borderId="0" xfId="0" applyFont="1" applyFill="1" applyAlignment="1">
      <alignment horizontal="left" vertical="center"/>
    </xf>
    <xf numFmtId="0" fontId="105" fillId="4" borderId="0" xfId="0" applyFont="1" applyFill="1" applyAlignment="1">
      <alignment horizontal="center" vertical="center"/>
    </xf>
    <xf numFmtId="0" fontId="110" fillId="34" borderId="0" xfId="0" applyFont="1" applyFill="1" applyAlignment="1">
      <alignment vertical="center"/>
    </xf>
    <xf numFmtId="0" fontId="113" fillId="41" borderId="0" xfId="0" applyFont="1" applyFill="1" applyAlignment="1">
      <alignment vertical="center"/>
    </xf>
    <xf numFmtId="0" fontId="105" fillId="0" borderId="0" xfId="0" applyFont="1" applyAlignment="1">
      <alignment horizontal="left" vertical="center"/>
    </xf>
    <xf numFmtId="0" fontId="100" fillId="0" borderId="0" xfId="0" applyFont="1" applyAlignment="1">
      <alignment horizontal="center" vertical="center"/>
    </xf>
    <xf numFmtId="0" fontId="99" fillId="42" borderId="0" xfId="0" applyFont="1" applyFill="1" applyAlignment="1">
      <alignment horizontal="left"/>
    </xf>
    <xf numFmtId="0" fontId="99" fillId="38" borderId="0" xfId="0" applyFont="1" applyFill="1" applyAlignment="1">
      <alignment horizontal="left" vertical="center"/>
    </xf>
    <xf numFmtId="178" fontId="99" fillId="42" borderId="0" xfId="0" applyNumberFormat="1" applyFont="1" applyFill="1" applyAlignment="1">
      <alignment horizontal="center" vertical="center"/>
    </xf>
    <xf numFmtId="11" fontId="99" fillId="42" borderId="0" xfId="0" applyNumberFormat="1" applyFont="1" applyFill="1" applyAlignment="1">
      <alignment horizontal="center" vertical="center"/>
    </xf>
    <xf numFmtId="177" fontId="99" fillId="38" borderId="0" xfId="0" applyNumberFormat="1" applyFont="1" applyFill="1" applyAlignment="1">
      <alignment horizontal="center" vertical="center"/>
    </xf>
    <xf numFmtId="11" fontId="99" fillId="38" borderId="0" xfId="0" applyNumberFormat="1" applyFont="1" applyFill="1" applyAlignment="1">
      <alignment horizontal="center" vertical="center"/>
    </xf>
    <xf numFmtId="177" fontId="109" fillId="18" borderId="0" xfId="0" applyNumberFormat="1" applyFont="1" applyFill="1" applyAlignment="1">
      <alignment horizontal="center" vertical="center"/>
    </xf>
    <xf numFmtId="11" fontId="109" fillId="18" borderId="0" xfId="0" applyNumberFormat="1" applyFont="1" applyFill="1" applyAlignment="1">
      <alignment horizontal="center" vertical="center"/>
    </xf>
    <xf numFmtId="0" fontId="114" fillId="0" borderId="0" xfId="0" applyFont="1" applyAlignment="1">
      <alignment vertical="center"/>
    </xf>
    <xf numFmtId="177" fontId="99" fillId="18" borderId="0" xfId="0" applyNumberFormat="1" applyFont="1" applyFill="1" applyAlignment="1">
      <alignment horizontal="center" vertical="center"/>
    </xf>
    <xf numFmtId="11" fontId="99" fillId="18" borderId="0" xfId="0" applyNumberFormat="1" applyFont="1" applyFill="1" applyAlignment="1">
      <alignment horizontal="center" vertical="center"/>
    </xf>
    <xf numFmtId="4" fontId="108" fillId="18" borderId="0" xfId="0" applyNumberFormat="1" applyFont="1" applyFill="1" applyAlignment="1">
      <alignment horizontal="center" vertical="center"/>
    </xf>
    <xf numFmtId="0" fontId="108" fillId="0" borderId="0" xfId="0" applyFont="1" applyAlignment="1">
      <alignment vertical="center"/>
    </xf>
    <xf numFmtId="0" fontId="115" fillId="0" borderId="0" xfId="0" applyFont="1" applyAlignment="1">
      <alignment vertical="center"/>
    </xf>
    <xf numFmtId="0" fontId="99" fillId="18" borderId="0" xfId="0" applyFont="1" applyFill="1" applyAlignment="1">
      <alignment horizontal="left" vertical="center"/>
    </xf>
    <xf numFmtId="177" fontId="48" fillId="18" borderId="0" xfId="0" applyNumberFormat="1" applyFont="1" applyFill="1" applyAlignment="1">
      <alignment horizontal="center" vertical="center"/>
    </xf>
    <xf numFmtId="11" fontId="48" fillId="18" borderId="0" xfId="0" applyNumberFormat="1" applyFont="1" applyFill="1" applyAlignment="1">
      <alignment horizontal="center" vertical="center"/>
    </xf>
    <xf numFmtId="176" fontId="116" fillId="18" borderId="0" xfId="0" applyNumberFormat="1" applyFont="1" applyFill="1" applyAlignment="1">
      <alignment horizontal="center" vertical="center"/>
    </xf>
    <xf numFmtId="176" fontId="117" fillId="18" borderId="0" xfId="0" applyNumberFormat="1" applyFont="1" applyFill="1" applyAlignment="1">
      <alignment horizontal="center" vertical="center"/>
    </xf>
    <xf numFmtId="176" fontId="104" fillId="38" borderId="0" xfId="0" applyNumberFormat="1" applyFont="1" applyFill="1" applyAlignment="1">
      <alignment horizontal="center" vertical="center"/>
    </xf>
    <xf numFmtId="4" fontId="105" fillId="38" borderId="0" xfId="0" applyNumberFormat="1" applyFont="1" applyFill="1" applyAlignment="1">
      <alignment horizontal="center" vertical="center"/>
    </xf>
    <xf numFmtId="0" fontId="108" fillId="0" borderId="0" xfId="0" applyFont="1" applyAlignment="1">
      <alignment horizontal="left" vertical="center"/>
    </xf>
    <xf numFmtId="0" fontId="118" fillId="38" borderId="0" xfId="0" applyFont="1" applyFill="1" applyAlignment="1">
      <alignment horizontal="left" vertical="center"/>
    </xf>
    <xf numFmtId="177" fontId="99" fillId="40" borderId="0" xfId="0" applyNumberFormat="1" applyFont="1" applyFill="1" applyAlignment="1">
      <alignment horizontal="center" vertical="center"/>
    </xf>
    <xf numFmtId="11" fontId="99" fillId="40" borderId="0" xfId="0" applyNumberFormat="1" applyFont="1" applyFill="1" applyAlignment="1">
      <alignment horizontal="center" vertical="center"/>
    </xf>
    <xf numFmtId="174" fontId="119" fillId="40" borderId="0" xfId="0" applyNumberFormat="1" applyFont="1" applyFill="1" applyAlignment="1">
      <alignment horizontal="center" vertical="center"/>
    </xf>
    <xf numFmtId="176" fontId="104" fillId="40" borderId="0" xfId="0" applyNumberFormat="1" applyFont="1" applyFill="1" applyAlignment="1">
      <alignment horizontal="center" vertical="center"/>
    </xf>
    <xf numFmtId="176" fontId="119" fillId="40" borderId="0" xfId="0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178" fontId="108" fillId="4" borderId="0" xfId="0" applyNumberFormat="1" applyFont="1" applyFill="1" applyAlignment="1">
      <alignment horizontal="center" vertical="center"/>
    </xf>
    <xf numFmtId="3" fontId="108" fillId="4" borderId="0" xfId="0" applyNumberFormat="1" applyFont="1" applyFill="1" applyAlignment="1">
      <alignment horizontal="center" vertical="center"/>
    </xf>
    <xf numFmtId="4" fontId="109" fillId="4" borderId="0" xfId="0" applyNumberFormat="1" applyFont="1" applyFill="1" applyAlignment="1">
      <alignment horizontal="center" vertical="center"/>
    </xf>
    <xf numFmtId="0" fontId="110" fillId="38" borderId="0" xfId="0" applyFont="1" applyFill="1" applyAlignment="1">
      <alignment horizontal="left" vertical="center"/>
    </xf>
    <xf numFmtId="4" fontId="113" fillId="43" borderId="0" xfId="0" applyNumberFormat="1" applyFont="1" applyFill="1" applyAlignment="1">
      <alignment horizontal="center" vertical="center"/>
    </xf>
    <xf numFmtId="4" fontId="110" fillId="44" borderId="0" xfId="0" applyNumberFormat="1" applyFont="1" applyFill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61" fillId="19" borderId="0" xfId="0" applyFont="1" applyFill="1" applyAlignment="1">
      <alignment horizontal="center" vertical="center"/>
    </xf>
    <xf numFmtId="0" fontId="61" fillId="25" borderId="0" xfId="0" applyFont="1" applyFill="1" applyAlignment="1">
      <alignment horizontal="left" vertical="center" wrapText="1"/>
    </xf>
    <xf numFmtId="11" fontId="74" fillId="25" borderId="0" xfId="0" applyNumberFormat="1" applyFont="1" applyFill="1" applyAlignment="1">
      <alignment horizontal="center" vertical="center"/>
    </xf>
    <xf numFmtId="0" fontId="61" fillId="25" borderId="0" xfId="0" applyFont="1" applyFill="1" applyAlignment="1">
      <alignment horizontal="center" vertical="center" wrapText="1"/>
    </xf>
    <xf numFmtId="177" fontId="120" fillId="4" borderId="0" xfId="0" applyNumberFormat="1" applyFont="1" applyFill="1" applyAlignment="1">
      <alignment horizontal="center" vertical="center"/>
    </xf>
    <xf numFmtId="4" fontId="120" fillId="4" borderId="0" xfId="0" applyNumberFormat="1" applyFont="1" applyFill="1" applyAlignment="1">
      <alignment horizontal="center" vertical="center"/>
    </xf>
    <xf numFmtId="176" fontId="120" fillId="4" borderId="0" xfId="0" applyNumberFormat="1" applyFont="1" applyFill="1" applyAlignment="1">
      <alignment horizontal="center" vertical="center"/>
    </xf>
    <xf numFmtId="176" fontId="121" fillId="18" borderId="0" xfId="0" applyNumberFormat="1" applyFont="1" applyFill="1" applyAlignment="1">
      <alignment horizontal="center" vertical="center"/>
    </xf>
    <xf numFmtId="175" fontId="122" fillId="6" borderId="0" xfId="1" applyNumberFormat="1" applyFont="1" applyFill="1" applyBorder="1" applyAlignment="1" applyProtection="1">
      <alignment horizontal="center" vertical="center"/>
    </xf>
    <xf numFmtId="0" fontId="110" fillId="0" borderId="0" xfId="0" applyFont="1" applyAlignment="1">
      <alignment vertical="center"/>
    </xf>
    <xf numFmtId="0" fontId="124" fillId="18" borderId="0" xfId="0" applyFont="1" applyFill="1" applyAlignment="1">
      <alignment horizontal="left" vertical="center"/>
    </xf>
    <xf numFmtId="177" fontId="124" fillId="18" borderId="0" xfId="0" applyNumberFormat="1" applyFont="1" applyFill="1" applyAlignment="1">
      <alignment horizontal="center" vertical="center"/>
    </xf>
    <xf numFmtId="11" fontId="124" fillId="18" borderId="0" xfId="0" applyNumberFormat="1" applyFont="1" applyFill="1" applyAlignment="1">
      <alignment horizontal="center" vertical="center"/>
    </xf>
    <xf numFmtId="176" fontId="124" fillId="18" borderId="0" xfId="0" applyNumberFormat="1" applyFont="1" applyFill="1" applyAlignment="1">
      <alignment horizontal="center" vertical="center"/>
    </xf>
    <xf numFmtId="176" fontId="108" fillId="45" borderId="0" xfId="0" applyNumberFormat="1" applyFont="1" applyFill="1" applyAlignment="1">
      <alignment horizontal="left" vertical="center"/>
    </xf>
    <xf numFmtId="0" fontId="123" fillId="0" borderId="0" xfId="0" applyFont="1"/>
    <xf numFmtId="0" fontId="63" fillId="46" borderId="0" xfId="0" applyFont="1" applyFill="1" applyAlignment="1">
      <alignment horizontal="center" vertical="center"/>
    </xf>
    <xf numFmtId="0" fontId="63" fillId="46" borderId="0" xfId="0" applyFont="1" applyFill="1" applyAlignment="1">
      <alignment vertical="center"/>
    </xf>
    <xf numFmtId="0" fontId="35" fillId="46" borderId="0" xfId="0" applyFont="1" applyFill="1" applyAlignment="1">
      <alignment vertical="center"/>
    </xf>
    <xf numFmtId="4" fontId="56" fillId="4" borderId="0" xfId="0" applyNumberFormat="1" applyFont="1" applyFill="1" applyAlignment="1">
      <alignment horizontal="center" vertical="center"/>
    </xf>
    <xf numFmtId="0" fontId="33" fillId="47" borderId="0" xfId="0" applyFont="1" applyFill="1" applyAlignment="1">
      <alignment horizontal="left" vertical="center" indent="1"/>
    </xf>
    <xf numFmtId="2" fontId="48" fillId="48" borderId="0" xfId="0" applyNumberFormat="1" applyFont="1" applyFill="1" applyAlignment="1">
      <alignment horizontal="center" vertical="center"/>
    </xf>
    <xf numFmtId="4" fontId="48" fillId="47" borderId="0" xfId="0" applyNumberFormat="1" applyFont="1" applyFill="1" applyAlignment="1">
      <alignment horizontal="center" vertical="center"/>
    </xf>
    <xf numFmtId="4" fontId="109" fillId="0" borderId="0" xfId="0" applyNumberFormat="1" applyFont="1" applyAlignment="1">
      <alignment horizontal="center" vertical="center"/>
    </xf>
    <xf numFmtId="174" fontId="109" fillId="4" borderId="0" xfId="0" applyNumberFormat="1" applyFont="1" applyFill="1" applyAlignment="1">
      <alignment horizontal="center" vertical="center"/>
    </xf>
    <xf numFmtId="2" fontId="48" fillId="44" borderId="0" xfId="0" applyNumberFormat="1" applyFont="1" applyFill="1" applyAlignment="1">
      <alignment horizontal="center" vertical="center"/>
    </xf>
    <xf numFmtId="0" fontId="127" fillId="49" borderId="0" xfId="0" applyFont="1" applyFill="1" applyAlignment="1">
      <alignment vertical="justify"/>
    </xf>
    <xf numFmtId="0" fontId="126" fillId="49" borderId="0" xfId="0" applyFont="1" applyFill="1" applyAlignment="1">
      <alignment horizontal="center" vertical="center"/>
    </xf>
    <xf numFmtId="0" fontId="127" fillId="49" borderId="0" xfId="0" applyFont="1" applyFill="1" applyAlignment="1">
      <alignment horizontal="justify" vertical="justify"/>
    </xf>
    <xf numFmtId="0" fontId="58" fillId="18" borderId="0" xfId="0" applyFont="1" applyFill="1" applyAlignment="1">
      <alignment horizontal="center" vertical="center"/>
    </xf>
    <xf numFmtId="0" fontId="53" fillId="35" borderId="0" xfId="0" applyFont="1" applyFill="1" applyAlignment="1">
      <alignment horizontal="center" vertical="center"/>
    </xf>
    <xf numFmtId="0" fontId="51" fillId="21" borderId="0" xfId="0" applyFont="1" applyFill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3" fillId="11" borderId="0" xfId="0" applyFont="1" applyFill="1" applyAlignment="1">
      <alignment horizontal="center" vertical="center"/>
    </xf>
    <xf numFmtId="0" fontId="43" fillId="11" borderId="9" xfId="0" applyFont="1" applyFill="1" applyBorder="1" applyAlignment="1">
      <alignment horizontal="center" vertical="center"/>
    </xf>
    <xf numFmtId="17" fontId="99" fillId="33" borderId="19" xfId="0" applyNumberFormat="1" applyFont="1" applyFill="1" applyBorder="1" applyAlignment="1">
      <alignment horizontal="center" vertical="center"/>
    </xf>
    <xf numFmtId="17" fontId="99" fillId="33" borderId="20" xfId="0" applyNumberFormat="1" applyFont="1" applyFill="1" applyBorder="1" applyAlignment="1">
      <alignment horizontal="center" vertical="center"/>
    </xf>
    <xf numFmtId="0" fontId="35" fillId="0" borderId="10" xfId="0" applyFont="1" applyBorder="1" applyAlignment="1" applyProtection="1">
      <alignment horizontal="left" indent="1"/>
      <protection locked="0"/>
    </xf>
    <xf numFmtId="0" fontId="127" fillId="49" borderId="0" xfId="0" applyFont="1" applyFill="1" applyAlignment="1">
      <alignment horizontal="left" vertical="justify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38" fillId="23" borderId="0" xfId="0" applyFont="1" applyFill="1" applyAlignment="1">
      <alignment horizontal="center" vertical="center"/>
    </xf>
    <xf numFmtId="2" fontId="38" fillId="19" borderId="0" xfId="0" applyNumberFormat="1" applyFont="1" applyFill="1" applyAlignment="1">
      <alignment horizontal="center" vertical="center" wrapText="1"/>
    </xf>
    <xf numFmtId="0" fontId="38" fillId="20" borderId="0" xfId="0" applyFont="1" applyFill="1" applyAlignment="1">
      <alignment horizontal="center" vertical="center"/>
    </xf>
    <xf numFmtId="0" fontId="61" fillId="19" borderId="0" xfId="0" applyFont="1" applyFill="1" applyAlignment="1">
      <alignment horizontal="center" vertical="center"/>
    </xf>
    <xf numFmtId="174" fontId="62" fillId="22" borderId="15" xfId="0" applyNumberFormat="1" applyFont="1" applyFill="1" applyBorder="1" applyAlignment="1">
      <alignment horizontal="center" vertical="center"/>
    </xf>
    <xf numFmtId="0" fontId="113" fillId="38" borderId="0" xfId="0" applyFont="1" applyFill="1" applyAlignment="1">
      <alignment horizontal="left" vertical="top"/>
    </xf>
    <xf numFmtId="0" fontId="99" fillId="18" borderId="0" xfId="0" applyFont="1" applyFill="1" applyAlignment="1">
      <alignment horizontal="left" vertical="top"/>
    </xf>
    <xf numFmtId="0" fontId="111" fillId="25" borderId="0" xfId="0" applyFont="1" applyFill="1" applyAlignment="1">
      <alignment horizontal="left" vertical="center" wrapText="1"/>
    </xf>
    <xf numFmtId="0" fontId="111" fillId="25" borderId="16" xfId="0" applyFont="1" applyFill="1" applyBorder="1" applyAlignment="1">
      <alignment horizontal="center" vertical="center"/>
    </xf>
    <xf numFmtId="0" fontId="35" fillId="27" borderId="0" xfId="0" applyFont="1" applyFill="1" applyAlignment="1">
      <alignment horizontal="left" vertical="center"/>
    </xf>
    <xf numFmtId="2" fontId="35" fillId="27" borderId="0" xfId="0" applyNumberFormat="1" applyFont="1" applyFill="1" applyAlignment="1">
      <alignment horizontal="left" vertical="center"/>
    </xf>
    <xf numFmtId="0" fontId="61" fillId="25" borderId="0" xfId="0" applyFont="1" applyFill="1" applyAlignment="1">
      <alignment horizontal="center" vertical="center" wrapText="1"/>
    </xf>
    <xf numFmtId="0" fontId="61" fillId="25" borderId="0" xfId="0" applyFont="1" applyFill="1" applyAlignment="1">
      <alignment horizontal="left" vertical="center" wrapText="1"/>
    </xf>
    <xf numFmtId="11" fontId="74" fillId="25" borderId="0" xfId="0" applyNumberFormat="1" applyFont="1" applyFill="1" applyAlignment="1">
      <alignment horizontal="center" vertical="center" wrapText="1"/>
    </xf>
    <xf numFmtId="11" fontId="74" fillId="25" borderId="0" xfId="0" applyNumberFormat="1" applyFont="1" applyFill="1" applyAlignment="1">
      <alignment horizontal="left" vertical="center"/>
    </xf>
    <xf numFmtId="0" fontId="80" fillId="21" borderId="0" xfId="0" applyFont="1" applyFill="1" applyAlignment="1">
      <alignment horizontal="center" vertical="center"/>
    </xf>
    <xf numFmtId="0" fontId="125" fillId="21" borderId="0" xfId="0" applyFont="1" applyFill="1" applyAlignment="1">
      <alignment horizontal="center" vertical="center"/>
    </xf>
    <xf numFmtId="11" fontId="74" fillId="25" borderId="0" xfId="0" applyNumberFormat="1" applyFont="1" applyFill="1" applyAlignment="1">
      <alignment horizontal="center" vertical="center"/>
    </xf>
    <xf numFmtId="11" fontId="74" fillId="25" borderId="16" xfId="0" applyNumberFormat="1" applyFont="1" applyFill="1" applyBorder="1" applyAlignment="1">
      <alignment horizontal="center" vertical="center"/>
    </xf>
    <xf numFmtId="0" fontId="61" fillId="25" borderId="16" xfId="0" applyFont="1" applyFill="1" applyBorder="1" applyAlignment="1">
      <alignment horizontal="center" vertical="center"/>
    </xf>
    <xf numFmtId="0" fontId="92" fillId="6" borderId="0" xfId="0" applyFont="1" applyFill="1" applyAlignment="1">
      <alignment horizontal="right" vertical="center"/>
    </xf>
  </cellXfs>
  <cellStyles count="98">
    <cellStyle name="2x indented GHG Textfiels" xfId="3" xr:uid="{00000000-0005-0000-0000-000000000000}"/>
    <cellStyle name="40% - Ênfase3 2" xfId="4" xr:uid="{00000000-0005-0000-0000-000001000000}"/>
    <cellStyle name="40% - Ênfase3 2 2" xfId="5" xr:uid="{00000000-0005-0000-0000-000002000000}"/>
    <cellStyle name="40% - Ênfase3 3" xfId="6" xr:uid="{00000000-0005-0000-0000-000003000000}"/>
    <cellStyle name="5x indented GHG Textfiels" xfId="7" xr:uid="{00000000-0005-0000-0000-000004000000}"/>
    <cellStyle name="Biomassa" xfId="8" xr:uid="{00000000-0005-0000-0000-000005000000}"/>
    <cellStyle name="Bold GHG Numbers (0.00)" xfId="9" xr:uid="{00000000-0005-0000-0000-000006000000}"/>
    <cellStyle name="Borda inferior" xfId="10" xr:uid="{00000000-0005-0000-0000-000007000000}"/>
    <cellStyle name="Borda Verde Direita" xfId="11" xr:uid="{00000000-0005-0000-0000-000008000000}"/>
    <cellStyle name="Borda Verde Esquerda" xfId="12" xr:uid="{00000000-0005-0000-0000-000009000000}"/>
    <cellStyle name="Borda Verde Inferior Esquerda" xfId="13" xr:uid="{00000000-0005-0000-0000-00000A000000}"/>
    <cellStyle name="BordaLaranja" xfId="14" xr:uid="{00000000-0005-0000-0000-00000B000000}"/>
    <cellStyle name="CélulaAmarela" xfId="18" xr:uid="{00000000-0005-0000-0000-00000C000000}"/>
    <cellStyle name="Comma0" xfId="15" xr:uid="{00000000-0005-0000-0000-00000D000000}"/>
    <cellStyle name="Corner heading" xfId="16" xr:uid="{00000000-0005-0000-0000-00000E000000}"/>
    <cellStyle name="Currency0" xfId="17" xr:uid="{00000000-0005-0000-0000-00000F000000}"/>
    <cellStyle name="Data" xfId="19" xr:uid="{00000000-0005-0000-0000-000010000000}"/>
    <cellStyle name="Data 2" xfId="20" xr:uid="{00000000-0005-0000-0000-000011000000}"/>
    <cellStyle name="Data no deci" xfId="21" xr:uid="{00000000-0005-0000-0000-000012000000}"/>
    <cellStyle name="Data Superscript" xfId="22" xr:uid="{00000000-0005-0000-0000-000013000000}"/>
    <cellStyle name="Data_1-1A-Regular" xfId="24" xr:uid="{00000000-0005-0000-0000-000014000000}"/>
    <cellStyle name="Data-one deci" xfId="23" xr:uid="{00000000-0005-0000-0000-000015000000}"/>
    <cellStyle name="Date" xfId="25" xr:uid="{00000000-0005-0000-0000-000016000000}"/>
    <cellStyle name="Editáveis" xfId="26" xr:uid="{00000000-0005-0000-0000-000017000000}"/>
    <cellStyle name="Escopo 1" xfId="27" xr:uid="{00000000-0005-0000-0000-000018000000}"/>
    <cellStyle name="Escopo 2" xfId="28" xr:uid="{00000000-0005-0000-0000-000019000000}"/>
    <cellStyle name="Escopo 3" xfId="29" xr:uid="{00000000-0005-0000-0000-00001A000000}"/>
    <cellStyle name="Escopos somados" xfId="30" xr:uid="{00000000-0005-0000-0000-00001B000000}"/>
    <cellStyle name="Euro" xfId="31" xr:uid="{00000000-0005-0000-0000-00001C000000}"/>
    <cellStyle name="Exemplo" xfId="32" xr:uid="{00000000-0005-0000-0000-00001D000000}"/>
    <cellStyle name="Fixed" xfId="33" xr:uid="{00000000-0005-0000-0000-00001E000000}"/>
    <cellStyle name="GrayCell" xfId="34" xr:uid="{00000000-0005-0000-0000-00001F000000}"/>
    <cellStyle name="Headline" xfId="35" xr:uid="{00000000-0005-0000-0000-000020000000}"/>
    <cellStyle name="Hed Side" xfId="36" xr:uid="{00000000-0005-0000-0000-000021000000}"/>
    <cellStyle name="Hed Side bold" xfId="37" xr:uid="{00000000-0005-0000-0000-000022000000}"/>
    <cellStyle name="Hed Side Indent" xfId="38" xr:uid="{00000000-0005-0000-0000-000023000000}"/>
    <cellStyle name="Hed Side Regular" xfId="39" xr:uid="{00000000-0005-0000-0000-000024000000}"/>
    <cellStyle name="Hed Side_1-1A-Regular" xfId="40" xr:uid="{00000000-0005-0000-0000-000025000000}"/>
    <cellStyle name="Hed Top" xfId="41" xr:uid="{00000000-0005-0000-0000-000026000000}"/>
    <cellStyle name="Hed Top - SECTION" xfId="42" xr:uid="{00000000-0005-0000-0000-000027000000}"/>
    <cellStyle name="Hed Top_3-new4" xfId="43" xr:uid="{00000000-0005-0000-0000-000028000000}"/>
    <cellStyle name="Hiperlink" xfId="2" builtinId="8"/>
    <cellStyle name="Milliers [0]_Annex_comb_guideline_version4-2" xfId="44" xr:uid="{00000000-0005-0000-0000-00002A000000}"/>
    <cellStyle name="Milliers_Annex_comb_guideline_version4-2" xfId="45" xr:uid="{00000000-0005-0000-0000-00002B000000}"/>
    <cellStyle name="Moeda 2" xfId="46" xr:uid="{00000000-0005-0000-0000-00002C000000}"/>
    <cellStyle name="Monétaire [0]_Annex comb guideline 4-7" xfId="47" xr:uid="{00000000-0005-0000-0000-00002D000000}"/>
    <cellStyle name="Monétaire_Annex_comb_guideline_version4-2" xfId="48" xr:uid="{00000000-0005-0000-0000-00002E000000}"/>
    <cellStyle name="Normal" xfId="0" builtinId="0"/>
    <cellStyle name="Normal 2" xfId="49" xr:uid="{00000000-0005-0000-0000-000030000000}"/>
    <cellStyle name="Normal 2 2" xfId="50" xr:uid="{00000000-0005-0000-0000-000031000000}"/>
    <cellStyle name="Normal 2 2 2" xfId="51" xr:uid="{00000000-0005-0000-0000-000032000000}"/>
    <cellStyle name="Normal 3" xfId="52" xr:uid="{00000000-0005-0000-0000-000033000000}"/>
    <cellStyle name="Normal 3 2" xfId="53" xr:uid="{00000000-0005-0000-0000-000034000000}"/>
    <cellStyle name="Normal 4" xfId="54" xr:uid="{00000000-0005-0000-0000-000035000000}"/>
    <cellStyle name="Normal 4 2" xfId="55" xr:uid="{00000000-0005-0000-0000-000036000000}"/>
    <cellStyle name="Normal GHG Textfiels Bold" xfId="56" xr:uid="{00000000-0005-0000-0000-000037000000}"/>
    <cellStyle name="Normal GHG whole table" xfId="57" xr:uid="{00000000-0005-0000-0000-000038000000}"/>
    <cellStyle name="Normal GHG-Shade" xfId="58" xr:uid="{00000000-0005-0000-0000-000039000000}"/>
    <cellStyle name="Pattern" xfId="59" xr:uid="{00000000-0005-0000-0000-00003A000000}"/>
    <cellStyle name="Porcentagem" xfId="1" builtinId="5"/>
    <cellStyle name="Porcentagem 2" xfId="60" xr:uid="{00000000-0005-0000-0000-00003C000000}"/>
    <cellStyle name="Realce" xfId="61" xr:uid="{00000000-0005-0000-0000-00003D000000}"/>
    <cellStyle name="Reference" xfId="62" xr:uid="{00000000-0005-0000-0000-00003E000000}"/>
    <cellStyle name="Row heading" xfId="63" xr:uid="{00000000-0005-0000-0000-00003F000000}"/>
    <cellStyle name="Separador de milhares 2" xfId="64" xr:uid="{00000000-0005-0000-0000-000040000000}"/>
    <cellStyle name="Source Hed" xfId="65" xr:uid="{00000000-0005-0000-0000-000041000000}"/>
    <cellStyle name="Source Letter" xfId="66" xr:uid="{00000000-0005-0000-0000-000042000000}"/>
    <cellStyle name="Source Superscript" xfId="67" xr:uid="{00000000-0005-0000-0000-000043000000}"/>
    <cellStyle name="Source Text" xfId="68" xr:uid="{00000000-0005-0000-0000-000044000000}"/>
    <cellStyle name="Standard_CRF Inventar" xfId="69" xr:uid="{00000000-0005-0000-0000-000045000000}"/>
    <cellStyle name="State" xfId="70" xr:uid="{00000000-0005-0000-0000-000046000000}"/>
    <cellStyle name="Style 1" xfId="71" xr:uid="{00000000-0005-0000-0000-000047000000}"/>
    <cellStyle name="Superscript" xfId="72" xr:uid="{00000000-0005-0000-0000-000048000000}"/>
    <cellStyle name="Superscript- regular" xfId="73" xr:uid="{00000000-0005-0000-0000-000049000000}"/>
    <cellStyle name="Table Data" xfId="74" xr:uid="{00000000-0005-0000-0000-00004B000000}"/>
    <cellStyle name="Table Head Top" xfId="75" xr:uid="{00000000-0005-0000-0000-00004C000000}"/>
    <cellStyle name="Table Hed Side" xfId="76" xr:uid="{00000000-0005-0000-0000-00004D000000}"/>
    <cellStyle name="Table Title" xfId="77" xr:uid="{00000000-0005-0000-0000-00004E000000}"/>
    <cellStyle name="Texto de coluna de Z a A" xfId="78" xr:uid="{00000000-0005-0000-0000-00004F000000}"/>
    <cellStyle name="Texto Inicial" xfId="79" xr:uid="{00000000-0005-0000-0000-000050000000}"/>
    <cellStyle name="Title Text" xfId="80" xr:uid="{00000000-0005-0000-0000-000051000000}"/>
    <cellStyle name="Title Text 1" xfId="81" xr:uid="{00000000-0005-0000-0000-000052000000}"/>
    <cellStyle name="Title Text 2" xfId="82" xr:uid="{00000000-0005-0000-0000-000053000000}"/>
    <cellStyle name="Title-1" xfId="83" xr:uid="{00000000-0005-0000-0000-000054000000}"/>
    <cellStyle name="Title-2" xfId="84" xr:uid="{00000000-0005-0000-0000-000055000000}"/>
    <cellStyle name="Title-3" xfId="85" xr:uid="{00000000-0005-0000-0000-000056000000}"/>
    <cellStyle name="Título 1 2" xfId="86" xr:uid="{00000000-0005-0000-0000-000057000000}"/>
    <cellStyle name="Título 2 2" xfId="87" xr:uid="{00000000-0005-0000-0000-000058000000}"/>
    <cellStyle name="Título 3 2" xfId="88" xr:uid="{00000000-0005-0000-0000-000059000000}"/>
    <cellStyle name="Título 4 2" xfId="89" xr:uid="{00000000-0005-0000-0000-00005A000000}"/>
    <cellStyle name="Título 5" xfId="90" xr:uid="{00000000-0005-0000-0000-00005B000000}"/>
    <cellStyle name="Vírgula 2" xfId="91" xr:uid="{00000000-0005-0000-0000-00005C000000}"/>
    <cellStyle name="Vírgula 3" xfId="92" xr:uid="{00000000-0005-0000-0000-00005D000000}"/>
    <cellStyle name="Wrap" xfId="93" xr:uid="{00000000-0005-0000-0000-00005E000000}"/>
    <cellStyle name="Wrap Bold" xfId="94" xr:uid="{00000000-0005-0000-0000-00005F000000}"/>
    <cellStyle name="Wrap Title" xfId="95" xr:uid="{00000000-0005-0000-0000-000060000000}"/>
    <cellStyle name="Wrap_NTS99-~11" xfId="96" xr:uid="{00000000-0005-0000-0000-000061000000}"/>
    <cellStyle name="標準_CRF1999" xfId="97" xr:uid="{00000000-0005-0000-0000-000062000000}"/>
  </cellStyles>
  <dxfs count="2">
    <dxf>
      <font>
        <b val="0"/>
        <i/>
      </font>
      <fill>
        <patternFill>
          <bgColor rgb="FFC0C0C0"/>
        </patternFill>
      </fill>
    </dxf>
    <dxf>
      <font>
        <color rgb="FFFF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66FF33"/>
      <rgbColor rgb="FF0563C1"/>
      <rgbColor rgb="FFFFFF00"/>
      <rgbColor rgb="FFFF00FF"/>
      <rgbColor rgb="FF5B9BD5"/>
      <rgbColor rgb="FF800000"/>
      <rgbColor rgb="FF217346"/>
      <rgbColor rgb="FF1F4E79"/>
      <rgbColor rgb="FF70AD47"/>
      <rgbColor rgb="FF648ECF"/>
      <rgbColor rgb="FF0B744D"/>
      <rgbColor rgb="FFC0C0C0"/>
      <rgbColor rgb="FF808080"/>
      <rgbColor rgb="FF8FAADC"/>
      <rgbColor rgb="FF2F5597"/>
      <rgbColor rgb="FFF2F2F2"/>
      <rgbColor rgb="FFF0F1F2"/>
      <rgbColor rgb="FF660066"/>
      <rgbColor rgb="FFDBDBDB"/>
      <rgbColor rgb="FF0066CC"/>
      <rgbColor rgb="FFD9D9D9"/>
      <rgbColor rgb="FF265EAA"/>
      <rgbColor rgb="FFFF00FF"/>
      <rgbColor rgb="FFD2ED61"/>
      <rgbColor rgb="FF8EB4E6"/>
      <rgbColor rgb="FF800080"/>
      <rgbColor rgb="FF800000"/>
      <rgbColor rgb="FF0070C0"/>
      <rgbColor rgb="FF2E75B6"/>
      <rgbColor rgb="FF00B050"/>
      <rgbColor rgb="FFDAE3F3"/>
      <rgbColor rgb="FFC5E0B4"/>
      <rgbColor rgb="FFFFFF99"/>
      <rgbColor rgb="FF99CCFF"/>
      <rgbColor rgb="FFBFBFBF"/>
      <rgbColor rgb="FFB2B2B2"/>
      <rgbColor rgb="FFF4B183"/>
      <rgbColor rgb="FF2D70C9"/>
      <rgbColor rgb="FF4B9FD7"/>
      <rgbColor rgb="FF99CC00"/>
      <rgbColor rgb="FFA8C615"/>
      <rgbColor rgb="FFE7E6E6"/>
      <rgbColor rgb="FFF7710D"/>
      <rgbColor rgb="FF595959"/>
      <rgbColor rgb="FFAFABAB"/>
      <rgbColor rgb="FF002060"/>
      <rgbColor rgb="FF339966"/>
      <rgbColor rgb="FF0D0D0D"/>
      <rgbColor rgb="FF404040"/>
      <rgbColor rgb="FF4472C4"/>
      <rgbColor rgb="FF3A67B8"/>
      <rgbColor rgb="FF1F497D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2ED61"/>
      <color rgb="FFEEB8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13" Type="http://purl.oclc.org/ooxml/officeDocument/relationships/customXml" Target="../customXml/item2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ustomXml" Target="../customXml/item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calcChain" Target="calcChain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Relationship Id="rId14" Type="http://purl.oclc.org/ooxml/officeDocument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1.png"/><Relationship Id="rId1" Type="http://purl.oclc.org/ooxml/officeDocument/relationships/image" Target="../media/image4.png"/><Relationship Id="rId4" Type="http://purl.oclc.org/ooxml/officeDocument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purl.oclc.org/ooxml/officeDocument/relationships/hyperlink" Target="#Instru&#231;&#245;es.A1"/><Relationship Id="rId2" Type="http://purl.oclc.org/ooxml/officeDocument/relationships/image" Target="../media/image3.png"/><Relationship Id="rId1" Type="http://purl.oclc.org/ooxml/officeDocument/relationships/image" Target="../media/image1.png"/><Relationship Id="rId4" Type="http://purl.oclc.org/ooxml/officeDocument/relationships/image" Target="../media/image2.png"/></Relationships>
</file>

<file path=xl/drawings/drawing1.xml><?xml version="1.0" encoding="utf-8"?>
<xdr:wsDr xmlns:xdr="http://purl.oclc.org/ooxml/drawingml/spreadsheetDrawing" xmlns:a="http://purl.oclc.org/ooxml/drawingml/main">
  <xdr:twoCellAnchor>
    <xdr:from>
      <xdr:col>1</xdr:col>
      <xdr:colOff>28440</xdr:colOff>
      <xdr:row>0</xdr:row>
      <xdr:rowOff>200160</xdr:rowOff>
    </xdr:from>
    <xdr:to>
      <xdr:col>2</xdr:col>
      <xdr:colOff>2180160</xdr:colOff>
      <xdr:row>0</xdr:row>
      <xdr:rowOff>887760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purl.oclc.org/ooxml/officeDocument/relationships" r:embed="rId1"/>
        <a:stretch/>
      </xdr:blipFill>
      <xdr:spPr>
        <a:xfrm>
          <a:off x="351000" y="200160"/>
          <a:ext cx="2846880" cy="687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3762360</xdr:colOff>
      <xdr:row>0</xdr:row>
      <xdr:rowOff>171360</xdr:rowOff>
    </xdr:from>
    <xdr:to>
      <xdr:col>2</xdr:col>
      <xdr:colOff>6867000</xdr:colOff>
      <xdr:row>1</xdr:row>
      <xdr:rowOff>104040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purl.oclc.org/ooxml/officeDocument/relationships" r:embed="rId2"/>
        <a:srcRect t="31.787%" b="20.36%"/>
        <a:stretch/>
      </xdr:blipFill>
      <xdr:spPr>
        <a:xfrm>
          <a:off x="4780080" y="171360"/>
          <a:ext cx="3104640" cy="9327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8191440</xdr:colOff>
      <xdr:row>0</xdr:row>
      <xdr:rowOff>361800</xdr:rowOff>
    </xdr:from>
    <xdr:to>
      <xdr:col>3</xdr:col>
      <xdr:colOff>1151280</xdr:colOff>
      <xdr:row>0</xdr:row>
      <xdr:rowOff>780480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purl.oclc.org/ooxml/officeDocument/relationships" r:embed="rId3"/>
        <a:stretch/>
      </xdr:blipFill>
      <xdr:spPr>
        <a:xfrm>
          <a:off x="9209160" y="361800"/>
          <a:ext cx="2091960" cy="418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7</xdr:col>
      <xdr:colOff>222120</xdr:colOff>
      <xdr:row>14</xdr:row>
      <xdr:rowOff>31680</xdr:rowOff>
    </xdr:from>
    <xdr:to>
      <xdr:col>11</xdr:col>
      <xdr:colOff>250920</xdr:colOff>
      <xdr:row>21</xdr:row>
      <xdr:rowOff>72720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purl.oclc.org/ooxml/officeDocument/relationships" r:embed="rId1"/>
        <a:stretch/>
      </xdr:blipFill>
      <xdr:spPr>
        <a:xfrm>
          <a:off x="9363960" y="3746160"/>
          <a:ext cx="2609640" cy="13744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0</xdr:colOff>
      <xdr:row>0</xdr:row>
      <xdr:rowOff>210240</xdr:rowOff>
    </xdr:from>
    <xdr:to>
      <xdr:col>2</xdr:col>
      <xdr:colOff>2512800</xdr:colOff>
      <xdr:row>0</xdr:row>
      <xdr:rowOff>897840</xdr:rowOff>
    </xdr:to>
    <xdr:pic>
      <xdr:nvPicPr>
        <xdr:cNvPr id="4" name="Imagem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purl.oclc.org/ooxml/officeDocument/relationships" r:embed="rId2"/>
        <a:stretch/>
      </xdr:blipFill>
      <xdr:spPr>
        <a:xfrm>
          <a:off x="402480" y="210240"/>
          <a:ext cx="2885400" cy="687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363960</xdr:colOff>
      <xdr:row>0</xdr:row>
      <xdr:rowOff>151200</xdr:rowOff>
    </xdr:from>
    <xdr:to>
      <xdr:col>10</xdr:col>
      <xdr:colOff>79920</xdr:colOff>
      <xdr:row>0</xdr:row>
      <xdr:rowOff>558360</xdr:rowOff>
    </xdr:to>
    <xdr:pic>
      <xdr:nvPicPr>
        <xdr:cNvPr id="5" name="Imagem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purl.oclc.org/ooxml/officeDocument/relationships" r:embed="rId3"/>
        <a:stretch/>
      </xdr:blipFill>
      <xdr:spPr>
        <a:xfrm>
          <a:off x="9505800" y="151200"/>
          <a:ext cx="1651680" cy="4071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470880</xdr:colOff>
      <xdr:row>0</xdr:row>
      <xdr:rowOff>0</xdr:rowOff>
    </xdr:from>
    <xdr:to>
      <xdr:col>6</xdr:col>
      <xdr:colOff>1823400</xdr:colOff>
      <xdr:row>0</xdr:row>
      <xdr:rowOff>1133280</xdr:rowOff>
    </xdr:to>
    <xdr:pic>
      <xdr:nvPicPr>
        <xdr:cNvPr id="6" name="Imagem 1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purl.oclc.org/ooxml/officeDocument/relationships" r:embed="rId4"/>
        <a:srcRect t="31.787%" b="20.36%"/>
        <a:stretch/>
      </xdr:blipFill>
      <xdr:spPr>
        <a:xfrm>
          <a:off x="4159440" y="0"/>
          <a:ext cx="3912840" cy="1133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absolute">
    <xdr:from>
      <xdr:col>0</xdr:col>
      <xdr:colOff>230157</xdr:colOff>
      <xdr:row>1</xdr:row>
      <xdr:rowOff>177842</xdr:rowOff>
    </xdr:from>
    <xdr:to>
      <xdr:col>2</xdr:col>
      <xdr:colOff>592677</xdr:colOff>
      <xdr:row>1</xdr:row>
      <xdr:rowOff>865442</xdr:rowOff>
    </xdr:to>
    <xdr:pic>
      <xdr:nvPicPr>
        <xdr:cNvPr id="7" name="Imagem 1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purl.oclc.org/ooxml/officeDocument/relationships" r:embed="rId1"/>
        <a:stretch/>
      </xdr:blipFill>
      <xdr:spPr>
        <a:xfrm>
          <a:off x="230157" y="1859416"/>
          <a:ext cx="3231779" cy="687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145396</xdr:colOff>
      <xdr:row>1</xdr:row>
      <xdr:rowOff>78668</xdr:rowOff>
    </xdr:from>
    <xdr:to>
      <xdr:col>8</xdr:col>
      <xdr:colOff>75256</xdr:colOff>
      <xdr:row>1</xdr:row>
      <xdr:rowOff>501068</xdr:rowOff>
    </xdr:to>
    <xdr:pic>
      <xdr:nvPicPr>
        <xdr:cNvPr id="8" name="Imagem 1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purl.oclc.org/ooxml/officeDocument/relationships" r:embed="rId2"/>
        <a:stretch/>
      </xdr:blipFill>
      <xdr:spPr>
        <a:xfrm>
          <a:off x="9341137" y="1760242"/>
          <a:ext cx="1787823" cy="4224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279437</xdr:colOff>
      <xdr:row>1</xdr:row>
      <xdr:rowOff>696363</xdr:rowOff>
    </xdr:from>
    <xdr:to>
      <xdr:col>8</xdr:col>
      <xdr:colOff>35732</xdr:colOff>
      <xdr:row>1</xdr:row>
      <xdr:rowOff>948003</xdr:rowOff>
    </xdr:to>
    <xdr:sp macro="" textlink="">
      <xdr:nvSpPr>
        <xdr:cNvPr id="9" name="CustomShape 1">
          <a:hlinkClick xmlns:r="http://purl.oclc.org/ooxml/officeDocument/relationships" r:id="rId3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9475178" y="2377937"/>
          <a:ext cx="1614258" cy="25164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%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3</xdr:col>
      <xdr:colOff>1000</xdr:colOff>
      <xdr:row>1</xdr:row>
      <xdr:rowOff>2885</xdr:rowOff>
    </xdr:from>
    <xdr:to>
      <xdr:col>5</xdr:col>
      <xdr:colOff>1108080</xdr:colOff>
      <xdr:row>1</xdr:row>
      <xdr:rowOff>1128098</xdr:rowOff>
    </xdr:to>
    <xdr:pic>
      <xdr:nvPicPr>
        <xdr:cNvPr id="10" name="Imagem 18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purl.oclc.org/ooxml/officeDocument/relationships" r:embed="rId4"/>
        <a:srcRect t="31.787%" b="20.36%"/>
        <a:stretch/>
      </xdr:blipFill>
      <xdr:spPr>
        <a:xfrm>
          <a:off x="4269611" y="1684459"/>
          <a:ext cx="4352636" cy="1125213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purl.oclc.org/ooxml/drawingml/spreadsheetDrawing" xmlns:a="http://purl.oclc.org/ooxml/drawingml/main"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2" name="_x0000_t202" hidden="1">
          <a:extLst>
            <a:ext uri="{FF2B5EF4-FFF2-40B4-BE49-F238E27FC236}">
              <a16:creationId xmlns:a16="http://schemas.microsoft.com/office/drawing/2014/main" id="{00000000-0008-0000-0400-000010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0" name="_x0000_t202" hidden="1">
          <a:extLst>
            <a:ext uri="{FF2B5EF4-FFF2-40B4-BE49-F238E27FC236}">
              <a16:creationId xmlns:a16="http://schemas.microsoft.com/office/drawing/2014/main" id="{00000000-0008-0000-0400-00000E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8" name="_x0000_t202" hidden="1">
          <a:extLst>
            <a:ext uri="{FF2B5EF4-FFF2-40B4-BE49-F238E27FC236}">
              <a16:creationId xmlns:a16="http://schemas.microsoft.com/office/drawing/2014/main" id="{00000000-0008-0000-0400-00000C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6" name="_x0000_t202" hidden="1">
          <a:extLst>
            <a:ext uri="{FF2B5EF4-FFF2-40B4-BE49-F238E27FC236}">
              <a16:creationId xmlns:a16="http://schemas.microsoft.com/office/drawing/2014/main" id="{00000000-0008-0000-0400-00000A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4" name="_x0000_t202" hidden="1">
          <a:extLst>
            <a:ext uri="{FF2B5EF4-FFF2-40B4-BE49-F238E27FC236}">
              <a16:creationId xmlns:a16="http://schemas.microsoft.com/office/drawing/2014/main" id="{00000000-0008-0000-0400-000008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2" name="_x0000_t202" hidden="1">
          <a:extLst>
            <a:ext uri="{FF2B5EF4-FFF2-40B4-BE49-F238E27FC236}">
              <a16:creationId xmlns:a16="http://schemas.microsoft.com/office/drawing/2014/main" id="{00000000-0008-0000-0400-00000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0" name="_x0000_t202" hidden="1">
          <a:extLst>
            <a:ext uri="{FF2B5EF4-FFF2-40B4-BE49-F238E27FC236}">
              <a16:creationId xmlns:a16="http://schemas.microsoft.com/office/drawing/2014/main" id="{00000000-0008-0000-0400-00000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098" name="_x0000_t202" hidden="1">
          <a:extLst>
            <a:ext uri="{FF2B5EF4-FFF2-40B4-BE49-F238E27FC236}">
              <a16:creationId xmlns:a16="http://schemas.microsoft.com/office/drawing/2014/main" id="{00000000-0008-0000-0400-00000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9" name="_x0000_t202" hidden="1">
          <a:extLst>
            <a:ext uri="{FF2B5EF4-FFF2-40B4-BE49-F238E27FC236}">
              <a16:creationId xmlns:a16="http://schemas.microsoft.com/office/drawing/2014/main" id="{00000000-0008-0000-0400-000017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8" name="_x0000_t202" hidden="1">
          <a:extLst>
            <a:ext uri="{FF2B5EF4-FFF2-40B4-BE49-F238E27FC236}">
              <a16:creationId xmlns:a16="http://schemas.microsoft.com/office/drawing/2014/main" id="{00000000-0008-0000-0400-00001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7" name="_x0000_t202" hidden="1">
          <a:extLst>
            <a:ext uri="{FF2B5EF4-FFF2-40B4-BE49-F238E27FC236}">
              <a16:creationId xmlns:a16="http://schemas.microsoft.com/office/drawing/2014/main" id="{00000000-0008-0000-0400-000015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6" name="_x0000_t202" hidden="1">
          <a:extLst>
            <a:ext uri="{FF2B5EF4-FFF2-40B4-BE49-F238E27FC236}">
              <a16:creationId xmlns:a16="http://schemas.microsoft.com/office/drawing/2014/main" id="{00000000-0008-0000-0400-00001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5" name="_x0000_t202" hidden="1">
          <a:extLst>
            <a:ext uri="{FF2B5EF4-FFF2-40B4-BE49-F238E27FC236}">
              <a16:creationId xmlns:a16="http://schemas.microsoft.com/office/drawing/2014/main" id="{00000000-0008-0000-0400-000013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4" name="_x0000_t202" hidden="1">
          <a:extLst>
            <a:ext uri="{FF2B5EF4-FFF2-40B4-BE49-F238E27FC236}">
              <a16:creationId xmlns:a16="http://schemas.microsoft.com/office/drawing/2014/main" id="{00000000-0008-0000-0400-00001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3" name="_x0000_t202" hidden="1">
          <a:extLst>
            <a:ext uri="{FF2B5EF4-FFF2-40B4-BE49-F238E27FC236}">
              <a16:creationId xmlns:a16="http://schemas.microsoft.com/office/drawing/2014/main" id="{00000000-0008-0000-0400-000011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3" name="_x0000_t202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" name="_x0000_t202" hidden="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5" name="_x0000_t202" hidden="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6" name="_x0000_t202" hidden="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7" name="_x0000_t202" hidden="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8" name="_x0000_t202" hidden="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9" name="_x0000_t202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0" name="_x0000_t202" hidden="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1" name="_x0000_t202" hidden="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2" name="_x0000_t202" hidden="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3" name="_x0000_t202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4" name="_x0000_t202" hidden="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5" name="_x0000_t202" hidden="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6" name="_x0000_t202" hidden="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7" name="_x0000_t202" hidden="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8" name="_x0000_t202" hidden="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19" name="_x0000_t202" hidden="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0" name="_x0000_t202" hidden="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1" name="_x0000_t202" hidden="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2" name="_x0000_t202" hidden="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3" name="_x0000_t202" hidden="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4" name="_x0000_t202" hidden="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5" name="_x0000_t202" hidden="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6" name="_x0000_t202" hidden="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7" name="_x0000_t202" hidden="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8" name="_x0000_t202" hidden="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29" name="_x0000_t202" hidden="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30" name="_x0000_t202" hidden="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31" name="_x0000_t202" hidden="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096" name="_x0000_t202" hidden="1">
          <a:extLst>
            <a:ext uri="{FF2B5EF4-FFF2-40B4-BE49-F238E27FC236}">
              <a16:creationId xmlns:a16="http://schemas.microsoft.com/office/drawing/2014/main" id="{00000000-0008-0000-0400-000000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097" name="_x0000_t202" hidden="1">
          <a:extLst>
            <a:ext uri="{FF2B5EF4-FFF2-40B4-BE49-F238E27FC236}">
              <a16:creationId xmlns:a16="http://schemas.microsoft.com/office/drawing/2014/main" id="{00000000-0008-0000-0400-000001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099" name="_x0000_t202" hidden="1">
          <a:extLst>
            <a:ext uri="{FF2B5EF4-FFF2-40B4-BE49-F238E27FC236}">
              <a16:creationId xmlns:a16="http://schemas.microsoft.com/office/drawing/2014/main" id="{00000000-0008-0000-0400-000003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1" name="_x0000_t202" hidden="1">
          <a:extLst>
            <a:ext uri="{FF2B5EF4-FFF2-40B4-BE49-F238E27FC236}">
              <a16:creationId xmlns:a16="http://schemas.microsoft.com/office/drawing/2014/main" id="{00000000-0008-0000-0400-000005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3" name="_x0000_t202" hidden="1">
          <a:extLst>
            <a:ext uri="{FF2B5EF4-FFF2-40B4-BE49-F238E27FC236}">
              <a16:creationId xmlns:a16="http://schemas.microsoft.com/office/drawing/2014/main" id="{00000000-0008-0000-0400-000007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5" name="_x0000_t202" hidden="1">
          <a:extLst>
            <a:ext uri="{FF2B5EF4-FFF2-40B4-BE49-F238E27FC236}">
              <a16:creationId xmlns:a16="http://schemas.microsoft.com/office/drawing/2014/main" id="{00000000-0008-0000-0400-000009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7" name="_x0000_t202" hidden="1">
          <a:extLst>
            <a:ext uri="{FF2B5EF4-FFF2-40B4-BE49-F238E27FC236}">
              <a16:creationId xmlns:a16="http://schemas.microsoft.com/office/drawing/2014/main" id="{00000000-0008-0000-0400-00000B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09" name="_x0000_t202" hidden="1">
          <a:extLst>
            <a:ext uri="{FF2B5EF4-FFF2-40B4-BE49-F238E27FC236}">
              <a16:creationId xmlns:a16="http://schemas.microsoft.com/office/drawing/2014/main" id="{00000000-0008-0000-0400-00000D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11" name="_x0000_t202" hidden="1">
          <a:extLst>
            <a:ext uri="{FF2B5EF4-FFF2-40B4-BE49-F238E27FC236}">
              <a16:creationId xmlns:a16="http://schemas.microsoft.com/office/drawing/2014/main" id="{00000000-0008-0000-0400-00000F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0" name="_x0000_t202" hidden="1">
          <a:extLst>
            <a:ext uri="{FF2B5EF4-FFF2-40B4-BE49-F238E27FC236}">
              <a16:creationId xmlns:a16="http://schemas.microsoft.com/office/drawing/2014/main" id="{00000000-0008-0000-0400-000018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1" name="_x0000_t202" hidden="1">
          <a:extLst>
            <a:ext uri="{FF2B5EF4-FFF2-40B4-BE49-F238E27FC236}">
              <a16:creationId xmlns:a16="http://schemas.microsoft.com/office/drawing/2014/main" id="{00000000-0008-0000-0400-000019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2" name="AutoShape 23">
          <a:extLst>
            <a:ext uri="{FF2B5EF4-FFF2-40B4-BE49-F238E27FC236}">
              <a16:creationId xmlns:a16="http://schemas.microsoft.com/office/drawing/2014/main" id="{F7469119-8A58-4335-929D-955FD6F3283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3" name="AutoShape 22">
          <a:extLst>
            <a:ext uri="{FF2B5EF4-FFF2-40B4-BE49-F238E27FC236}">
              <a16:creationId xmlns:a16="http://schemas.microsoft.com/office/drawing/2014/main" id="{38E46A10-5825-4718-AACC-26FF515EAC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4" name="AutoShape 21">
          <a:extLst>
            <a:ext uri="{FF2B5EF4-FFF2-40B4-BE49-F238E27FC236}">
              <a16:creationId xmlns:a16="http://schemas.microsoft.com/office/drawing/2014/main" id="{8DAC685F-F142-476E-A174-E86A3627AC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5" name="AutoShape 20">
          <a:extLst>
            <a:ext uri="{FF2B5EF4-FFF2-40B4-BE49-F238E27FC236}">
              <a16:creationId xmlns:a16="http://schemas.microsoft.com/office/drawing/2014/main" id="{627CA496-0BCA-4787-A0B4-9F3C2C3776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6" name="AutoShape 19">
          <a:extLst>
            <a:ext uri="{FF2B5EF4-FFF2-40B4-BE49-F238E27FC236}">
              <a16:creationId xmlns:a16="http://schemas.microsoft.com/office/drawing/2014/main" id="{4501ACF4-842D-4C99-B68A-FEBF338A93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7" name="AutoShape 18">
          <a:extLst>
            <a:ext uri="{FF2B5EF4-FFF2-40B4-BE49-F238E27FC236}">
              <a16:creationId xmlns:a16="http://schemas.microsoft.com/office/drawing/2014/main" id="{61605193-B835-4D85-9774-C57BA82730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8" name="AutoShape 17">
          <a:extLst>
            <a:ext uri="{FF2B5EF4-FFF2-40B4-BE49-F238E27FC236}">
              <a16:creationId xmlns:a16="http://schemas.microsoft.com/office/drawing/2014/main" id="{1F4CF56C-AC1A-4A7C-B537-34BC7E50AA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29" name="AutoShape 16">
          <a:extLst>
            <a:ext uri="{FF2B5EF4-FFF2-40B4-BE49-F238E27FC236}">
              <a16:creationId xmlns:a16="http://schemas.microsoft.com/office/drawing/2014/main" id="{38CB6CCE-7D51-42AB-92E4-5FCFB6FEF4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0" name="AutoShape 23">
          <a:extLst>
            <a:ext uri="{FF2B5EF4-FFF2-40B4-BE49-F238E27FC236}">
              <a16:creationId xmlns:a16="http://schemas.microsoft.com/office/drawing/2014/main" id="{0F1626BB-2E2D-444F-A98D-AB74FF2A27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1" name="AutoShape 22">
          <a:extLst>
            <a:ext uri="{FF2B5EF4-FFF2-40B4-BE49-F238E27FC236}">
              <a16:creationId xmlns:a16="http://schemas.microsoft.com/office/drawing/2014/main" id="{D8817C54-DD7A-4976-B428-283B14D232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2" name="AutoShape 21">
          <a:extLst>
            <a:ext uri="{FF2B5EF4-FFF2-40B4-BE49-F238E27FC236}">
              <a16:creationId xmlns:a16="http://schemas.microsoft.com/office/drawing/2014/main" id="{8A69FD5E-A9FB-4B1D-ADF8-CA70D5D4EE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3" name="AutoShape 20">
          <a:extLst>
            <a:ext uri="{FF2B5EF4-FFF2-40B4-BE49-F238E27FC236}">
              <a16:creationId xmlns:a16="http://schemas.microsoft.com/office/drawing/2014/main" id="{301E4FA0-2D8D-41D7-BE02-E102DDF4AA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4" name="AutoShape 19">
          <a:extLst>
            <a:ext uri="{FF2B5EF4-FFF2-40B4-BE49-F238E27FC236}">
              <a16:creationId xmlns:a16="http://schemas.microsoft.com/office/drawing/2014/main" id="{95AEA2D3-3A68-4C5F-B50B-CFA241A749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5" name="AutoShape 18">
          <a:extLst>
            <a:ext uri="{FF2B5EF4-FFF2-40B4-BE49-F238E27FC236}">
              <a16:creationId xmlns:a16="http://schemas.microsoft.com/office/drawing/2014/main" id="{A0869C71-B4D6-48E3-A447-D61EBCF784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6" name="AutoShape 17">
          <a:extLst>
            <a:ext uri="{FF2B5EF4-FFF2-40B4-BE49-F238E27FC236}">
              <a16:creationId xmlns:a16="http://schemas.microsoft.com/office/drawing/2014/main" id="{60F61E2F-FD04-42C2-B524-82F959A890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7" name="AutoShape 16">
          <a:extLst>
            <a:ext uri="{FF2B5EF4-FFF2-40B4-BE49-F238E27FC236}">
              <a16:creationId xmlns:a16="http://schemas.microsoft.com/office/drawing/2014/main" id="{A9979EE6-EDCC-4365-BA0A-9270C0BD51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8" name="AutoShape 23">
          <a:extLst>
            <a:ext uri="{FF2B5EF4-FFF2-40B4-BE49-F238E27FC236}">
              <a16:creationId xmlns:a16="http://schemas.microsoft.com/office/drawing/2014/main" id="{6595F5F4-E39A-484C-9028-85480A93E4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39" name="AutoShape 22">
          <a:extLst>
            <a:ext uri="{FF2B5EF4-FFF2-40B4-BE49-F238E27FC236}">
              <a16:creationId xmlns:a16="http://schemas.microsoft.com/office/drawing/2014/main" id="{7CA20B20-E6E9-44CB-9BDB-FDE3081D49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0" name="AutoShape 21">
          <a:extLst>
            <a:ext uri="{FF2B5EF4-FFF2-40B4-BE49-F238E27FC236}">
              <a16:creationId xmlns:a16="http://schemas.microsoft.com/office/drawing/2014/main" id="{D075675F-4E78-4893-9003-4DA3D1C4A6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1" name="AutoShape 20">
          <a:extLst>
            <a:ext uri="{FF2B5EF4-FFF2-40B4-BE49-F238E27FC236}">
              <a16:creationId xmlns:a16="http://schemas.microsoft.com/office/drawing/2014/main" id="{2012E386-9197-4777-B8D4-AF67DB74BC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2" name="AutoShape 19">
          <a:extLst>
            <a:ext uri="{FF2B5EF4-FFF2-40B4-BE49-F238E27FC236}">
              <a16:creationId xmlns:a16="http://schemas.microsoft.com/office/drawing/2014/main" id="{5BFDD244-6D17-422A-B53C-288E4C49D1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3" name="AutoShape 18">
          <a:extLst>
            <a:ext uri="{FF2B5EF4-FFF2-40B4-BE49-F238E27FC236}">
              <a16:creationId xmlns:a16="http://schemas.microsoft.com/office/drawing/2014/main" id="{7FA43AEC-6243-4A26-8359-E736FDB050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4" name="AutoShape 17">
          <a:extLst>
            <a:ext uri="{FF2B5EF4-FFF2-40B4-BE49-F238E27FC236}">
              <a16:creationId xmlns:a16="http://schemas.microsoft.com/office/drawing/2014/main" id="{75ED8FC6-4359-49FF-B4CE-06A2E2B2E4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5" name="AutoShape 16">
          <a:extLst>
            <a:ext uri="{FF2B5EF4-FFF2-40B4-BE49-F238E27FC236}">
              <a16:creationId xmlns:a16="http://schemas.microsoft.com/office/drawing/2014/main" id="{DD9EB85A-D5E0-4ACA-BB27-6D572FEB2F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6" name="AutoShape 23">
          <a:extLst>
            <a:ext uri="{FF2B5EF4-FFF2-40B4-BE49-F238E27FC236}">
              <a16:creationId xmlns:a16="http://schemas.microsoft.com/office/drawing/2014/main" id="{DFF23A5D-1C9E-48B6-A76A-26DA5EB439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7" name="AutoShape 22">
          <a:extLst>
            <a:ext uri="{FF2B5EF4-FFF2-40B4-BE49-F238E27FC236}">
              <a16:creationId xmlns:a16="http://schemas.microsoft.com/office/drawing/2014/main" id="{28EADD1F-76E6-4DC4-ADE8-0082DB90BD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8" name="AutoShape 21">
          <a:extLst>
            <a:ext uri="{FF2B5EF4-FFF2-40B4-BE49-F238E27FC236}">
              <a16:creationId xmlns:a16="http://schemas.microsoft.com/office/drawing/2014/main" id="{A807B4DF-EAC5-4736-9C82-7151B75DC4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49" name="AutoShape 20">
          <a:extLst>
            <a:ext uri="{FF2B5EF4-FFF2-40B4-BE49-F238E27FC236}">
              <a16:creationId xmlns:a16="http://schemas.microsoft.com/office/drawing/2014/main" id="{DA862F66-94AE-4C6B-A66B-903EF2B2EF0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50" name="AutoShape 19">
          <a:extLst>
            <a:ext uri="{FF2B5EF4-FFF2-40B4-BE49-F238E27FC236}">
              <a16:creationId xmlns:a16="http://schemas.microsoft.com/office/drawing/2014/main" id="{2ECAD9AA-EF63-4BD8-B508-C818A2EB4F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51" name="AutoShape 18">
          <a:extLst>
            <a:ext uri="{FF2B5EF4-FFF2-40B4-BE49-F238E27FC236}">
              <a16:creationId xmlns:a16="http://schemas.microsoft.com/office/drawing/2014/main" id="{2BFA0498-8272-476E-AFDC-B27702E413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52" name="AutoShape 17">
          <a:extLst>
            <a:ext uri="{FF2B5EF4-FFF2-40B4-BE49-F238E27FC236}">
              <a16:creationId xmlns:a16="http://schemas.microsoft.com/office/drawing/2014/main" id="{D5B5D74B-4E11-46CE-B033-54CA0FDCD1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53" name="AutoShape 16">
          <a:extLst>
            <a:ext uri="{FF2B5EF4-FFF2-40B4-BE49-F238E27FC236}">
              <a16:creationId xmlns:a16="http://schemas.microsoft.com/office/drawing/2014/main" id="{6CFF5330-DAC8-4B10-B8E3-B6296B7B63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154" name="AutoShape 23">
          <a:extLst>
            <a:ext uri="{FF2B5EF4-FFF2-40B4-BE49-F238E27FC236}">
              <a16:creationId xmlns:a16="http://schemas.microsoft.com/office/drawing/2014/main" id="{EA356A35-CAC4-4959-A429-D0952BC679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155" name="AutoShape 22">
          <a:extLst>
            <a:ext uri="{FF2B5EF4-FFF2-40B4-BE49-F238E27FC236}">
              <a16:creationId xmlns:a16="http://schemas.microsoft.com/office/drawing/2014/main" id="{58D59E7F-ECAC-4891-9C4B-4E4E8C2711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156" name="AutoShape 21">
          <a:extLst>
            <a:ext uri="{FF2B5EF4-FFF2-40B4-BE49-F238E27FC236}">
              <a16:creationId xmlns:a16="http://schemas.microsoft.com/office/drawing/2014/main" id="{8C90A3BD-F4B4-4CEA-9C90-5C95E4FB71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157" name="AutoShape 20">
          <a:extLst>
            <a:ext uri="{FF2B5EF4-FFF2-40B4-BE49-F238E27FC236}">
              <a16:creationId xmlns:a16="http://schemas.microsoft.com/office/drawing/2014/main" id="{20B25569-FCB2-40FC-AC51-6CFC023C14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158" name="AutoShape 19">
          <a:extLst>
            <a:ext uri="{FF2B5EF4-FFF2-40B4-BE49-F238E27FC236}">
              <a16:creationId xmlns:a16="http://schemas.microsoft.com/office/drawing/2014/main" id="{2023AED1-51CD-4CA6-8371-241DB49B0D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159" name="AutoShape 18">
          <a:extLst>
            <a:ext uri="{FF2B5EF4-FFF2-40B4-BE49-F238E27FC236}">
              <a16:creationId xmlns:a16="http://schemas.microsoft.com/office/drawing/2014/main" id="{88C82252-13B5-425F-8F7F-7356019594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160" name="AutoShape 17">
          <a:extLst>
            <a:ext uri="{FF2B5EF4-FFF2-40B4-BE49-F238E27FC236}">
              <a16:creationId xmlns:a16="http://schemas.microsoft.com/office/drawing/2014/main" id="{5819A577-A948-4F29-96AC-7FFDF926D9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161" name="AutoShape 16">
          <a:extLst>
            <a:ext uri="{FF2B5EF4-FFF2-40B4-BE49-F238E27FC236}">
              <a16:creationId xmlns:a16="http://schemas.microsoft.com/office/drawing/2014/main" id="{9C738B35-DC0A-4417-BF3B-0A8921BAA3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62" name="AutoShape 23">
          <a:extLst>
            <a:ext uri="{FF2B5EF4-FFF2-40B4-BE49-F238E27FC236}">
              <a16:creationId xmlns:a16="http://schemas.microsoft.com/office/drawing/2014/main" id="{23D34FE5-58E1-4173-8889-65A270CA76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63" name="AutoShape 22">
          <a:extLst>
            <a:ext uri="{FF2B5EF4-FFF2-40B4-BE49-F238E27FC236}">
              <a16:creationId xmlns:a16="http://schemas.microsoft.com/office/drawing/2014/main" id="{F8A04AD5-287E-4169-ACDB-E82BDA9801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64" name="AutoShape 21">
          <a:extLst>
            <a:ext uri="{FF2B5EF4-FFF2-40B4-BE49-F238E27FC236}">
              <a16:creationId xmlns:a16="http://schemas.microsoft.com/office/drawing/2014/main" id="{96D24F87-0521-4064-873F-1A82F97323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65" name="AutoShape 20">
          <a:extLst>
            <a:ext uri="{FF2B5EF4-FFF2-40B4-BE49-F238E27FC236}">
              <a16:creationId xmlns:a16="http://schemas.microsoft.com/office/drawing/2014/main" id="{890B7269-5D6C-418E-9725-917A99443F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66" name="AutoShape 19">
          <a:extLst>
            <a:ext uri="{FF2B5EF4-FFF2-40B4-BE49-F238E27FC236}">
              <a16:creationId xmlns:a16="http://schemas.microsoft.com/office/drawing/2014/main" id="{914819BA-C3B7-45E0-884F-42EA1C8E91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67" name="AutoShape 18">
          <a:extLst>
            <a:ext uri="{FF2B5EF4-FFF2-40B4-BE49-F238E27FC236}">
              <a16:creationId xmlns:a16="http://schemas.microsoft.com/office/drawing/2014/main" id="{2FF48396-7C9E-4ACF-8FF8-6F8B20B864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68" name="AutoShape 17">
          <a:extLst>
            <a:ext uri="{FF2B5EF4-FFF2-40B4-BE49-F238E27FC236}">
              <a16:creationId xmlns:a16="http://schemas.microsoft.com/office/drawing/2014/main" id="{7D88B00A-1A8F-4967-BF2C-6C6712FBD9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69" name="AutoShape 16">
          <a:extLst>
            <a:ext uri="{FF2B5EF4-FFF2-40B4-BE49-F238E27FC236}">
              <a16:creationId xmlns:a16="http://schemas.microsoft.com/office/drawing/2014/main" id="{6F226067-0AEE-4F76-AF8D-6B15FE10E4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0" name="AutoShape 23">
          <a:extLst>
            <a:ext uri="{FF2B5EF4-FFF2-40B4-BE49-F238E27FC236}">
              <a16:creationId xmlns:a16="http://schemas.microsoft.com/office/drawing/2014/main" id="{B0523463-32C9-453C-9872-EBD6600B04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1" name="AutoShape 22">
          <a:extLst>
            <a:ext uri="{FF2B5EF4-FFF2-40B4-BE49-F238E27FC236}">
              <a16:creationId xmlns:a16="http://schemas.microsoft.com/office/drawing/2014/main" id="{12E1819A-1983-4BE1-84F9-1BF6D33F6C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2" name="AutoShape 21">
          <a:extLst>
            <a:ext uri="{FF2B5EF4-FFF2-40B4-BE49-F238E27FC236}">
              <a16:creationId xmlns:a16="http://schemas.microsoft.com/office/drawing/2014/main" id="{3B47A5D9-3FAA-4953-B1EF-CF14D4F213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3" name="AutoShape 20">
          <a:extLst>
            <a:ext uri="{FF2B5EF4-FFF2-40B4-BE49-F238E27FC236}">
              <a16:creationId xmlns:a16="http://schemas.microsoft.com/office/drawing/2014/main" id="{C9CF5105-C07F-4683-93E7-88FB9AEEA1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4" name="AutoShape 19">
          <a:extLst>
            <a:ext uri="{FF2B5EF4-FFF2-40B4-BE49-F238E27FC236}">
              <a16:creationId xmlns:a16="http://schemas.microsoft.com/office/drawing/2014/main" id="{E27EE2BC-3068-45E5-B735-02BDA81622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5" name="AutoShape 18">
          <a:extLst>
            <a:ext uri="{FF2B5EF4-FFF2-40B4-BE49-F238E27FC236}">
              <a16:creationId xmlns:a16="http://schemas.microsoft.com/office/drawing/2014/main" id="{19E2CB9E-667A-48F9-9EC9-C29E0E7361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6" name="AutoShape 17">
          <a:extLst>
            <a:ext uri="{FF2B5EF4-FFF2-40B4-BE49-F238E27FC236}">
              <a16:creationId xmlns:a16="http://schemas.microsoft.com/office/drawing/2014/main" id="{505F58E3-E4A9-4367-A58D-F90D42E8E2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7" name="AutoShape 16">
          <a:extLst>
            <a:ext uri="{FF2B5EF4-FFF2-40B4-BE49-F238E27FC236}">
              <a16:creationId xmlns:a16="http://schemas.microsoft.com/office/drawing/2014/main" id="{1ABF338C-0CAD-4050-ACFA-08A62154F1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8" name="AutoShape 23">
          <a:extLst>
            <a:ext uri="{FF2B5EF4-FFF2-40B4-BE49-F238E27FC236}">
              <a16:creationId xmlns:a16="http://schemas.microsoft.com/office/drawing/2014/main" id="{F29B02A0-78AE-4A66-ADD1-60D6D0D171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79" name="AutoShape 22">
          <a:extLst>
            <a:ext uri="{FF2B5EF4-FFF2-40B4-BE49-F238E27FC236}">
              <a16:creationId xmlns:a16="http://schemas.microsoft.com/office/drawing/2014/main" id="{86C2E06F-929B-4706-AF29-F69D45389F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0" name="AutoShape 21">
          <a:extLst>
            <a:ext uri="{FF2B5EF4-FFF2-40B4-BE49-F238E27FC236}">
              <a16:creationId xmlns:a16="http://schemas.microsoft.com/office/drawing/2014/main" id="{AC3B8259-1471-4143-B67C-D77A2D630B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1" name="AutoShape 20">
          <a:extLst>
            <a:ext uri="{FF2B5EF4-FFF2-40B4-BE49-F238E27FC236}">
              <a16:creationId xmlns:a16="http://schemas.microsoft.com/office/drawing/2014/main" id="{1FFE20CD-C7B9-4960-844E-2A77C2E2E4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2" name="AutoShape 19">
          <a:extLst>
            <a:ext uri="{FF2B5EF4-FFF2-40B4-BE49-F238E27FC236}">
              <a16:creationId xmlns:a16="http://schemas.microsoft.com/office/drawing/2014/main" id="{DB278C5D-56D0-423A-9018-19FA4B4B32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3" name="AutoShape 18">
          <a:extLst>
            <a:ext uri="{FF2B5EF4-FFF2-40B4-BE49-F238E27FC236}">
              <a16:creationId xmlns:a16="http://schemas.microsoft.com/office/drawing/2014/main" id="{6410B687-03D4-493E-BDC6-D9DAFE939C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4" name="AutoShape 17">
          <a:extLst>
            <a:ext uri="{FF2B5EF4-FFF2-40B4-BE49-F238E27FC236}">
              <a16:creationId xmlns:a16="http://schemas.microsoft.com/office/drawing/2014/main" id="{D79AC1F9-6BA1-4720-A30E-581A44325E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5" name="AutoShape 16">
          <a:extLst>
            <a:ext uri="{FF2B5EF4-FFF2-40B4-BE49-F238E27FC236}">
              <a16:creationId xmlns:a16="http://schemas.microsoft.com/office/drawing/2014/main" id="{D7ECDCEF-62BC-4A13-92AB-D8FB245875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6" name="AutoShape 23">
          <a:extLst>
            <a:ext uri="{FF2B5EF4-FFF2-40B4-BE49-F238E27FC236}">
              <a16:creationId xmlns:a16="http://schemas.microsoft.com/office/drawing/2014/main" id="{33AB40FF-01CD-4ABF-978C-A78F0530C8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7" name="AutoShape 22">
          <a:extLst>
            <a:ext uri="{FF2B5EF4-FFF2-40B4-BE49-F238E27FC236}">
              <a16:creationId xmlns:a16="http://schemas.microsoft.com/office/drawing/2014/main" id="{0BB8C877-8FCD-487B-A329-42A1FBCC8B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8" name="AutoShape 21">
          <a:extLst>
            <a:ext uri="{FF2B5EF4-FFF2-40B4-BE49-F238E27FC236}">
              <a16:creationId xmlns:a16="http://schemas.microsoft.com/office/drawing/2014/main" id="{CEA10D7A-58F3-4FE6-A87D-C8C7027A5A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89" name="AutoShape 20">
          <a:extLst>
            <a:ext uri="{FF2B5EF4-FFF2-40B4-BE49-F238E27FC236}">
              <a16:creationId xmlns:a16="http://schemas.microsoft.com/office/drawing/2014/main" id="{57CF5114-389B-40EB-8FD1-92C71D19BD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0" name="AutoShape 19">
          <a:extLst>
            <a:ext uri="{FF2B5EF4-FFF2-40B4-BE49-F238E27FC236}">
              <a16:creationId xmlns:a16="http://schemas.microsoft.com/office/drawing/2014/main" id="{0740C83F-B75E-46D5-AA4E-3D43AB87EE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1" name="AutoShape 18">
          <a:extLst>
            <a:ext uri="{FF2B5EF4-FFF2-40B4-BE49-F238E27FC236}">
              <a16:creationId xmlns:a16="http://schemas.microsoft.com/office/drawing/2014/main" id="{2036DC3F-A237-42BA-A411-E0E22E8D03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2" name="AutoShape 17">
          <a:extLst>
            <a:ext uri="{FF2B5EF4-FFF2-40B4-BE49-F238E27FC236}">
              <a16:creationId xmlns:a16="http://schemas.microsoft.com/office/drawing/2014/main" id="{891AD1AA-3DA3-492B-BA35-3734C7D887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3" name="AutoShape 16">
          <a:extLst>
            <a:ext uri="{FF2B5EF4-FFF2-40B4-BE49-F238E27FC236}">
              <a16:creationId xmlns:a16="http://schemas.microsoft.com/office/drawing/2014/main" id="{CFE23CCC-65E3-4E4F-958C-CD9F354FBD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4" name="AutoShape 23">
          <a:extLst>
            <a:ext uri="{FF2B5EF4-FFF2-40B4-BE49-F238E27FC236}">
              <a16:creationId xmlns:a16="http://schemas.microsoft.com/office/drawing/2014/main" id="{820E07ED-620B-4764-A60C-978F9B0624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5" name="AutoShape 22">
          <a:extLst>
            <a:ext uri="{FF2B5EF4-FFF2-40B4-BE49-F238E27FC236}">
              <a16:creationId xmlns:a16="http://schemas.microsoft.com/office/drawing/2014/main" id="{36EEB8E1-054B-45AA-B575-910A4186B2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6" name="AutoShape 21">
          <a:extLst>
            <a:ext uri="{FF2B5EF4-FFF2-40B4-BE49-F238E27FC236}">
              <a16:creationId xmlns:a16="http://schemas.microsoft.com/office/drawing/2014/main" id="{020F2A99-549D-4C04-9261-14367C87A2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7" name="AutoShape 20">
          <a:extLst>
            <a:ext uri="{FF2B5EF4-FFF2-40B4-BE49-F238E27FC236}">
              <a16:creationId xmlns:a16="http://schemas.microsoft.com/office/drawing/2014/main" id="{24AECB46-EE6B-413C-8560-8ECDFC73D9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8" name="AutoShape 19">
          <a:extLst>
            <a:ext uri="{FF2B5EF4-FFF2-40B4-BE49-F238E27FC236}">
              <a16:creationId xmlns:a16="http://schemas.microsoft.com/office/drawing/2014/main" id="{DA81EF48-3382-4616-95F8-CEC948367A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199" name="AutoShape 18">
          <a:extLst>
            <a:ext uri="{FF2B5EF4-FFF2-40B4-BE49-F238E27FC236}">
              <a16:creationId xmlns:a16="http://schemas.microsoft.com/office/drawing/2014/main" id="{FAE72E73-45F2-4CCE-9FB6-783BCF29E4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200" name="AutoShape 17">
          <a:extLst>
            <a:ext uri="{FF2B5EF4-FFF2-40B4-BE49-F238E27FC236}">
              <a16:creationId xmlns:a16="http://schemas.microsoft.com/office/drawing/2014/main" id="{9DF6CC23-BBBA-4A0E-8160-12E30F99E0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0</xdr:rowOff>
    </xdr:to>
    <xdr:sp macro="" textlink="">
      <xdr:nvSpPr>
        <xdr:cNvPr id="4201" name="AutoShape 16">
          <a:extLst>
            <a:ext uri="{FF2B5EF4-FFF2-40B4-BE49-F238E27FC236}">
              <a16:creationId xmlns:a16="http://schemas.microsoft.com/office/drawing/2014/main" id="{4675B496-2D5C-4E03-A49A-2B96BE535C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32" name="AutoShape 23">
          <a:extLst>
            <a:ext uri="{FF2B5EF4-FFF2-40B4-BE49-F238E27FC236}">
              <a16:creationId xmlns:a16="http://schemas.microsoft.com/office/drawing/2014/main" id="{1E4C4BC0-8687-16D3-E05C-34BAC19CD8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33" name="AutoShape 22">
          <a:extLst>
            <a:ext uri="{FF2B5EF4-FFF2-40B4-BE49-F238E27FC236}">
              <a16:creationId xmlns:a16="http://schemas.microsoft.com/office/drawing/2014/main" id="{6DC5173E-19D9-72A5-A262-057C1044F5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34" name="AutoShape 21">
          <a:extLst>
            <a:ext uri="{FF2B5EF4-FFF2-40B4-BE49-F238E27FC236}">
              <a16:creationId xmlns:a16="http://schemas.microsoft.com/office/drawing/2014/main" id="{6819AF3C-A750-55B7-94A7-30220C1F49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35" name="AutoShape 20">
          <a:extLst>
            <a:ext uri="{FF2B5EF4-FFF2-40B4-BE49-F238E27FC236}">
              <a16:creationId xmlns:a16="http://schemas.microsoft.com/office/drawing/2014/main" id="{BE9F55CC-772A-5699-D1EE-379DE528AA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36" name="AutoShape 19">
          <a:extLst>
            <a:ext uri="{FF2B5EF4-FFF2-40B4-BE49-F238E27FC236}">
              <a16:creationId xmlns:a16="http://schemas.microsoft.com/office/drawing/2014/main" id="{E41DFB30-55FC-E323-7B9D-FC2E942034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37" name="AutoShape 18">
          <a:extLst>
            <a:ext uri="{FF2B5EF4-FFF2-40B4-BE49-F238E27FC236}">
              <a16:creationId xmlns:a16="http://schemas.microsoft.com/office/drawing/2014/main" id="{D1801932-A24F-C997-CFFB-EA2D164677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DA37BF12-B492-F603-298E-4959A3A767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CA3D6D2A-1FCD-6D47-F6C5-F6AEF4BE65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0" name="AutoShape 23">
          <a:extLst>
            <a:ext uri="{FF2B5EF4-FFF2-40B4-BE49-F238E27FC236}">
              <a16:creationId xmlns:a16="http://schemas.microsoft.com/office/drawing/2014/main" id="{B4EE8FEA-1319-CADE-0C53-95E69E0326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1" name="AutoShape 22">
          <a:extLst>
            <a:ext uri="{FF2B5EF4-FFF2-40B4-BE49-F238E27FC236}">
              <a16:creationId xmlns:a16="http://schemas.microsoft.com/office/drawing/2014/main" id="{EE0C01DF-DB8C-7999-769C-A09AB0DC10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2" name="AutoShape 21">
          <a:extLst>
            <a:ext uri="{FF2B5EF4-FFF2-40B4-BE49-F238E27FC236}">
              <a16:creationId xmlns:a16="http://schemas.microsoft.com/office/drawing/2014/main" id="{866108F6-25B4-4C2F-B58E-18DAA5B691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3" name="AutoShape 20">
          <a:extLst>
            <a:ext uri="{FF2B5EF4-FFF2-40B4-BE49-F238E27FC236}">
              <a16:creationId xmlns:a16="http://schemas.microsoft.com/office/drawing/2014/main" id="{6057A840-F7F7-A0F7-D3F2-CEFEDDEF69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4" name="AutoShape 19">
          <a:extLst>
            <a:ext uri="{FF2B5EF4-FFF2-40B4-BE49-F238E27FC236}">
              <a16:creationId xmlns:a16="http://schemas.microsoft.com/office/drawing/2014/main" id="{9AD52495-0C0F-94D7-0D95-7AC2CE42DA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5" name="AutoShape 18">
          <a:extLst>
            <a:ext uri="{FF2B5EF4-FFF2-40B4-BE49-F238E27FC236}">
              <a16:creationId xmlns:a16="http://schemas.microsoft.com/office/drawing/2014/main" id="{D1E7C268-B8C4-1B75-F683-412981ED22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6" name="AutoShape 17">
          <a:extLst>
            <a:ext uri="{FF2B5EF4-FFF2-40B4-BE49-F238E27FC236}">
              <a16:creationId xmlns:a16="http://schemas.microsoft.com/office/drawing/2014/main" id="{B07BC346-E2FB-600E-B8FE-F8806D2967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7" name="AutoShape 16">
          <a:extLst>
            <a:ext uri="{FF2B5EF4-FFF2-40B4-BE49-F238E27FC236}">
              <a16:creationId xmlns:a16="http://schemas.microsoft.com/office/drawing/2014/main" id="{F5097D65-CF85-6F1A-506E-74F8FBBCB0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8" name="AutoShape 23">
          <a:extLst>
            <a:ext uri="{FF2B5EF4-FFF2-40B4-BE49-F238E27FC236}">
              <a16:creationId xmlns:a16="http://schemas.microsoft.com/office/drawing/2014/main" id="{833FC245-A99D-91B9-F049-4C39F2FA41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49" name="AutoShape 22">
          <a:extLst>
            <a:ext uri="{FF2B5EF4-FFF2-40B4-BE49-F238E27FC236}">
              <a16:creationId xmlns:a16="http://schemas.microsoft.com/office/drawing/2014/main" id="{46B37B15-7B26-5512-0335-DCF578BBB1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50" name="AutoShape 21">
          <a:extLst>
            <a:ext uri="{FF2B5EF4-FFF2-40B4-BE49-F238E27FC236}">
              <a16:creationId xmlns:a16="http://schemas.microsoft.com/office/drawing/2014/main" id="{FBEB27A9-F67E-47D7-5B84-384D2B4863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51" name="AutoShape 20">
          <a:extLst>
            <a:ext uri="{FF2B5EF4-FFF2-40B4-BE49-F238E27FC236}">
              <a16:creationId xmlns:a16="http://schemas.microsoft.com/office/drawing/2014/main" id="{65BE146D-F764-8019-DA73-65E0579A43F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52" name="AutoShape 19">
          <a:extLst>
            <a:ext uri="{FF2B5EF4-FFF2-40B4-BE49-F238E27FC236}">
              <a16:creationId xmlns:a16="http://schemas.microsoft.com/office/drawing/2014/main" id="{AF111EFA-7DD7-2B00-C9A7-C74F794C26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53" name="AutoShape 18">
          <a:extLst>
            <a:ext uri="{FF2B5EF4-FFF2-40B4-BE49-F238E27FC236}">
              <a16:creationId xmlns:a16="http://schemas.microsoft.com/office/drawing/2014/main" id="{D76390BC-DD88-BEB0-27B4-3AD9A23574E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54" name="AutoShape 17">
          <a:extLst>
            <a:ext uri="{FF2B5EF4-FFF2-40B4-BE49-F238E27FC236}">
              <a16:creationId xmlns:a16="http://schemas.microsoft.com/office/drawing/2014/main" id="{1C60105E-1071-CB37-CBBA-28FDB9D9C4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464820</xdr:colOff>
      <xdr:row>74</xdr:row>
      <xdr:rowOff>220980</xdr:rowOff>
    </xdr:to>
    <xdr:sp macro="" textlink="">
      <xdr:nvSpPr>
        <xdr:cNvPr id="55" name="AutoShape 16">
          <a:extLst>
            <a:ext uri="{FF2B5EF4-FFF2-40B4-BE49-F238E27FC236}">
              <a16:creationId xmlns:a16="http://schemas.microsoft.com/office/drawing/2014/main" id="{9B7D1AFF-BD12-D81A-BCCE-9A9F8DE86D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purl.oclc.org/ooxml/drawingml/spreadsheetDrawing" xmlns:a="http://purl.oclc.org/ooxml/drawingml/main"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4" name="_x0000_t202" hidden="1">
          <a:extLst>
            <a:ext uri="{FF2B5EF4-FFF2-40B4-BE49-F238E27FC236}">
              <a16:creationId xmlns:a16="http://schemas.microsoft.com/office/drawing/2014/main" id="{00000000-0008-0000-0500-00000E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2" name="_x0000_t202" hidden="1">
          <a:extLst>
            <a:ext uri="{FF2B5EF4-FFF2-40B4-BE49-F238E27FC236}">
              <a16:creationId xmlns:a16="http://schemas.microsoft.com/office/drawing/2014/main" id="{00000000-0008-0000-0500-00000C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0" name="_x0000_t202" hidden="1">
          <a:extLst>
            <a:ext uri="{FF2B5EF4-FFF2-40B4-BE49-F238E27FC236}">
              <a16:creationId xmlns:a16="http://schemas.microsoft.com/office/drawing/2014/main" id="{00000000-0008-0000-0500-00000A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8" name="_x0000_t202" hidden="1">
          <a:extLst>
            <a:ext uri="{FF2B5EF4-FFF2-40B4-BE49-F238E27FC236}">
              <a16:creationId xmlns:a16="http://schemas.microsoft.com/office/drawing/2014/main" id="{00000000-0008-0000-0500-000008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6" name="_x0000_t202" hidden="1">
          <a:extLst>
            <a:ext uri="{FF2B5EF4-FFF2-40B4-BE49-F238E27FC236}">
              <a16:creationId xmlns:a16="http://schemas.microsoft.com/office/drawing/2014/main" id="{00000000-0008-0000-0500-00000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4" name="_x0000_t202" hidden="1">
          <a:extLst>
            <a:ext uri="{FF2B5EF4-FFF2-40B4-BE49-F238E27FC236}">
              <a16:creationId xmlns:a16="http://schemas.microsoft.com/office/drawing/2014/main" id="{00000000-0008-0000-0500-00000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2" name="_x0000_t202" hidden="1">
          <a:extLst>
            <a:ext uri="{FF2B5EF4-FFF2-40B4-BE49-F238E27FC236}">
              <a16:creationId xmlns:a16="http://schemas.microsoft.com/office/drawing/2014/main" id="{00000000-0008-0000-0500-00000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0" name="_x0000_t202" hidden="1">
          <a:extLst>
            <a:ext uri="{FF2B5EF4-FFF2-40B4-BE49-F238E27FC236}">
              <a16:creationId xmlns:a16="http://schemas.microsoft.com/office/drawing/2014/main" id="{00000000-0008-0000-0500-00001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9" name="_x0000_t202" hidden="1">
          <a:extLst>
            <a:ext uri="{FF2B5EF4-FFF2-40B4-BE49-F238E27FC236}">
              <a16:creationId xmlns:a16="http://schemas.microsoft.com/office/drawing/2014/main" id="{00000000-0008-0000-0500-000013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8" name="_x0000_t202" hidden="1">
          <a:extLst>
            <a:ext uri="{FF2B5EF4-FFF2-40B4-BE49-F238E27FC236}">
              <a16:creationId xmlns:a16="http://schemas.microsoft.com/office/drawing/2014/main" id="{00000000-0008-0000-0500-00001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7" name="_x0000_t202" hidden="1">
          <a:extLst>
            <a:ext uri="{FF2B5EF4-FFF2-40B4-BE49-F238E27FC236}">
              <a16:creationId xmlns:a16="http://schemas.microsoft.com/office/drawing/2014/main" id="{00000000-0008-0000-0500-000011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6" name="_x0000_t202" hidden="1">
          <a:extLst>
            <a:ext uri="{FF2B5EF4-FFF2-40B4-BE49-F238E27FC236}">
              <a16:creationId xmlns:a16="http://schemas.microsoft.com/office/drawing/2014/main" id="{00000000-0008-0000-0500-00001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5" name="_x0000_t202" hidden="1">
          <a:extLst>
            <a:ext uri="{FF2B5EF4-FFF2-40B4-BE49-F238E27FC236}">
              <a16:creationId xmlns:a16="http://schemas.microsoft.com/office/drawing/2014/main" id="{00000000-0008-0000-0500-00000F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" name="_x0000_t202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4" name="_x0000_t202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" name="_x0000_t202" hidden="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" name="_x0000_t202" hidden="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7" name="_x0000_t202" hidden="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8" name="_x0000_t202" hidden="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9" name="_x0000_t202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" name="_x0000_t202" hidden="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1" name="_x0000_t202" hidden="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2" name="_x0000_t202" hidden="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3" name="_x0000_t202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4" name="_x0000_t202" hidden="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5" name="_x0000_t202" hidden="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6" name="_x0000_t202" hidden="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7" name="_x0000_t202" hidden="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8" name="_x0000_t202" hidden="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9" name="_x0000_t202" hidden="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0" name="_x0000_t202" hidden="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1" name="_x0000_t202" hidden="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2" name="_x0000_t202" hidden="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3" name="_x0000_t202" hidden="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4" name="_x0000_t202" hidden="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5" name="_x0000_t202" hidden="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6" name="_x0000_t202" hidden="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7" name="_x0000_t202" hidden="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8" name="_x0000_t202" hidden="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9" name="_x0000_t202" hidden="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0" name="_x0000_t202" hidden="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1" name="_x0000_t202" hidden="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0" name="_x0000_t202" hidden="1">
          <a:extLst>
            <a:ext uri="{FF2B5EF4-FFF2-40B4-BE49-F238E27FC236}">
              <a16:creationId xmlns:a16="http://schemas.microsoft.com/office/drawing/2014/main" id="{00000000-0008-0000-0500-00000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1" name="_x0000_t202" hidden="1">
          <a:extLst>
            <a:ext uri="{FF2B5EF4-FFF2-40B4-BE49-F238E27FC236}">
              <a16:creationId xmlns:a16="http://schemas.microsoft.com/office/drawing/2014/main" id="{00000000-0008-0000-0500-000001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3" name="_x0000_t202" hidden="1">
          <a:extLst>
            <a:ext uri="{FF2B5EF4-FFF2-40B4-BE49-F238E27FC236}">
              <a16:creationId xmlns:a16="http://schemas.microsoft.com/office/drawing/2014/main" id="{00000000-0008-0000-0500-000003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5" name="_x0000_t202" hidden="1">
          <a:extLst>
            <a:ext uri="{FF2B5EF4-FFF2-40B4-BE49-F238E27FC236}">
              <a16:creationId xmlns:a16="http://schemas.microsoft.com/office/drawing/2014/main" id="{00000000-0008-0000-0500-000005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7" name="_x0000_t202" hidden="1">
          <a:extLst>
            <a:ext uri="{FF2B5EF4-FFF2-40B4-BE49-F238E27FC236}">
              <a16:creationId xmlns:a16="http://schemas.microsoft.com/office/drawing/2014/main" id="{00000000-0008-0000-0500-000007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9" name="_x0000_t202" hidden="1">
          <a:extLst>
            <a:ext uri="{FF2B5EF4-FFF2-40B4-BE49-F238E27FC236}">
              <a16:creationId xmlns:a16="http://schemas.microsoft.com/office/drawing/2014/main" id="{00000000-0008-0000-0500-000009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%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1" name="AutoShape 20">
          <a:extLst>
            <a:ext uri="{FF2B5EF4-FFF2-40B4-BE49-F238E27FC236}">
              <a16:creationId xmlns:a16="http://schemas.microsoft.com/office/drawing/2014/main" id="{2A071A67-07CE-4DE2-BA6E-A23AEE13E0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3" name="AutoShape 19">
          <a:extLst>
            <a:ext uri="{FF2B5EF4-FFF2-40B4-BE49-F238E27FC236}">
              <a16:creationId xmlns:a16="http://schemas.microsoft.com/office/drawing/2014/main" id="{3BFACA30-60E7-4726-B75F-C108EDE395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1" name="AutoShape 18">
          <a:extLst>
            <a:ext uri="{FF2B5EF4-FFF2-40B4-BE49-F238E27FC236}">
              <a16:creationId xmlns:a16="http://schemas.microsoft.com/office/drawing/2014/main" id="{980E8B08-3682-4850-84A8-B609867065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2" name="AutoShape 17">
          <a:extLst>
            <a:ext uri="{FF2B5EF4-FFF2-40B4-BE49-F238E27FC236}">
              <a16:creationId xmlns:a16="http://schemas.microsoft.com/office/drawing/2014/main" id="{40FB6B01-A549-4942-BC92-C5EFCD14E9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3" name="AutoShape 16">
          <a:extLst>
            <a:ext uri="{FF2B5EF4-FFF2-40B4-BE49-F238E27FC236}">
              <a16:creationId xmlns:a16="http://schemas.microsoft.com/office/drawing/2014/main" id="{55290168-5128-429B-9E85-4B6AB16A4B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4" name="AutoShape 15">
          <a:extLst>
            <a:ext uri="{FF2B5EF4-FFF2-40B4-BE49-F238E27FC236}">
              <a16:creationId xmlns:a16="http://schemas.microsoft.com/office/drawing/2014/main" id="{64129AA9-5256-4CB4-8186-C36350EB96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5" name="AutoShape 14">
          <a:extLst>
            <a:ext uri="{FF2B5EF4-FFF2-40B4-BE49-F238E27FC236}">
              <a16:creationId xmlns:a16="http://schemas.microsoft.com/office/drawing/2014/main" id="{4CF28394-3E55-4768-8505-A06BA1F70E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6" name="AutoShape 20">
          <a:extLst>
            <a:ext uri="{FF2B5EF4-FFF2-40B4-BE49-F238E27FC236}">
              <a16:creationId xmlns:a16="http://schemas.microsoft.com/office/drawing/2014/main" id="{AB8360B5-A41D-40AC-B596-2B5E597F7C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7" name="AutoShape 19">
          <a:extLst>
            <a:ext uri="{FF2B5EF4-FFF2-40B4-BE49-F238E27FC236}">
              <a16:creationId xmlns:a16="http://schemas.microsoft.com/office/drawing/2014/main" id="{40E83335-16A1-4B25-96CF-7246646C45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8" name="AutoShape 18">
          <a:extLst>
            <a:ext uri="{FF2B5EF4-FFF2-40B4-BE49-F238E27FC236}">
              <a16:creationId xmlns:a16="http://schemas.microsoft.com/office/drawing/2014/main" id="{141F3952-104B-45C4-80AB-87E21FE46A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9" name="AutoShape 17">
          <a:extLst>
            <a:ext uri="{FF2B5EF4-FFF2-40B4-BE49-F238E27FC236}">
              <a16:creationId xmlns:a16="http://schemas.microsoft.com/office/drawing/2014/main" id="{C84D1515-3ED1-4308-B0CE-786568DA6CE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0" name="AutoShape 16">
          <a:extLst>
            <a:ext uri="{FF2B5EF4-FFF2-40B4-BE49-F238E27FC236}">
              <a16:creationId xmlns:a16="http://schemas.microsoft.com/office/drawing/2014/main" id="{333A00E9-A41E-4F7A-AD91-E3478A00C7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1" name="AutoShape 15">
          <a:extLst>
            <a:ext uri="{FF2B5EF4-FFF2-40B4-BE49-F238E27FC236}">
              <a16:creationId xmlns:a16="http://schemas.microsoft.com/office/drawing/2014/main" id="{C8F50450-A681-49FC-8EAB-4F3119BE694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2" name="AutoShape 14">
          <a:extLst>
            <a:ext uri="{FF2B5EF4-FFF2-40B4-BE49-F238E27FC236}">
              <a16:creationId xmlns:a16="http://schemas.microsoft.com/office/drawing/2014/main" id="{13C30813-BFA4-4508-BDFD-DDEC700479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3" name="AutoShape 20">
          <a:extLst>
            <a:ext uri="{FF2B5EF4-FFF2-40B4-BE49-F238E27FC236}">
              <a16:creationId xmlns:a16="http://schemas.microsoft.com/office/drawing/2014/main" id="{F81289E8-6E9B-4889-946F-4FA99A1B35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4" name="AutoShape 19">
          <a:extLst>
            <a:ext uri="{FF2B5EF4-FFF2-40B4-BE49-F238E27FC236}">
              <a16:creationId xmlns:a16="http://schemas.microsoft.com/office/drawing/2014/main" id="{BCB3E95B-5692-4F3F-8C13-C76610F466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5" name="AutoShape 18">
          <a:extLst>
            <a:ext uri="{FF2B5EF4-FFF2-40B4-BE49-F238E27FC236}">
              <a16:creationId xmlns:a16="http://schemas.microsoft.com/office/drawing/2014/main" id="{03A057E5-FC5E-4C3B-9EE8-1CDB0205EE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6" name="AutoShape 17">
          <a:extLst>
            <a:ext uri="{FF2B5EF4-FFF2-40B4-BE49-F238E27FC236}">
              <a16:creationId xmlns:a16="http://schemas.microsoft.com/office/drawing/2014/main" id="{ADF8312B-FF30-4E1C-AD62-96996D88E1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7" name="AutoShape 16">
          <a:extLst>
            <a:ext uri="{FF2B5EF4-FFF2-40B4-BE49-F238E27FC236}">
              <a16:creationId xmlns:a16="http://schemas.microsoft.com/office/drawing/2014/main" id="{83E7E6AD-90F9-48CA-94E7-A6A9633A7D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8" name="AutoShape 15">
          <a:extLst>
            <a:ext uri="{FF2B5EF4-FFF2-40B4-BE49-F238E27FC236}">
              <a16:creationId xmlns:a16="http://schemas.microsoft.com/office/drawing/2014/main" id="{E35B80A7-4878-4E92-B667-2220BF3C18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9" name="AutoShape 14">
          <a:extLst>
            <a:ext uri="{FF2B5EF4-FFF2-40B4-BE49-F238E27FC236}">
              <a16:creationId xmlns:a16="http://schemas.microsoft.com/office/drawing/2014/main" id="{3494A02B-DA60-48DC-A6E2-7145847AF6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60" name="AutoShape 20">
          <a:extLst>
            <a:ext uri="{FF2B5EF4-FFF2-40B4-BE49-F238E27FC236}">
              <a16:creationId xmlns:a16="http://schemas.microsoft.com/office/drawing/2014/main" id="{21CA9F04-0E93-4BF1-8C8D-69C2C78CBB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61" name="AutoShape 19">
          <a:extLst>
            <a:ext uri="{FF2B5EF4-FFF2-40B4-BE49-F238E27FC236}">
              <a16:creationId xmlns:a16="http://schemas.microsoft.com/office/drawing/2014/main" id="{ACB7C740-FF48-4FC1-A2A6-F027FE1416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62" name="AutoShape 18">
          <a:extLst>
            <a:ext uri="{FF2B5EF4-FFF2-40B4-BE49-F238E27FC236}">
              <a16:creationId xmlns:a16="http://schemas.microsoft.com/office/drawing/2014/main" id="{5319B0B0-AEBA-4E94-B7D3-63C5261787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63" name="AutoShape 17">
          <a:extLst>
            <a:ext uri="{FF2B5EF4-FFF2-40B4-BE49-F238E27FC236}">
              <a16:creationId xmlns:a16="http://schemas.microsoft.com/office/drawing/2014/main" id="{AFE415F9-50FF-480B-8B87-D9AA2C1F10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64" name="AutoShape 16">
          <a:extLst>
            <a:ext uri="{FF2B5EF4-FFF2-40B4-BE49-F238E27FC236}">
              <a16:creationId xmlns:a16="http://schemas.microsoft.com/office/drawing/2014/main" id="{05F46E80-A086-44B6-AFD7-36FBDF1D8A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65" name="AutoShape 15">
          <a:extLst>
            <a:ext uri="{FF2B5EF4-FFF2-40B4-BE49-F238E27FC236}">
              <a16:creationId xmlns:a16="http://schemas.microsoft.com/office/drawing/2014/main" id="{20854E56-AABD-498C-896F-CF9AC984D4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66" name="AutoShape 14">
          <a:extLst>
            <a:ext uri="{FF2B5EF4-FFF2-40B4-BE49-F238E27FC236}">
              <a16:creationId xmlns:a16="http://schemas.microsoft.com/office/drawing/2014/main" id="{618EB559-5C05-4AB8-82AA-2DAE58E7A9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5167" name="AutoShape 20">
          <a:extLst>
            <a:ext uri="{FF2B5EF4-FFF2-40B4-BE49-F238E27FC236}">
              <a16:creationId xmlns:a16="http://schemas.microsoft.com/office/drawing/2014/main" id="{CC20B077-7F55-44D1-86F4-7D9366AE6E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5168" name="AutoShape 19">
          <a:extLst>
            <a:ext uri="{FF2B5EF4-FFF2-40B4-BE49-F238E27FC236}">
              <a16:creationId xmlns:a16="http://schemas.microsoft.com/office/drawing/2014/main" id="{E4C801C0-C42B-4421-9985-1C156D669B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5169" name="AutoShape 18">
          <a:extLst>
            <a:ext uri="{FF2B5EF4-FFF2-40B4-BE49-F238E27FC236}">
              <a16:creationId xmlns:a16="http://schemas.microsoft.com/office/drawing/2014/main" id="{6633615D-841F-4ED2-8C01-A616BEF043D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5170" name="AutoShape 17">
          <a:extLst>
            <a:ext uri="{FF2B5EF4-FFF2-40B4-BE49-F238E27FC236}">
              <a16:creationId xmlns:a16="http://schemas.microsoft.com/office/drawing/2014/main" id="{D5D5F62B-844A-42DA-A7F9-414A0A2645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5171" name="AutoShape 16">
          <a:extLst>
            <a:ext uri="{FF2B5EF4-FFF2-40B4-BE49-F238E27FC236}">
              <a16:creationId xmlns:a16="http://schemas.microsoft.com/office/drawing/2014/main" id="{B3AC392C-FDA7-49A1-A731-ADC18895F7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5172" name="AutoShape 15">
          <a:extLst>
            <a:ext uri="{FF2B5EF4-FFF2-40B4-BE49-F238E27FC236}">
              <a16:creationId xmlns:a16="http://schemas.microsoft.com/office/drawing/2014/main" id="{23080F69-9175-4FCD-A7A7-78EC14F1A8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5173" name="AutoShape 14">
          <a:extLst>
            <a:ext uri="{FF2B5EF4-FFF2-40B4-BE49-F238E27FC236}">
              <a16:creationId xmlns:a16="http://schemas.microsoft.com/office/drawing/2014/main" id="{9C74D537-D2AB-4EDC-9647-3952DCBB53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74" name="AutoShape 20">
          <a:extLst>
            <a:ext uri="{FF2B5EF4-FFF2-40B4-BE49-F238E27FC236}">
              <a16:creationId xmlns:a16="http://schemas.microsoft.com/office/drawing/2014/main" id="{A44ECA75-E600-4070-8496-7FEF02B9DD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75" name="AutoShape 19">
          <a:extLst>
            <a:ext uri="{FF2B5EF4-FFF2-40B4-BE49-F238E27FC236}">
              <a16:creationId xmlns:a16="http://schemas.microsoft.com/office/drawing/2014/main" id="{AD9DB732-F0F3-4EF9-AA0E-AF1F200D28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76" name="AutoShape 18">
          <a:extLst>
            <a:ext uri="{FF2B5EF4-FFF2-40B4-BE49-F238E27FC236}">
              <a16:creationId xmlns:a16="http://schemas.microsoft.com/office/drawing/2014/main" id="{DA2B9F5C-89BF-4A67-AA2A-F263317D18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77" name="AutoShape 17">
          <a:extLst>
            <a:ext uri="{FF2B5EF4-FFF2-40B4-BE49-F238E27FC236}">
              <a16:creationId xmlns:a16="http://schemas.microsoft.com/office/drawing/2014/main" id="{1570C88E-7306-41D5-8FE4-2C60B63265E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78" name="AutoShape 16">
          <a:extLst>
            <a:ext uri="{FF2B5EF4-FFF2-40B4-BE49-F238E27FC236}">
              <a16:creationId xmlns:a16="http://schemas.microsoft.com/office/drawing/2014/main" id="{0FD47072-3AC1-4B18-8A7F-D7C0612A32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79" name="AutoShape 15">
          <a:extLst>
            <a:ext uri="{FF2B5EF4-FFF2-40B4-BE49-F238E27FC236}">
              <a16:creationId xmlns:a16="http://schemas.microsoft.com/office/drawing/2014/main" id="{FD9CA235-037F-45C5-97AD-B298BD6C55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0" name="AutoShape 14">
          <a:extLst>
            <a:ext uri="{FF2B5EF4-FFF2-40B4-BE49-F238E27FC236}">
              <a16:creationId xmlns:a16="http://schemas.microsoft.com/office/drawing/2014/main" id="{909A7A83-CF88-4A9F-B40F-66519A69DB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1" name="AutoShape 20">
          <a:extLst>
            <a:ext uri="{FF2B5EF4-FFF2-40B4-BE49-F238E27FC236}">
              <a16:creationId xmlns:a16="http://schemas.microsoft.com/office/drawing/2014/main" id="{31D815B8-7EA9-4CCB-94C8-FF02917918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2" name="AutoShape 19">
          <a:extLst>
            <a:ext uri="{FF2B5EF4-FFF2-40B4-BE49-F238E27FC236}">
              <a16:creationId xmlns:a16="http://schemas.microsoft.com/office/drawing/2014/main" id="{57DB9256-66FB-4900-ABAC-9FCBA0AF79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3" name="AutoShape 18">
          <a:extLst>
            <a:ext uri="{FF2B5EF4-FFF2-40B4-BE49-F238E27FC236}">
              <a16:creationId xmlns:a16="http://schemas.microsoft.com/office/drawing/2014/main" id="{4BB3DF07-CBB3-43FB-8C3E-15F81BE74A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4" name="AutoShape 17">
          <a:extLst>
            <a:ext uri="{FF2B5EF4-FFF2-40B4-BE49-F238E27FC236}">
              <a16:creationId xmlns:a16="http://schemas.microsoft.com/office/drawing/2014/main" id="{718B8061-9C4A-4B87-9726-35DD4870E2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5" name="AutoShape 16">
          <a:extLst>
            <a:ext uri="{FF2B5EF4-FFF2-40B4-BE49-F238E27FC236}">
              <a16:creationId xmlns:a16="http://schemas.microsoft.com/office/drawing/2014/main" id="{D989B170-7805-4652-B0B5-A49FC1C50E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6" name="AutoShape 15">
          <a:extLst>
            <a:ext uri="{FF2B5EF4-FFF2-40B4-BE49-F238E27FC236}">
              <a16:creationId xmlns:a16="http://schemas.microsoft.com/office/drawing/2014/main" id="{6564796B-18A4-4DE5-B6DE-EA80878108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7" name="AutoShape 14">
          <a:extLst>
            <a:ext uri="{FF2B5EF4-FFF2-40B4-BE49-F238E27FC236}">
              <a16:creationId xmlns:a16="http://schemas.microsoft.com/office/drawing/2014/main" id="{91D65193-0437-48E4-A11F-A039EAE6431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8" name="AutoShape 20">
          <a:extLst>
            <a:ext uri="{FF2B5EF4-FFF2-40B4-BE49-F238E27FC236}">
              <a16:creationId xmlns:a16="http://schemas.microsoft.com/office/drawing/2014/main" id="{B3328F0F-787E-4B2A-8016-B90FB7A226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89" name="AutoShape 19">
          <a:extLst>
            <a:ext uri="{FF2B5EF4-FFF2-40B4-BE49-F238E27FC236}">
              <a16:creationId xmlns:a16="http://schemas.microsoft.com/office/drawing/2014/main" id="{C07A6598-F2D3-445C-9586-2F454445DE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0" name="AutoShape 18">
          <a:extLst>
            <a:ext uri="{FF2B5EF4-FFF2-40B4-BE49-F238E27FC236}">
              <a16:creationId xmlns:a16="http://schemas.microsoft.com/office/drawing/2014/main" id="{F288C32A-E75F-4F16-AAD1-AC6FCE4675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1" name="AutoShape 17">
          <a:extLst>
            <a:ext uri="{FF2B5EF4-FFF2-40B4-BE49-F238E27FC236}">
              <a16:creationId xmlns:a16="http://schemas.microsoft.com/office/drawing/2014/main" id="{6C249A1F-A01B-4F59-B33B-6E17B5AAA4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2" name="AutoShape 16">
          <a:extLst>
            <a:ext uri="{FF2B5EF4-FFF2-40B4-BE49-F238E27FC236}">
              <a16:creationId xmlns:a16="http://schemas.microsoft.com/office/drawing/2014/main" id="{0181E3EA-B157-4473-9EA2-CE1E63827B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3" name="AutoShape 15">
          <a:extLst>
            <a:ext uri="{FF2B5EF4-FFF2-40B4-BE49-F238E27FC236}">
              <a16:creationId xmlns:a16="http://schemas.microsoft.com/office/drawing/2014/main" id="{32ED1C1B-D943-46BC-AEF2-811BAA7369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4" name="AutoShape 14">
          <a:extLst>
            <a:ext uri="{FF2B5EF4-FFF2-40B4-BE49-F238E27FC236}">
              <a16:creationId xmlns:a16="http://schemas.microsoft.com/office/drawing/2014/main" id="{123F1FE9-A657-4674-AE83-A5A940E975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5" name="AutoShape 20">
          <a:extLst>
            <a:ext uri="{FF2B5EF4-FFF2-40B4-BE49-F238E27FC236}">
              <a16:creationId xmlns:a16="http://schemas.microsoft.com/office/drawing/2014/main" id="{0810D028-7975-43E9-A370-23CB95233FD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6" name="AutoShape 19">
          <a:extLst>
            <a:ext uri="{FF2B5EF4-FFF2-40B4-BE49-F238E27FC236}">
              <a16:creationId xmlns:a16="http://schemas.microsoft.com/office/drawing/2014/main" id="{EB2ED6C9-8AA3-441D-8FF7-B65E5D2482F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7" name="AutoShape 18">
          <a:extLst>
            <a:ext uri="{FF2B5EF4-FFF2-40B4-BE49-F238E27FC236}">
              <a16:creationId xmlns:a16="http://schemas.microsoft.com/office/drawing/2014/main" id="{2C83A172-179B-41CF-9538-FEEFD116DA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8" name="AutoShape 17">
          <a:extLst>
            <a:ext uri="{FF2B5EF4-FFF2-40B4-BE49-F238E27FC236}">
              <a16:creationId xmlns:a16="http://schemas.microsoft.com/office/drawing/2014/main" id="{F0A82540-0917-4D4F-8949-7DF5CE12C6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99" name="AutoShape 16">
          <a:extLst>
            <a:ext uri="{FF2B5EF4-FFF2-40B4-BE49-F238E27FC236}">
              <a16:creationId xmlns:a16="http://schemas.microsoft.com/office/drawing/2014/main" id="{A30B4FC8-7E31-4DCD-A012-CF2DA258C3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200" name="AutoShape 15">
          <a:extLst>
            <a:ext uri="{FF2B5EF4-FFF2-40B4-BE49-F238E27FC236}">
              <a16:creationId xmlns:a16="http://schemas.microsoft.com/office/drawing/2014/main" id="{827DC71E-268A-4405-9C09-8807043832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201" name="AutoShape 14">
          <a:extLst>
            <a:ext uri="{FF2B5EF4-FFF2-40B4-BE49-F238E27FC236}">
              <a16:creationId xmlns:a16="http://schemas.microsoft.com/office/drawing/2014/main" id="{D48E315A-E9DC-4B6A-9F7D-2C56F0B148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202" name="AutoShape 20">
          <a:extLst>
            <a:ext uri="{FF2B5EF4-FFF2-40B4-BE49-F238E27FC236}">
              <a16:creationId xmlns:a16="http://schemas.microsoft.com/office/drawing/2014/main" id="{9FA80482-65F3-4EC8-A571-F62E76CB15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203" name="AutoShape 19">
          <a:extLst>
            <a:ext uri="{FF2B5EF4-FFF2-40B4-BE49-F238E27FC236}">
              <a16:creationId xmlns:a16="http://schemas.microsoft.com/office/drawing/2014/main" id="{3016B04D-BC8E-44CB-9B9E-1C7281B82A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204" name="AutoShape 18">
          <a:extLst>
            <a:ext uri="{FF2B5EF4-FFF2-40B4-BE49-F238E27FC236}">
              <a16:creationId xmlns:a16="http://schemas.microsoft.com/office/drawing/2014/main" id="{98E3F7AD-F8DE-4512-9E3B-40C9BB25E9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205" name="AutoShape 17">
          <a:extLst>
            <a:ext uri="{FF2B5EF4-FFF2-40B4-BE49-F238E27FC236}">
              <a16:creationId xmlns:a16="http://schemas.microsoft.com/office/drawing/2014/main" id="{6A3313D4-D922-4FCF-83B3-0B400DAF1F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206" name="AutoShape 16">
          <a:extLst>
            <a:ext uri="{FF2B5EF4-FFF2-40B4-BE49-F238E27FC236}">
              <a16:creationId xmlns:a16="http://schemas.microsoft.com/office/drawing/2014/main" id="{322DECC0-ED8A-4E4D-842A-C604EA23CC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207" name="AutoShape 15">
          <a:extLst>
            <a:ext uri="{FF2B5EF4-FFF2-40B4-BE49-F238E27FC236}">
              <a16:creationId xmlns:a16="http://schemas.microsoft.com/office/drawing/2014/main" id="{D023DBBD-1059-4714-B591-0C0DB53DDC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208" name="AutoShape 14">
          <a:extLst>
            <a:ext uri="{FF2B5EF4-FFF2-40B4-BE49-F238E27FC236}">
              <a16:creationId xmlns:a16="http://schemas.microsoft.com/office/drawing/2014/main" id="{0C991238-D477-48BA-9C4C-62286F3C2E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32" name="AutoShape 20">
          <a:extLst>
            <a:ext uri="{FF2B5EF4-FFF2-40B4-BE49-F238E27FC236}">
              <a16:creationId xmlns:a16="http://schemas.microsoft.com/office/drawing/2014/main" id="{6E45F945-F3AE-B10C-38C0-AA7D7BF21C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33" name="AutoShape 19">
          <a:extLst>
            <a:ext uri="{FF2B5EF4-FFF2-40B4-BE49-F238E27FC236}">
              <a16:creationId xmlns:a16="http://schemas.microsoft.com/office/drawing/2014/main" id="{93FCF230-EE0A-B158-42F6-811FCA8A47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34" name="AutoShape 18">
          <a:extLst>
            <a:ext uri="{FF2B5EF4-FFF2-40B4-BE49-F238E27FC236}">
              <a16:creationId xmlns:a16="http://schemas.microsoft.com/office/drawing/2014/main" id="{CE27CB7D-6C9B-224B-779C-A5EBB67D8E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35" name="AutoShape 17">
          <a:extLst>
            <a:ext uri="{FF2B5EF4-FFF2-40B4-BE49-F238E27FC236}">
              <a16:creationId xmlns:a16="http://schemas.microsoft.com/office/drawing/2014/main" id="{BF52C18F-D3BD-BBE8-F19D-709D2646C4A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36" name="AutoShape 16">
          <a:extLst>
            <a:ext uri="{FF2B5EF4-FFF2-40B4-BE49-F238E27FC236}">
              <a16:creationId xmlns:a16="http://schemas.microsoft.com/office/drawing/2014/main" id="{F3DE1825-7023-5037-9BAC-2AEFBCCB58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37" name="AutoShape 15">
          <a:extLst>
            <a:ext uri="{FF2B5EF4-FFF2-40B4-BE49-F238E27FC236}">
              <a16:creationId xmlns:a16="http://schemas.microsoft.com/office/drawing/2014/main" id="{DD51BD5E-7543-1DB0-7A87-EAB9954B93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38" name="AutoShape 14">
          <a:extLst>
            <a:ext uri="{FF2B5EF4-FFF2-40B4-BE49-F238E27FC236}">
              <a16:creationId xmlns:a16="http://schemas.microsoft.com/office/drawing/2014/main" id="{E574F6A7-0C87-2852-585E-EBBBD9F01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39" name="AutoShape 20">
          <a:extLst>
            <a:ext uri="{FF2B5EF4-FFF2-40B4-BE49-F238E27FC236}">
              <a16:creationId xmlns:a16="http://schemas.microsoft.com/office/drawing/2014/main" id="{E98DFD21-E5F5-88C5-C9FF-EDBB69F74A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40" name="AutoShape 19">
          <a:extLst>
            <a:ext uri="{FF2B5EF4-FFF2-40B4-BE49-F238E27FC236}">
              <a16:creationId xmlns:a16="http://schemas.microsoft.com/office/drawing/2014/main" id="{7DF3E8D1-6E62-5F95-BCF2-C5AAD55311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id="{74A2A1BF-00A8-E48B-AF32-C2793BF942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42" name="AutoShape 17">
          <a:extLst>
            <a:ext uri="{FF2B5EF4-FFF2-40B4-BE49-F238E27FC236}">
              <a16:creationId xmlns:a16="http://schemas.microsoft.com/office/drawing/2014/main" id="{01206C99-291A-8FD2-9B21-3114904353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43" name="AutoShape 16">
          <a:extLst>
            <a:ext uri="{FF2B5EF4-FFF2-40B4-BE49-F238E27FC236}">
              <a16:creationId xmlns:a16="http://schemas.microsoft.com/office/drawing/2014/main" id="{89EE9D07-A831-97C2-C4CC-F714D8AF8C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44" name="AutoShape 15">
          <a:extLst>
            <a:ext uri="{FF2B5EF4-FFF2-40B4-BE49-F238E27FC236}">
              <a16:creationId xmlns:a16="http://schemas.microsoft.com/office/drawing/2014/main" id="{259A1E1C-E090-008E-2CA8-6CFBCB7F7E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22860</xdr:colOff>
      <xdr:row>51</xdr:row>
      <xdr:rowOff>137160</xdr:rowOff>
    </xdr:to>
    <xdr:sp macro="" textlink="">
      <xdr:nvSpPr>
        <xdr:cNvPr id="45" name="AutoShape 14">
          <a:extLst>
            <a:ext uri="{FF2B5EF4-FFF2-40B4-BE49-F238E27FC236}">
              <a16:creationId xmlns:a16="http://schemas.microsoft.com/office/drawing/2014/main" id="{81CC04A3-5FAB-ABB1-C132-E5AF045E2B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drawing" Target="../drawings/drawing5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9314E-8FDF-415B-B62E-8775CCCD6206}">
  <sheetPr codeName="Planilha1"/>
  <dimension ref="A1:T1"/>
  <sheetViews>
    <sheetView workbookViewId="0">
      <selection activeCell="F33" sqref="F33"/>
    </sheetView>
  </sheetViews>
  <sheetFormatPr defaultRowHeight="15" x14ac:dyDescent="0.25"/>
  <cols>
    <col min="2" max="2" width="15.28515625" customWidth="1"/>
  </cols>
  <sheetData>
    <row r="1" spans="1:20" ht="95.25" customHeight="1" x14ac:dyDescent="0.25">
      <c r="A1" s="367" t="s">
        <v>0</v>
      </c>
      <c r="B1" s="367"/>
      <c r="C1" s="378" t="s">
        <v>1</v>
      </c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</row>
  </sheetData>
  <mergeCells count="2">
    <mergeCell ref="A1:B1"/>
    <mergeCell ref="C1:T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2"/>
  <dimension ref="B1:D20"/>
  <sheetViews>
    <sheetView showGridLines="0" topLeftCell="A8" zoomScaleNormal="100" workbookViewId="0">
      <selection activeCell="F33" sqref="F33"/>
    </sheetView>
  </sheetViews>
  <sheetFormatPr defaultColWidth="8.7109375" defaultRowHeight="15" x14ac:dyDescent="0.25"/>
  <cols>
    <col min="1" max="1" width="4.42578125" customWidth="1"/>
    <col min="2" max="2" width="9.85546875" customWidth="1"/>
    <col min="3" max="3" width="129.42578125" customWidth="1"/>
    <col min="4" max="4" width="18.28515625" customWidth="1"/>
    <col min="5" max="5" width="13.42578125" customWidth="1"/>
    <col min="6" max="6" width="8.42578125" customWidth="1"/>
  </cols>
  <sheetData>
    <row r="1" spans="2:4" ht="78.75" customHeight="1" x14ac:dyDescent="0.25"/>
    <row r="2" spans="2:4" ht="15" customHeight="1" x14ac:dyDescent="0.25"/>
    <row r="3" spans="2:4" x14ac:dyDescent="0.25">
      <c r="B3" s="1" t="s">
        <v>2</v>
      </c>
      <c r="C3" s="1" t="s">
        <v>3</v>
      </c>
      <c r="D3" s="1" t="s">
        <v>4</v>
      </c>
    </row>
    <row r="4" spans="2:4" x14ac:dyDescent="0.25">
      <c r="B4" s="2">
        <v>0</v>
      </c>
      <c r="C4" s="3" t="s">
        <v>5</v>
      </c>
      <c r="D4" s="339" t="d">
        <v>2018-11-27</v>
      </c>
    </row>
    <row r="5" spans="2:4" x14ac:dyDescent="0.25">
      <c r="B5" s="379">
        <v>1</v>
      </c>
      <c r="C5" s="4" t="s">
        <v>6</v>
      </c>
      <c r="D5" s="380" t="d">
        <v>2019-01-03</v>
      </c>
    </row>
    <row r="6" spans="2:4" x14ac:dyDescent="0.25">
      <c r="B6" s="379"/>
      <c r="C6" s="4" t="s">
        <v>7</v>
      </c>
      <c r="D6" s="380"/>
    </row>
    <row r="7" spans="2:4" x14ac:dyDescent="0.25">
      <c r="B7" s="379">
        <v>2</v>
      </c>
      <c r="C7" s="4" t="s">
        <v>8</v>
      </c>
      <c r="D7" s="380" t="d">
        <v>2019-02-15</v>
      </c>
    </row>
    <row r="8" spans="2:4" x14ac:dyDescent="0.25">
      <c r="B8" s="379"/>
      <c r="C8" s="4" t="s">
        <v>9</v>
      </c>
      <c r="D8" s="380"/>
    </row>
    <row r="9" spans="2:4" x14ac:dyDescent="0.25">
      <c r="B9" s="338" t="s">
        <v>10</v>
      </c>
      <c r="C9" s="4" t="s">
        <v>11</v>
      </c>
      <c r="D9" s="339" t="d">
        <v>2019-02-19</v>
      </c>
    </row>
    <row r="10" spans="2:4" x14ac:dyDescent="0.25">
      <c r="B10" s="2" t="s">
        <v>12</v>
      </c>
      <c r="C10" s="4" t="s">
        <v>11</v>
      </c>
      <c r="D10" s="339" t="d">
        <v>2019-02-26</v>
      </c>
    </row>
    <row r="11" spans="2:4" x14ac:dyDescent="0.25">
      <c r="B11" s="338" t="s">
        <v>13</v>
      </c>
      <c r="C11" s="4" t="s">
        <v>14</v>
      </c>
      <c r="D11" s="339" t="d">
        <f>DATE(2019,5,30)</f>
        <v>2019-05-30</v>
      </c>
    </row>
    <row r="12" spans="2:4" x14ac:dyDescent="0.25">
      <c r="B12" s="338" t="s">
        <v>15</v>
      </c>
      <c r="C12" s="4" t="s">
        <v>11</v>
      </c>
      <c r="D12" s="339" t="d">
        <v>2019-08-29</v>
      </c>
    </row>
    <row r="13" spans="2:4" x14ac:dyDescent="0.25">
      <c r="B13" s="338" t="s">
        <v>16</v>
      </c>
      <c r="C13" s="4" t="s">
        <v>11</v>
      </c>
      <c r="D13" s="339" t="d">
        <v>2019-09-09</v>
      </c>
    </row>
    <row r="14" spans="2:4" x14ac:dyDescent="0.25">
      <c r="B14" s="338" t="s">
        <v>17</v>
      </c>
      <c r="C14" s="4" t="s">
        <v>11</v>
      </c>
      <c r="D14" s="339" t="d">
        <v>2020-01-09</v>
      </c>
    </row>
    <row r="15" spans="2:4" x14ac:dyDescent="0.25">
      <c r="B15" s="338" t="s">
        <v>18</v>
      </c>
      <c r="C15" s="4" t="s">
        <v>11</v>
      </c>
      <c r="D15" s="339" t="d">
        <v>2020-01-24</v>
      </c>
    </row>
    <row r="16" spans="2:4" x14ac:dyDescent="0.25">
      <c r="B16" s="379">
        <v>7</v>
      </c>
      <c r="C16" s="4" t="s">
        <v>19</v>
      </c>
      <c r="D16" s="380" t="d">
        <v>2020-12-22</v>
      </c>
    </row>
    <row r="17" spans="2:4" x14ac:dyDescent="0.25">
      <c r="B17" s="379"/>
      <c r="C17" s="4" t="s">
        <v>20</v>
      </c>
      <c r="D17" s="380"/>
    </row>
    <row r="18" spans="2:4" x14ac:dyDescent="0.25">
      <c r="B18" s="379"/>
      <c r="C18" s="4" t="s">
        <v>21</v>
      </c>
      <c r="D18" s="380"/>
    </row>
    <row r="19" spans="2:4" x14ac:dyDescent="0.25">
      <c r="B19" s="381"/>
      <c r="C19" s="4" t="s">
        <v>22</v>
      </c>
      <c r="D19" s="382"/>
    </row>
    <row r="20" spans="2:4" x14ac:dyDescent="0.25">
      <c r="B20" s="2">
        <v>8</v>
      </c>
      <c r="C20" s="291" t="s">
        <v>23</v>
      </c>
      <c r="D20" s="2" t="s">
        <v>24</v>
      </c>
    </row>
  </sheetData>
  <sheetProtection selectLockedCells="1"/>
  <mergeCells count="6">
    <mergeCell ref="B5:B6"/>
    <mergeCell ref="D5:D6"/>
    <mergeCell ref="B7:B8"/>
    <mergeCell ref="D7:D8"/>
    <mergeCell ref="B16:B19"/>
    <mergeCell ref="D16:D1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3"/>
  <dimension ref="B1:S120"/>
  <sheetViews>
    <sheetView showGridLines="0" zoomScale="89" zoomScaleNormal="89" workbookViewId="0">
      <pane ySplit="2" topLeftCell="A3" activePane="bottomLeft" state="frozen"/>
      <selection activeCell="F33" sqref="F33"/>
      <selection pane="bottomLeft" activeCell="F33" sqref="F33"/>
    </sheetView>
  </sheetViews>
  <sheetFormatPr defaultColWidth="9.140625" defaultRowHeight="15" x14ac:dyDescent="0.25"/>
  <cols>
    <col min="1" max="1" width="5.7109375" customWidth="1"/>
    <col min="2" max="2" width="5.28515625" customWidth="1"/>
    <col min="3" max="3" width="41.28515625" customWidth="1"/>
    <col min="6" max="6" width="18" customWidth="1"/>
    <col min="7" max="7" width="41" customWidth="1"/>
    <col min="14" max="14" width="13.7109375" customWidth="1"/>
    <col min="15" max="15" width="17" customWidth="1"/>
  </cols>
  <sheetData>
    <row r="1" spans="2:19" ht="90" customHeight="1" x14ac:dyDescent="0.25">
      <c r="B1" s="5" t="s">
        <v>25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2:19" s="6" customFormat="1" ht="27.75" customHeight="1" x14ac:dyDescent="0.25">
      <c r="B2" s="7" t="s">
        <v>26</v>
      </c>
      <c r="C2" s="8"/>
    </row>
    <row r="3" spans="2:19" s="9" customFormat="1" ht="14.25" x14ac:dyDescent="0.2"/>
    <row r="4" spans="2:19" s="9" customFormat="1" ht="18" x14ac:dyDescent="0.2">
      <c r="B4" s="10" t="s">
        <v>27</v>
      </c>
      <c r="C4" s="11"/>
      <c r="F4" s="12"/>
      <c r="G4" s="13"/>
    </row>
    <row r="5" spans="2:19" s="9" customFormat="1" ht="16.5" x14ac:dyDescent="0.2">
      <c r="B5" s="10"/>
      <c r="C5" s="10"/>
      <c r="F5" s="12"/>
      <c r="G5" s="13"/>
    </row>
    <row r="6" spans="2:19" s="9" customFormat="1" ht="18" x14ac:dyDescent="0.2">
      <c r="B6" s="14" t="s">
        <v>28</v>
      </c>
      <c r="C6" s="11"/>
    </row>
    <row r="7" spans="2:19" s="9" customFormat="1" ht="9" customHeight="1" x14ac:dyDescent="0.2">
      <c r="B7" s="14"/>
      <c r="C7" s="11"/>
    </row>
    <row r="8" spans="2:19" s="9" customFormat="1" ht="18" x14ac:dyDescent="0.2">
      <c r="B8" s="14" t="s">
        <v>29</v>
      </c>
      <c r="C8" s="11"/>
      <c r="F8" s="15"/>
      <c r="G8" s="10"/>
      <c r="K8" s="16"/>
    </row>
    <row r="9" spans="2:19" s="9" customFormat="1" ht="9" customHeight="1" x14ac:dyDescent="0.2">
      <c r="B9" s="10"/>
      <c r="C9" s="11"/>
      <c r="G9" s="10"/>
      <c r="K9" s="16"/>
    </row>
    <row r="10" spans="2:19" s="9" customFormat="1" ht="18" x14ac:dyDescent="0.2">
      <c r="B10" s="14" t="s">
        <v>30</v>
      </c>
      <c r="C10" s="11"/>
      <c r="G10" s="10"/>
      <c r="K10" s="16"/>
    </row>
    <row r="11" spans="2:19" s="9" customFormat="1" ht="9" customHeight="1" x14ac:dyDescent="0.2">
      <c r="B11" s="10"/>
      <c r="C11" s="11"/>
      <c r="G11" s="10"/>
      <c r="K11" s="16"/>
    </row>
    <row r="12" spans="2:19" s="9" customFormat="1" ht="18" x14ac:dyDescent="0.2">
      <c r="B12" s="14" t="s">
        <v>31</v>
      </c>
      <c r="C12" s="11"/>
      <c r="I12" s="17" t="s">
        <v>32</v>
      </c>
      <c r="J12" s="18"/>
      <c r="K12" s="19" t="s">
        <v>33</v>
      </c>
    </row>
    <row r="13" spans="2:19" s="9" customFormat="1" ht="9" customHeight="1" x14ac:dyDescent="0.2">
      <c r="B13" s="10"/>
      <c r="C13" s="11"/>
      <c r="I13" s="17"/>
      <c r="J13" s="20"/>
      <c r="K13" s="19"/>
    </row>
    <row r="14" spans="2:19" s="9" customFormat="1" ht="18" x14ac:dyDescent="0.2">
      <c r="B14" s="10" t="s">
        <v>34</v>
      </c>
      <c r="C14" s="11"/>
      <c r="F14" s="21"/>
      <c r="G14" s="13"/>
    </row>
    <row r="15" spans="2:19" s="9" customFormat="1" ht="9" customHeight="1" x14ac:dyDescent="0.2">
      <c r="B15" s="10"/>
      <c r="C15" s="11"/>
      <c r="F15" s="21"/>
      <c r="G15" s="13"/>
    </row>
    <row r="16" spans="2:19" s="9" customFormat="1" ht="18" x14ac:dyDescent="0.25">
      <c r="B16" s="10" t="s">
        <v>35</v>
      </c>
      <c r="C16" s="11"/>
      <c r="H16" s="22"/>
      <c r="I16" s="23"/>
      <c r="J16" s="24"/>
    </row>
    <row r="17" spans="2:10" s="9" customFormat="1" ht="12" customHeight="1" x14ac:dyDescent="0.2">
      <c r="C17" s="11"/>
      <c r="F17" s="12"/>
      <c r="G17" s="13"/>
    </row>
    <row r="20" spans="2:10" s="9" customFormat="1" ht="18" x14ac:dyDescent="0.25">
      <c r="B20" s="10"/>
      <c r="C20" s="11"/>
      <c r="H20" s="22"/>
      <c r="I20" s="23"/>
      <c r="J20" s="24"/>
    </row>
    <row r="21" spans="2:10" s="9" customFormat="1" ht="18" x14ac:dyDescent="0.25">
      <c r="B21" s="14" t="s">
        <v>36</v>
      </c>
      <c r="C21" s="11"/>
      <c r="H21" s="22"/>
      <c r="I21" s="23"/>
      <c r="J21" s="24"/>
    </row>
    <row r="22" spans="2:10" s="9" customFormat="1" ht="12" customHeight="1" x14ac:dyDescent="0.2">
      <c r="C22" s="11"/>
      <c r="F22" s="12"/>
      <c r="G22" s="13"/>
    </row>
    <row r="23" spans="2:10" s="9" customFormat="1" ht="18" x14ac:dyDescent="0.25">
      <c r="B23" s="14" t="s">
        <v>37</v>
      </c>
      <c r="C23" s="11"/>
      <c r="H23" s="22"/>
      <c r="I23" s="23"/>
      <c r="J23" s="24"/>
    </row>
    <row r="24" spans="2:10" s="9" customFormat="1" ht="12" customHeight="1" x14ac:dyDescent="0.2">
      <c r="C24" s="11"/>
      <c r="F24" s="12"/>
      <c r="G24" s="13"/>
    </row>
    <row r="25" spans="2:10" s="9" customFormat="1" ht="18" x14ac:dyDescent="0.25">
      <c r="B25" s="14"/>
      <c r="C25" s="11"/>
      <c r="H25" s="22"/>
      <c r="I25" s="23"/>
      <c r="J25" s="24"/>
    </row>
    <row r="26" spans="2:10" s="9" customFormat="1" ht="12" customHeight="1" x14ac:dyDescent="0.2">
      <c r="C26" s="11"/>
      <c r="F26" s="12"/>
      <c r="G26" s="13"/>
    </row>
    <row r="27" spans="2:10" s="9" customFormat="1" ht="18" x14ac:dyDescent="0.25">
      <c r="B27" s="10"/>
      <c r="C27" s="11"/>
      <c r="H27" s="22"/>
      <c r="I27" s="23"/>
      <c r="J27" s="24"/>
    </row>
    <row r="28" spans="2:10" s="9" customFormat="1" ht="14.25" x14ac:dyDescent="0.2"/>
    <row r="29" spans="2:10" s="9" customFormat="1" ht="14.25" x14ac:dyDescent="0.2"/>
    <row r="30" spans="2:10" s="9" customFormat="1" ht="14.25" x14ac:dyDescent="0.2"/>
    <row r="31" spans="2:10" s="9" customFormat="1" ht="14.25" x14ac:dyDescent="0.2"/>
    <row r="32" spans="2:10" s="9" customFormat="1" ht="14.25" x14ac:dyDescent="0.2"/>
    <row r="33" s="9" customFormat="1" ht="14.25" x14ac:dyDescent="0.2"/>
    <row r="34" s="9" customFormat="1" ht="14.25" x14ac:dyDescent="0.2"/>
    <row r="35" s="9" customFormat="1" ht="14.25" x14ac:dyDescent="0.2"/>
    <row r="36" s="9" customFormat="1" ht="14.25" x14ac:dyDescent="0.2"/>
    <row r="37" s="9" customFormat="1" ht="14.25" x14ac:dyDescent="0.2"/>
    <row r="38" s="9" customFormat="1" ht="14.25" x14ac:dyDescent="0.2"/>
    <row r="39" s="9" customFormat="1" ht="14.25" x14ac:dyDescent="0.2"/>
    <row r="40" s="9" customFormat="1" ht="14.25" x14ac:dyDescent="0.2"/>
    <row r="41" s="9" customFormat="1" ht="14.25" x14ac:dyDescent="0.2"/>
    <row r="42" s="9" customFormat="1" ht="14.25" x14ac:dyDescent="0.2"/>
    <row r="43" s="9" customFormat="1" ht="14.25" x14ac:dyDescent="0.2"/>
    <row r="44" s="9" customFormat="1" ht="14.25" x14ac:dyDescent="0.2"/>
    <row r="45" s="9" customFormat="1" ht="14.25" x14ac:dyDescent="0.2"/>
    <row r="46" s="9" customFormat="1" ht="14.25" x14ac:dyDescent="0.2"/>
    <row r="47" s="9" customFormat="1" ht="14.25" x14ac:dyDescent="0.2"/>
    <row r="48" s="9" customFormat="1" ht="14.25" x14ac:dyDescent="0.2"/>
    <row r="49" s="9" customFormat="1" ht="14.25" x14ac:dyDescent="0.2"/>
    <row r="50" s="9" customFormat="1" ht="14.25" x14ac:dyDescent="0.2"/>
    <row r="51" s="9" customFormat="1" ht="14.25" x14ac:dyDescent="0.2"/>
    <row r="52" s="9" customFormat="1" ht="14.25" x14ac:dyDescent="0.2"/>
    <row r="53" s="9" customFormat="1" ht="14.25" x14ac:dyDescent="0.2"/>
    <row r="54" s="9" customFormat="1" ht="14.25" x14ac:dyDescent="0.2"/>
    <row r="96" spans="14:16" ht="18.75" x14ac:dyDescent="0.25">
      <c r="N96" s="25"/>
      <c r="O96" s="26"/>
      <c r="P96" s="27"/>
    </row>
    <row r="119" spans="5:8" x14ac:dyDescent="0.25">
      <c r="E119" s="28"/>
      <c r="F119" s="28"/>
      <c r="G119" s="28"/>
      <c r="H119" s="28"/>
    </row>
    <row r="120" spans="5:8" x14ac:dyDescent="0.25">
      <c r="E120" s="29"/>
    </row>
  </sheetData>
  <sheetProtection selectLockedCells="1"/>
  <dataValidations count="1">
    <dataValidation allowBlank="1" showInputMessage="1" showErrorMessage="1" prompt="Refere-se à área total da usina, ou seja, a soma das áreas: colhida,  reforma, produção de mudas, cana de ano e meio e bisada. " sqref="I16 I20:I21 I23 I25 I27" xr:uid="{00000000-0002-0000-0100-000000000000}">
      <formula1>0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AMJ310"/>
  <sheetViews>
    <sheetView showGridLines="0" tabSelected="1" zoomScale="81" zoomScaleNormal="100" workbookViewId="0">
      <pane ySplit="3" topLeftCell="A4" activePane="bottomLeft" state="frozen"/>
      <selection pane="bottomLeft" activeCell="F33" sqref="F33"/>
    </sheetView>
  </sheetViews>
  <sheetFormatPr defaultColWidth="9.140625" defaultRowHeight="15" x14ac:dyDescent="0.25"/>
  <cols>
    <col min="1" max="1" width="5.7109375" style="30" customWidth="1"/>
    <col min="2" max="2" width="37.42578125" style="30" customWidth="1"/>
    <col min="3" max="3" width="21" style="30" customWidth="1"/>
    <col min="4" max="4" width="15.7109375" style="22" customWidth="1"/>
    <col min="5" max="5" width="33" style="30" customWidth="1"/>
    <col min="6" max="6" width="25.140625" style="30" customWidth="1"/>
    <col min="7" max="7" width="8.140625" style="30" customWidth="1"/>
    <col min="8" max="8" width="19.7109375" style="30" customWidth="1"/>
    <col min="9" max="10" width="8.7109375" style="30" customWidth="1"/>
    <col min="11" max="11" width="35.7109375" style="30" customWidth="1"/>
    <col min="12" max="12" width="20.7109375" style="30" customWidth="1"/>
    <col min="13" max="13" width="15.7109375" style="30" customWidth="1"/>
    <col min="14" max="14" width="16.7109375" style="30" customWidth="1"/>
    <col min="15" max="15" width="20.7109375" style="30" customWidth="1"/>
    <col min="16" max="16" width="8.7109375" style="30" customWidth="1"/>
    <col min="17" max="17" width="9.7109375" style="30" customWidth="1"/>
    <col min="18" max="19" width="8.7109375" style="30" customWidth="1"/>
    <col min="20" max="20" width="35.7109375" style="30" customWidth="1"/>
    <col min="21" max="21" width="20.7109375" style="30" customWidth="1"/>
    <col min="22" max="22" width="15.7109375" style="30" customWidth="1"/>
    <col min="23" max="23" width="16.7109375" style="30" customWidth="1"/>
    <col min="24" max="24" width="20.7109375" style="30" customWidth="1"/>
    <col min="25" max="25" width="8.7109375" style="30" customWidth="1"/>
    <col min="26" max="26" width="9.7109375" style="30" customWidth="1"/>
    <col min="27" max="30" width="8.7109375" style="30" customWidth="1"/>
    <col min="31" max="31" width="35.7109375" style="30" customWidth="1"/>
    <col min="32" max="32" width="20.7109375" style="30" customWidth="1"/>
    <col min="33" max="33" width="15.7109375" style="30" customWidth="1"/>
    <col min="34" max="34" width="16.7109375" style="30" customWidth="1"/>
    <col min="35" max="35" width="20.7109375" style="30" customWidth="1"/>
    <col min="36" max="36" width="8.7109375" style="30" customWidth="1"/>
    <col min="37" max="37" width="9.7109375" style="30" customWidth="1"/>
    <col min="38" max="1024" width="9.140625" style="30"/>
  </cols>
  <sheetData>
    <row r="1" spans="1:1024" ht="132" customHeight="1" x14ac:dyDescent="0.25">
      <c r="A1" s="367" t="s">
        <v>0</v>
      </c>
      <c r="B1" s="367"/>
      <c r="C1" s="368" t="s">
        <v>1</v>
      </c>
      <c r="D1" s="368"/>
      <c r="E1" s="368"/>
      <c r="F1" s="368"/>
      <c r="G1" s="368"/>
      <c r="H1" s="368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90" customHeight="1" x14ac:dyDescent="0.25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1024" s="32" customFormat="1" ht="25.35" customHeight="1" x14ac:dyDescent="0.25">
      <c r="B3" s="32" t="s">
        <v>38</v>
      </c>
      <c r="H3" s="33" t="s">
        <v>39</v>
      </c>
    </row>
    <row r="4" spans="1:1024" s="30" customFormat="1" x14ac:dyDescent="0.25">
      <c r="C4" s="22"/>
    </row>
    <row r="5" spans="1:1024" ht="15.75" x14ac:dyDescent="0.25">
      <c r="B5" s="34" t="s">
        <v>40</v>
      </c>
      <c r="C5" s="377" t="s">
        <v>41</v>
      </c>
      <c r="D5" s="377"/>
      <c r="E5" s="377"/>
      <c r="F5" s="377"/>
      <c r="G5" s="377"/>
      <c r="H5" s="377"/>
    </row>
    <row r="6" spans="1:1024" ht="6" customHeight="1" x14ac:dyDescent="0.25">
      <c r="B6" s="34"/>
      <c r="C6" s="35"/>
      <c r="D6" s="35"/>
      <c r="E6" s="35"/>
      <c r="F6" s="35"/>
      <c r="G6" s="35"/>
      <c r="H6" s="35"/>
    </row>
    <row r="7" spans="1:1024" ht="15.75" x14ac:dyDescent="0.25">
      <c r="B7" s="34" t="s">
        <v>42</v>
      </c>
      <c r="C7" s="377" t="s">
        <v>43</v>
      </c>
      <c r="D7" s="377"/>
      <c r="E7" s="377"/>
      <c r="F7" s="377"/>
      <c r="G7" s="377"/>
      <c r="H7" s="377"/>
    </row>
    <row r="8" spans="1:1024" ht="6" customHeight="1" x14ac:dyDescent="0.25">
      <c r="B8" s="34"/>
      <c r="C8" s="35"/>
      <c r="D8" s="35"/>
      <c r="E8" s="35"/>
      <c r="F8" s="35"/>
      <c r="G8" s="35"/>
      <c r="H8" s="35"/>
    </row>
    <row r="9" spans="1:1024" ht="15.75" x14ac:dyDescent="0.25">
      <c r="B9" s="34" t="s">
        <v>44</v>
      </c>
      <c r="C9" s="377"/>
      <c r="D9" s="377"/>
      <c r="E9" s="377"/>
      <c r="F9" s="377"/>
      <c r="G9" s="377"/>
      <c r="H9" s="377"/>
    </row>
    <row r="10" spans="1:1024" ht="6" customHeight="1" x14ac:dyDescent="0.25">
      <c r="B10" s="34"/>
      <c r="C10" s="35"/>
      <c r="D10" s="35"/>
      <c r="E10" s="36"/>
      <c r="F10" s="36"/>
      <c r="G10" s="36"/>
      <c r="H10" s="36"/>
    </row>
    <row r="11" spans="1:1024" ht="15.75" x14ac:dyDescent="0.25">
      <c r="B11" s="34" t="s">
        <v>45</v>
      </c>
      <c r="C11" s="377" t="s">
        <v>46</v>
      </c>
      <c r="D11" s="377"/>
      <c r="E11" s="37"/>
    </row>
    <row r="12" spans="1:1024" ht="5.25" customHeight="1" x14ac:dyDescent="0.25">
      <c r="B12" s="34"/>
      <c r="C12" s="38"/>
      <c r="D12" s="38"/>
    </row>
    <row r="13" spans="1:1024" s="30" customFormat="1" ht="15.75" x14ac:dyDescent="0.25">
      <c r="B13" s="39" t="s">
        <v>47</v>
      </c>
      <c r="C13" s="377"/>
      <c r="D13" s="377"/>
      <c r="L13" s="40"/>
    </row>
    <row r="14" spans="1:1024" s="30" customFormat="1" ht="5.45" customHeight="1" x14ac:dyDescent="0.25">
      <c r="B14" s="39"/>
      <c r="C14" s="38"/>
      <c r="D14" s="38"/>
      <c r="L14" s="40"/>
    </row>
    <row r="15" spans="1:1024" s="249" customFormat="1" ht="15.75" x14ac:dyDescent="0.25">
      <c r="B15" s="250" t="s">
        <v>48</v>
      </c>
      <c r="C15" s="375" t="d">
        <v>2024-05-01</v>
      </c>
      <c r="D15" s="376"/>
      <c r="E15" s="252" t="s">
        <v>49</v>
      </c>
      <c r="F15" s="251" t="d">
        <v>2025-05-01</v>
      </c>
      <c r="G15" s="253"/>
    </row>
    <row r="16" spans="1:1024" s="30" customFormat="1" ht="6" customHeight="1" x14ac:dyDescent="0.25">
      <c r="B16" s="39"/>
      <c r="C16" s="38"/>
      <c r="D16" s="38"/>
      <c r="L16" s="40"/>
    </row>
    <row r="17" spans="2:25" ht="12" customHeight="1" x14ac:dyDescent="0.25">
      <c r="B17" s="41"/>
      <c r="C17" s="42"/>
      <c r="D17" s="42"/>
      <c r="E17" s="42"/>
      <c r="F17" s="42"/>
      <c r="G17" s="43"/>
      <c r="H17" s="43"/>
    </row>
    <row r="18" spans="2:25" ht="17.25" x14ac:dyDescent="0.25">
      <c r="B18" s="374" t="s">
        <v>50</v>
      </c>
      <c r="C18" s="374"/>
      <c r="D18" s="44"/>
      <c r="E18" s="374" t="s">
        <v>51</v>
      </c>
      <c r="F18" s="374"/>
      <c r="G18" s="43"/>
      <c r="H18" s="45" t="s">
        <v>52</v>
      </c>
      <c r="I18" s="46"/>
      <c r="R18" s="46"/>
    </row>
    <row r="19" spans="2:25" ht="17.25" x14ac:dyDescent="0.25">
      <c r="B19" s="47"/>
      <c r="C19" s="44"/>
      <c r="D19" s="44"/>
      <c r="E19" s="43"/>
      <c r="F19" s="48"/>
      <c r="G19" s="43"/>
      <c r="H19" s="49">
        <f>_DADOSAUXILIARES!F212</f>
        <v>87.4</v>
      </c>
      <c r="I19" s="46"/>
      <c r="R19" s="46"/>
    </row>
    <row r="20" spans="2:25" ht="31.5" x14ac:dyDescent="0.25">
      <c r="B20" s="50" t="s">
        <v>53</v>
      </c>
      <c r="C20" s="51">
        <f>SUM(C22:C24)</f>
        <v>0</v>
      </c>
      <c r="D20" s="52"/>
      <c r="E20" s="50" t="s">
        <v>53</v>
      </c>
      <c r="F20" s="51">
        <f>SUM(F22:F24)</f>
        <v>0</v>
      </c>
      <c r="G20" s="48"/>
      <c r="H20" s="43"/>
      <c r="I20" s="46"/>
      <c r="R20" s="46"/>
    </row>
    <row r="21" spans="2:25" ht="6" customHeight="1" x14ac:dyDescent="0.25">
      <c r="B21" s="53"/>
      <c r="C21" s="44"/>
      <c r="D21" s="54"/>
      <c r="E21" s="53"/>
      <c r="F21" s="44"/>
      <c r="G21" s="52"/>
      <c r="H21" s="43"/>
    </row>
    <row r="22" spans="2:25" ht="14.25" customHeight="1" x14ac:dyDescent="0.25">
      <c r="B22" s="55" t="s">
        <v>54</v>
      </c>
      <c r="C22" s="56">
        <f>IFERROR(_E2G!C5,0)</f>
        <v>0</v>
      </c>
      <c r="D22" s="54"/>
      <c r="E22" s="55" t="s">
        <v>54</v>
      </c>
      <c r="F22" s="56">
        <f>IFERROR(_E2G!E5,0)</f>
        <v>0</v>
      </c>
      <c r="G22" s="57"/>
      <c r="H22" s="43"/>
    </row>
    <row r="23" spans="2:25" ht="15.75" x14ac:dyDescent="0.25">
      <c r="B23" s="55" t="s">
        <v>55</v>
      </c>
      <c r="C23" s="56">
        <f>IFERROR(_E2G!C6,0)</f>
        <v>0</v>
      </c>
      <c r="D23" s="54"/>
      <c r="E23" s="55" t="s">
        <v>55</v>
      </c>
      <c r="F23" s="56">
        <f>IFERROR(_E2G!E6,0)</f>
        <v>0</v>
      </c>
      <c r="G23" s="45"/>
      <c r="H23" s="43"/>
    </row>
    <row r="24" spans="2:25" ht="15.75" x14ac:dyDescent="0.25">
      <c r="B24" s="55" t="s">
        <v>56</v>
      </c>
      <c r="C24" s="56">
        <f>IFERROR(_E2G!C7,0)</f>
        <v>0</v>
      </c>
      <c r="D24" s="54"/>
      <c r="E24" s="55" t="s">
        <v>56</v>
      </c>
      <c r="F24" s="56">
        <f>IFERROR(_E2G!E7,0)</f>
        <v>0</v>
      </c>
      <c r="G24" s="45"/>
      <c r="H24" s="43"/>
    </row>
    <row r="25" spans="2:25" ht="44.25" customHeight="1" x14ac:dyDescent="0.25">
      <c r="B25" s="50" t="s">
        <v>57</v>
      </c>
      <c r="C25" s="51">
        <f>IF(C20=0,0,H19-C20)</f>
        <v>0</v>
      </c>
      <c r="D25" s="52"/>
      <c r="E25" s="50" t="s">
        <v>57</v>
      </c>
      <c r="F25" s="51">
        <f>IF(F20=0,0,H19-F20)</f>
        <v>0</v>
      </c>
      <c r="G25" s="45"/>
      <c r="H25" s="58"/>
    </row>
    <row r="26" spans="2:25" ht="6.75" customHeight="1" x14ac:dyDescent="0.25">
      <c r="B26" s="55"/>
      <c r="C26" s="59"/>
      <c r="D26" s="60"/>
      <c r="E26" s="55"/>
      <c r="F26" s="59"/>
      <c r="G26" s="45"/>
      <c r="H26" s="58"/>
    </row>
    <row r="27" spans="2:25" ht="15" customHeight="1" x14ac:dyDescent="0.25">
      <c r="B27" s="61" t="s">
        <v>58</v>
      </c>
      <c r="C27" s="62">
        <f>IF(C20=0,0,(H19-C20)/H19)</f>
        <v>0</v>
      </c>
      <c r="D27" s="60"/>
      <c r="E27" s="61" t="s">
        <v>58</v>
      </c>
      <c r="F27" s="62">
        <f>IF(F20=0,0,(H19-F20)/H19)</f>
        <v>0</v>
      </c>
      <c r="G27" s="58"/>
      <c r="H27" s="58"/>
    </row>
    <row r="28" spans="2:25" s="30" customFormat="1" x14ac:dyDescent="0.25">
      <c r="C28" s="22"/>
    </row>
    <row r="29" spans="2:25" x14ac:dyDescent="0.25">
      <c r="B29" s="63"/>
      <c r="C29" s="63"/>
      <c r="D29" s="64"/>
      <c r="E29" s="63"/>
      <c r="F29" s="63"/>
      <c r="K29" s="63"/>
      <c r="L29" s="63"/>
      <c r="M29" s="64"/>
      <c r="N29" s="63"/>
      <c r="O29" s="63"/>
      <c r="T29" s="63"/>
      <c r="U29" s="63"/>
      <c r="V29" s="64"/>
      <c r="W29" s="63"/>
      <c r="X29" s="63"/>
    </row>
    <row r="30" spans="2:25" ht="18.75" x14ac:dyDescent="0.25">
      <c r="B30" s="371" t="s">
        <v>59</v>
      </c>
      <c r="C30" s="371"/>
      <c r="D30" s="371"/>
      <c r="E30" s="371"/>
      <c r="F30" s="371"/>
      <c r="G30" s="371"/>
      <c r="H30" s="371"/>
      <c r="K30" s="65"/>
      <c r="L30" s="66"/>
      <c r="M30" s="64"/>
      <c r="N30" s="63"/>
      <c r="O30" s="63"/>
      <c r="T30" s="65"/>
      <c r="U30" s="66"/>
      <c r="V30" s="64"/>
      <c r="W30" s="63"/>
      <c r="X30" s="63"/>
    </row>
    <row r="31" spans="2:25" ht="18.75" x14ac:dyDescent="0.25">
      <c r="B31" s="373" t="s">
        <v>60</v>
      </c>
      <c r="C31" s="373"/>
      <c r="D31" s="373"/>
      <c r="E31" s="373"/>
      <c r="F31" s="373"/>
      <c r="G31" s="373"/>
      <c r="H31" s="373"/>
      <c r="K31" s="65"/>
      <c r="L31" s="66"/>
      <c r="M31" s="64"/>
      <c r="N31" s="63"/>
      <c r="O31" s="63"/>
      <c r="T31" s="65"/>
      <c r="U31" s="66"/>
      <c r="V31" s="64"/>
      <c r="W31" s="63"/>
      <c r="X31" s="63"/>
    </row>
    <row r="32" spans="2:25" ht="15.75" x14ac:dyDescent="0.25">
      <c r="B32" s="67"/>
      <c r="C32" s="68" t="s">
        <v>61</v>
      </c>
      <c r="D32" s="69"/>
      <c r="E32" s="70" t="s">
        <v>62</v>
      </c>
      <c r="F32" s="68" t="s">
        <v>63</v>
      </c>
      <c r="G32" s="71"/>
      <c r="H32" s="42"/>
      <c r="I32" s="72"/>
      <c r="K32" s="24"/>
      <c r="M32" s="17"/>
      <c r="N32" s="24"/>
      <c r="O32" s="63"/>
      <c r="P32" s="63"/>
      <c r="R32" s="72"/>
      <c r="T32" s="24"/>
      <c r="V32" s="73"/>
      <c r="W32" s="24"/>
      <c r="X32" s="63"/>
      <c r="Y32" s="63"/>
    </row>
    <row r="33" spans="2:25" ht="15.75" x14ac:dyDescent="0.25">
      <c r="B33" s="67"/>
      <c r="C33" s="68" t="s">
        <v>64</v>
      </c>
      <c r="D33" s="69"/>
      <c r="E33" s="70" t="s">
        <v>65</v>
      </c>
      <c r="F33" s="74"/>
      <c r="G33" s="74"/>
      <c r="H33" s="42"/>
      <c r="I33" s="72"/>
      <c r="K33" s="24"/>
      <c r="M33" s="17"/>
      <c r="N33" s="24"/>
      <c r="O33" s="63"/>
      <c r="P33" s="63"/>
      <c r="R33" s="72"/>
      <c r="T33" s="24"/>
      <c r="V33" s="73"/>
      <c r="W33" s="24"/>
      <c r="X33" s="63"/>
      <c r="Y33" s="63"/>
    </row>
    <row r="34" spans="2:25" ht="15.75" x14ac:dyDescent="0.25">
      <c r="B34" s="67"/>
      <c r="C34" s="68" t="s">
        <v>66</v>
      </c>
      <c r="D34" s="69"/>
      <c r="E34" s="70" t="s">
        <v>67</v>
      </c>
      <c r="F34" s="74"/>
      <c r="G34" s="74"/>
      <c r="H34" s="42"/>
      <c r="I34" s="72"/>
      <c r="K34" s="24"/>
      <c r="M34" s="17"/>
      <c r="N34" s="24"/>
      <c r="O34" s="63"/>
      <c r="P34" s="63"/>
      <c r="R34" s="72"/>
      <c r="T34" s="24"/>
      <c r="V34" s="73"/>
      <c r="W34" s="24"/>
      <c r="X34" s="63"/>
      <c r="Y34" s="63"/>
    </row>
    <row r="35" spans="2:25" ht="15.75" x14ac:dyDescent="0.25">
      <c r="B35" s="67"/>
      <c r="C35" s="68" t="s">
        <v>68</v>
      </c>
      <c r="D35" s="69"/>
      <c r="E35" s="70" t="s">
        <v>65</v>
      </c>
      <c r="F35" s="74"/>
      <c r="G35" s="74"/>
      <c r="H35" s="42"/>
      <c r="I35" s="72"/>
      <c r="K35" s="24"/>
      <c r="M35" s="17"/>
      <c r="N35" s="24"/>
      <c r="O35" s="63"/>
      <c r="P35" s="63"/>
      <c r="R35" s="72"/>
      <c r="T35" s="24"/>
      <c r="V35" s="73"/>
      <c r="W35" s="24"/>
      <c r="X35" s="63"/>
      <c r="Y35" s="63"/>
    </row>
    <row r="36" spans="2:25" s="30" customFormat="1" ht="6" customHeight="1" x14ac:dyDescent="0.25">
      <c r="I36" s="72"/>
      <c r="K36" s="24"/>
      <c r="M36" s="17"/>
      <c r="N36" s="24"/>
      <c r="O36" s="63"/>
      <c r="P36" s="63"/>
      <c r="R36" s="72"/>
      <c r="T36" s="24"/>
      <c r="V36" s="73"/>
      <c r="W36" s="24"/>
      <c r="X36" s="63"/>
      <c r="Y36" s="63"/>
    </row>
    <row r="37" spans="2:25" ht="15.75" x14ac:dyDescent="0.25">
      <c r="B37" s="75"/>
      <c r="C37" s="254" t="s">
        <v>69</v>
      </c>
      <c r="D37" s="243">
        <f>D32*(1-G32)+D34</f>
        <v>0</v>
      </c>
      <c r="E37" s="132" t="s">
        <v>70</v>
      </c>
      <c r="F37" s="76" t="s">
        <v>71</v>
      </c>
      <c r="G37" s="74"/>
      <c r="H37" s="42"/>
      <c r="I37" s="72"/>
      <c r="K37" s="24"/>
      <c r="M37" s="17"/>
      <c r="N37" s="24"/>
      <c r="O37" s="63"/>
      <c r="P37" s="63"/>
      <c r="R37" s="72"/>
      <c r="T37" s="24"/>
      <c r="V37" s="73"/>
      <c r="W37" s="24"/>
      <c r="X37" s="63"/>
      <c r="Y37" s="63"/>
    </row>
    <row r="38" spans="2:25" s="30" customFormat="1" ht="6" customHeight="1" x14ac:dyDescent="0.25">
      <c r="I38" s="72"/>
      <c r="K38" s="24"/>
      <c r="M38" s="17"/>
      <c r="N38" s="24"/>
      <c r="O38" s="63"/>
      <c r="P38" s="63"/>
      <c r="R38" s="72"/>
      <c r="T38" s="24"/>
      <c r="V38" s="73"/>
      <c r="W38" s="24"/>
      <c r="X38" s="63"/>
      <c r="Y38" s="63"/>
    </row>
    <row r="39" spans="2:25" ht="15.75" x14ac:dyDescent="0.25">
      <c r="B39" s="67"/>
      <c r="C39" s="68" t="s">
        <v>72</v>
      </c>
      <c r="D39" s="69"/>
      <c r="E39" s="70" t="s">
        <v>73</v>
      </c>
      <c r="F39" s="74"/>
      <c r="G39" s="74"/>
      <c r="H39" s="42"/>
      <c r="I39" s="72"/>
      <c r="K39" s="24"/>
      <c r="M39" s="17"/>
      <c r="N39" s="24"/>
      <c r="O39" s="63"/>
      <c r="P39" s="63"/>
      <c r="T39" s="24"/>
      <c r="V39" s="73"/>
      <c r="W39" s="24"/>
      <c r="X39" s="63"/>
      <c r="Y39" s="63"/>
    </row>
    <row r="40" spans="2:25" ht="15.75" x14ac:dyDescent="0.25">
      <c r="B40" s="67"/>
      <c r="C40" s="68" t="s">
        <v>74</v>
      </c>
      <c r="D40" s="69"/>
      <c r="E40" s="70" t="s">
        <v>73</v>
      </c>
      <c r="F40" s="74"/>
      <c r="G40" s="74"/>
      <c r="H40" s="42"/>
      <c r="I40" s="72"/>
      <c r="K40" s="24"/>
      <c r="M40" s="17"/>
      <c r="N40" s="24"/>
      <c r="O40" s="63"/>
      <c r="P40" s="63"/>
      <c r="T40" s="24"/>
      <c r="V40" s="73"/>
      <c r="W40" s="24"/>
      <c r="X40" s="63"/>
      <c r="Y40" s="63"/>
    </row>
    <row r="41" spans="2:25" ht="15.75" x14ac:dyDescent="0.25">
      <c r="B41" s="67"/>
      <c r="C41" s="68" t="s">
        <v>75</v>
      </c>
      <c r="D41" s="69"/>
      <c r="E41" s="70" t="s">
        <v>76</v>
      </c>
      <c r="F41" s="74"/>
      <c r="G41" s="74"/>
      <c r="H41" s="42"/>
      <c r="I41" s="72"/>
      <c r="K41" s="24"/>
      <c r="M41" s="17"/>
      <c r="N41" s="24"/>
      <c r="O41" s="63"/>
      <c r="P41" s="63"/>
      <c r="T41" s="24"/>
      <c r="V41" s="73"/>
      <c r="W41" s="24"/>
      <c r="X41" s="63"/>
      <c r="Y41" s="63"/>
    </row>
    <row r="42" spans="2:25" ht="6" customHeight="1" x14ac:dyDescent="0.25">
      <c r="B42" s="67"/>
      <c r="C42" s="42"/>
      <c r="D42" s="42"/>
      <c r="E42" s="77"/>
      <c r="F42" s="47"/>
      <c r="G42" s="47"/>
      <c r="H42" s="42"/>
      <c r="I42" s="72"/>
      <c r="K42" s="24"/>
      <c r="M42" s="17"/>
      <c r="N42" s="24"/>
      <c r="O42" s="64"/>
      <c r="P42" s="78"/>
      <c r="T42" s="24"/>
      <c r="V42" s="73"/>
      <c r="W42" s="24"/>
      <c r="X42" s="64"/>
      <c r="Y42" s="78"/>
    </row>
    <row r="43" spans="2:25" ht="15.75" x14ac:dyDescent="0.25">
      <c r="B43" s="373" t="s">
        <v>77</v>
      </c>
      <c r="C43" s="373"/>
      <c r="D43" s="373"/>
      <c r="E43" s="373"/>
      <c r="F43" s="373"/>
      <c r="G43" s="373"/>
      <c r="H43" s="373"/>
      <c r="I43" s="72"/>
      <c r="K43" s="24"/>
      <c r="M43" s="17"/>
      <c r="N43" s="24"/>
      <c r="O43" s="64"/>
      <c r="P43" s="78"/>
      <c r="T43" s="24"/>
      <c r="V43" s="73"/>
      <c r="W43" s="24"/>
      <c r="X43" s="64"/>
      <c r="Y43" s="78"/>
    </row>
    <row r="44" spans="2:25" ht="15.75" x14ac:dyDescent="0.25">
      <c r="B44" s="67"/>
      <c r="C44" s="68" t="s">
        <v>32</v>
      </c>
      <c r="D44" s="69"/>
      <c r="E44" s="70" t="s">
        <v>33</v>
      </c>
      <c r="F44" s="47"/>
      <c r="G44" s="47"/>
      <c r="H44" s="42"/>
      <c r="I44" s="72"/>
      <c r="K44" s="24"/>
      <c r="M44" s="17"/>
      <c r="N44" s="24"/>
      <c r="O44" s="64"/>
      <c r="P44" s="78"/>
      <c r="T44" s="24"/>
      <c r="V44" s="73"/>
      <c r="W44" s="24"/>
      <c r="X44" s="64"/>
      <c r="Y44" s="78"/>
    </row>
    <row r="45" spans="2:25" ht="15.75" x14ac:dyDescent="0.25">
      <c r="B45" s="67"/>
      <c r="C45" s="68" t="s">
        <v>78</v>
      </c>
      <c r="D45" s="69"/>
      <c r="E45" s="70" t="s">
        <v>33</v>
      </c>
      <c r="F45" s="47"/>
      <c r="G45" s="47"/>
      <c r="H45" s="42"/>
      <c r="I45" s="72"/>
      <c r="K45" s="24"/>
      <c r="M45" s="17"/>
      <c r="N45" s="24"/>
      <c r="O45" s="64"/>
      <c r="P45" s="78"/>
      <c r="T45" s="24"/>
      <c r="V45" s="73"/>
      <c r="W45" s="24"/>
      <c r="X45" s="64"/>
      <c r="Y45" s="78"/>
    </row>
    <row r="46" spans="2:25" ht="15.75" x14ac:dyDescent="0.25">
      <c r="B46" s="67"/>
      <c r="C46" s="68" t="s">
        <v>79</v>
      </c>
      <c r="D46" s="69"/>
      <c r="E46" s="70" t="s">
        <v>33</v>
      </c>
      <c r="F46" s="47"/>
      <c r="G46" s="47"/>
      <c r="H46" s="42"/>
      <c r="I46" s="72"/>
      <c r="K46" s="24"/>
      <c r="M46" s="17"/>
      <c r="N46" s="24"/>
      <c r="O46" s="64"/>
      <c r="P46" s="78"/>
      <c r="T46" s="24"/>
      <c r="V46" s="73"/>
      <c r="W46" s="24"/>
      <c r="X46" s="64"/>
      <c r="Y46" s="78"/>
    </row>
    <row r="47" spans="2:25" ht="15.75" x14ac:dyDescent="0.25">
      <c r="B47" s="67"/>
      <c r="C47" s="68" t="s">
        <v>80</v>
      </c>
      <c r="D47" s="69"/>
      <c r="E47" s="70" t="s">
        <v>33</v>
      </c>
      <c r="F47" s="47"/>
      <c r="G47" s="47"/>
      <c r="H47" s="42"/>
      <c r="I47" s="72"/>
      <c r="K47" s="24"/>
      <c r="M47" s="17"/>
      <c r="N47" s="24"/>
      <c r="O47" s="64"/>
      <c r="P47" s="78"/>
      <c r="T47" s="24"/>
      <c r="V47" s="73"/>
      <c r="W47" s="24"/>
      <c r="X47" s="64"/>
      <c r="Y47" s="78"/>
    </row>
    <row r="48" spans="2:25" ht="6" customHeight="1" x14ac:dyDescent="0.25">
      <c r="B48" s="67"/>
      <c r="C48" s="42"/>
      <c r="D48" s="42"/>
      <c r="E48" s="77"/>
      <c r="F48" s="47"/>
      <c r="G48" s="47"/>
      <c r="H48" s="42"/>
      <c r="I48" s="72"/>
      <c r="K48" s="24"/>
      <c r="M48" s="17"/>
      <c r="N48" s="24"/>
      <c r="O48" s="64"/>
      <c r="P48" s="78"/>
      <c r="T48" s="24"/>
      <c r="V48" s="73"/>
      <c r="W48" s="24"/>
      <c r="X48" s="64"/>
      <c r="Y48" s="78"/>
    </row>
    <row r="49" spans="2:25" ht="15.75" x14ac:dyDescent="0.25">
      <c r="B49" s="373" t="s">
        <v>81</v>
      </c>
      <c r="C49" s="373"/>
      <c r="D49" s="373"/>
      <c r="E49" s="373"/>
      <c r="F49" s="373"/>
      <c r="G49" s="373"/>
      <c r="H49" s="373"/>
      <c r="I49" s="72"/>
      <c r="K49" s="79"/>
      <c r="M49" s="80"/>
      <c r="N49" s="81"/>
      <c r="O49" s="81"/>
      <c r="P49" s="81"/>
      <c r="T49" s="79"/>
      <c r="V49" s="80"/>
      <c r="W49" s="81"/>
      <c r="X49" s="81"/>
      <c r="Y49" s="81"/>
    </row>
    <row r="50" spans="2:25" ht="6" customHeight="1" x14ac:dyDescent="0.25">
      <c r="B50" s="82"/>
      <c r="C50" s="64"/>
      <c r="D50" s="78"/>
      <c r="E50" s="19"/>
      <c r="F50" s="64"/>
      <c r="G50" s="78"/>
      <c r="I50" s="72"/>
      <c r="K50" s="83"/>
      <c r="M50" s="17"/>
      <c r="N50" s="19"/>
      <c r="O50" s="64"/>
      <c r="P50" s="78"/>
      <c r="T50" s="83"/>
      <c r="V50" s="17"/>
      <c r="W50" s="19"/>
      <c r="X50" s="64"/>
      <c r="Y50" s="78"/>
    </row>
    <row r="51" spans="2:25" ht="15.75" x14ac:dyDescent="0.25">
      <c r="B51" s="84"/>
      <c r="C51" s="369" t="s">
        <v>82</v>
      </c>
      <c r="D51" s="369"/>
      <c r="E51" s="369"/>
      <c r="F51" s="47"/>
      <c r="G51" s="47"/>
      <c r="H51" s="42"/>
      <c r="I51" s="72"/>
      <c r="K51" s="83"/>
      <c r="M51" s="17"/>
      <c r="N51" s="19"/>
      <c r="O51" s="64"/>
      <c r="P51" s="78"/>
      <c r="T51" s="83"/>
      <c r="V51" s="17"/>
      <c r="W51" s="19"/>
      <c r="X51" s="64"/>
      <c r="Y51" s="78"/>
    </row>
    <row r="52" spans="2:25" ht="15.75" x14ac:dyDescent="0.25">
      <c r="B52" s="47"/>
      <c r="C52" s="68" t="s">
        <v>83</v>
      </c>
      <c r="D52" s="69"/>
      <c r="E52" s="70" t="s">
        <v>33</v>
      </c>
      <c r="F52" s="47"/>
      <c r="G52" s="47"/>
      <c r="H52" s="42"/>
      <c r="I52" s="72"/>
      <c r="K52" s="83"/>
      <c r="M52" s="17"/>
      <c r="N52" s="19"/>
      <c r="O52" s="64"/>
      <c r="P52" s="78"/>
      <c r="T52" s="83"/>
      <c r="V52" s="17"/>
      <c r="W52" s="19"/>
      <c r="X52" s="64"/>
      <c r="Y52" s="78"/>
    </row>
    <row r="53" spans="2:25" ht="15.75" x14ac:dyDescent="0.25">
      <c r="B53" s="42"/>
      <c r="C53" s="68" t="s">
        <v>63</v>
      </c>
      <c r="D53" s="71"/>
      <c r="E53" s="70" t="s">
        <v>84</v>
      </c>
      <c r="F53" s="47"/>
      <c r="G53" s="47"/>
      <c r="H53" s="42"/>
      <c r="I53" s="72"/>
      <c r="K53" s="83"/>
      <c r="M53" s="17"/>
      <c r="N53" s="19"/>
      <c r="O53" s="64"/>
      <c r="P53" s="78"/>
      <c r="T53" s="83"/>
      <c r="V53" s="17"/>
      <c r="W53" s="19"/>
      <c r="X53" s="64"/>
      <c r="Y53" s="78"/>
    </row>
    <row r="54" spans="2:25" ht="15.75" x14ac:dyDescent="0.25">
      <c r="B54" s="47"/>
      <c r="C54" s="68" t="s">
        <v>68</v>
      </c>
      <c r="D54" s="69"/>
      <c r="E54" s="70" t="s">
        <v>85</v>
      </c>
      <c r="F54" s="47"/>
      <c r="G54" s="47"/>
      <c r="H54" s="42"/>
      <c r="I54" s="72"/>
      <c r="K54" s="83"/>
      <c r="M54" s="17"/>
      <c r="N54" s="19"/>
      <c r="O54" s="64"/>
      <c r="P54" s="78"/>
      <c r="T54" s="83"/>
      <c r="V54" s="17"/>
      <c r="W54" s="19"/>
      <c r="X54" s="64"/>
      <c r="Y54" s="78"/>
    </row>
    <row r="55" spans="2:25" ht="6" customHeight="1" x14ac:dyDescent="0.25">
      <c r="B55" s="82"/>
      <c r="C55" s="85"/>
      <c r="D55" s="86"/>
      <c r="E55" s="19"/>
      <c r="F55" s="64"/>
      <c r="G55" s="64"/>
      <c r="I55" s="72"/>
      <c r="K55" s="83"/>
      <c r="M55" s="17"/>
      <c r="N55" s="19"/>
      <c r="O55" s="64"/>
      <c r="P55" s="78"/>
      <c r="T55" s="83"/>
      <c r="V55" s="17"/>
      <c r="W55" s="19"/>
      <c r="X55" s="64"/>
      <c r="Y55" s="78"/>
    </row>
    <row r="56" spans="2:25" ht="15.75" x14ac:dyDescent="0.25">
      <c r="B56" s="84"/>
      <c r="C56" s="369" t="s">
        <v>86</v>
      </c>
      <c r="D56" s="369"/>
      <c r="E56" s="369"/>
      <c r="F56" s="47"/>
      <c r="G56" s="47"/>
      <c r="H56" s="42"/>
      <c r="I56" s="72"/>
      <c r="K56" s="83"/>
      <c r="M56" s="17"/>
      <c r="N56" s="19"/>
      <c r="O56" s="64"/>
      <c r="P56" s="78"/>
      <c r="T56" s="83"/>
      <c r="V56" s="17"/>
      <c r="W56" s="19"/>
      <c r="X56" s="64"/>
      <c r="Y56" s="78"/>
    </row>
    <row r="57" spans="2:25" ht="15.75" x14ac:dyDescent="0.25">
      <c r="B57" s="47"/>
      <c r="C57" s="68" t="s">
        <v>83</v>
      </c>
      <c r="D57" s="69"/>
      <c r="E57" s="70" t="s">
        <v>33</v>
      </c>
      <c r="F57" s="47"/>
      <c r="G57" s="47"/>
      <c r="H57" s="42"/>
      <c r="I57" s="72"/>
      <c r="K57" s="24"/>
      <c r="M57" s="17"/>
      <c r="N57" s="19"/>
      <c r="O57" s="64"/>
      <c r="P57" s="78"/>
      <c r="T57" s="24"/>
      <c r="V57" s="17"/>
      <c r="W57" s="19"/>
      <c r="X57" s="64"/>
      <c r="Y57" s="78"/>
    </row>
    <row r="58" spans="2:25" ht="15.75" x14ac:dyDescent="0.25">
      <c r="B58" s="42"/>
      <c r="C58" s="68" t="s">
        <v>63</v>
      </c>
      <c r="D58" s="71"/>
      <c r="E58" s="70" t="s">
        <v>84</v>
      </c>
      <c r="F58" s="47"/>
      <c r="G58" s="47"/>
      <c r="H58" s="42"/>
      <c r="I58" s="72"/>
      <c r="K58" s="24"/>
      <c r="M58" s="17"/>
      <c r="N58" s="19"/>
      <c r="O58" s="64"/>
      <c r="P58" s="78"/>
      <c r="T58" s="24"/>
      <c r="V58" s="17"/>
      <c r="W58" s="19"/>
      <c r="X58" s="64"/>
      <c r="Y58" s="78"/>
    </row>
    <row r="59" spans="2:25" ht="15.75" x14ac:dyDescent="0.25">
      <c r="B59" s="47"/>
      <c r="C59" s="68" t="s">
        <v>68</v>
      </c>
      <c r="D59" s="69"/>
      <c r="E59" s="70" t="s">
        <v>85</v>
      </c>
      <c r="F59" s="47"/>
      <c r="G59" s="47"/>
      <c r="H59" s="42"/>
      <c r="I59" s="72"/>
      <c r="M59" s="17"/>
      <c r="N59" s="19"/>
      <c r="O59" s="64"/>
      <c r="P59" s="78"/>
      <c r="T59" s="24"/>
      <c r="V59" s="17"/>
      <c r="W59" s="19"/>
      <c r="X59" s="64"/>
      <c r="Y59" s="78"/>
    </row>
    <row r="60" spans="2:25" ht="6" customHeight="1" x14ac:dyDescent="0.25">
      <c r="B60" s="19"/>
      <c r="C60" s="85"/>
      <c r="D60" s="86"/>
      <c r="E60" s="19"/>
      <c r="F60" s="64"/>
      <c r="G60" s="78"/>
      <c r="I60" s="72"/>
      <c r="M60" s="17"/>
      <c r="N60" s="19"/>
      <c r="O60" s="64"/>
      <c r="P60" s="78"/>
      <c r="T60" s="24"/>
      <c r="V60" s="17"/>
      <c r="W60" s="19"/>
      <c r="X60" s="64"/>
      <c r="Y60" s="78"/>
    </row>
    <row r="61" spans="2:25" ht="18.75" customHeight="1" x14ac:dyDescent="0.25">
      <c r="B61" s="84"/>
      <c r="C61" s="369" t="s">
        <v>87</v>
      </c>
      <c r="D61" s="369"/>
      <c r="E61" s="369"/>
      <c r="F61" s="47"/>
      <c r="G61" s="47"/>
      <c r="H61" s="42"/>
      <c r="I61" s="72"/>
      <c r="M61" s="17"/>
      <c r="N61" s="19"/>
      <c r="O61" s="64"/>
      <c r="P61" s="78"/>
      <c r="T61" s="24"/>
      <c r="V61" s="17"/>
      <c r="W61" s="19"/>
      <c r="X61" s="64"/>
      <c r="Y61" s="78"/>
    </row>
    <row r="62" spans="2:25" ht="15.75" x14ac:dyDescent="0.25">
      <c r="B62" s="47"/>
      <c r="C62" s="68" t="s">
        <v>83</v>
      </c>
      <c r="D62" s="69"/>
      <c r="E62" s="70" t="s">
        <v>33</v>
      </c>
      <c r="F62" s="47"/>
      <c r="G62" s="47"/>
      <c r="H62" s="42"/>
      <c r="I62" s="72"/>
      <c r="M62" s="17"/>
      <c r="N62" s="19"/>
      <c r="O62" s="64"/>
      <c r="P62" s="78"/>
      <c r="T62" s="24"/>
      <c r="V62" s="17"/>
      <c r="W62" s="19"/>
      <c r="X62" s="64"/>
      <c r="Y62" s="78"/>
    </row>
    <row r="63" spans="2:25" x14ac:dyDescent="0.25">
      <c r="B63" s="42"/>
      <c r="C63" s="68" t="s">
        <v>63</v>
      </c>
      <c r="D63" s="71"/>
      <c r="E63" s="70" t="s">
        <v>84</v>
      </c>
      <c r="F63" s="47"/>
      <c r="G63" s="47"/>
      <c r="H63" s="42"/>
      <c r="I63" s="72"/>
      <c r="K63" s="87"/>
    </row>
    <row r="64" spans="2:25" x14ac:dyDescent="0.25">
      <c r="B64" s="47"/>
      <c r="C64" s="68" t="s">
        <v>68</v>
      </c>
      <c r="D64" s="69"/>
      <c r="E64" s="70" t="s">
        <v>85</v>
      </c>
      <c r="F64" s="47"/>
      <c r="G64" s="47"/>
      <c r="H64" s="42"/>
      <c r="I64" s="72"/>
    </row>
    <row r="65" spans="2:25" ht="6" customHeight="1" x14ac:dyDescent="0.25">
      <c r="B65" s="82"/>
      <c r="C65" s="85"/>
      <c r="D65" s="86"/>
      <c r="E65" s="19"/>
      <c r="F65" s="64"/>
      <c r="G65" s="64"/>
      <c r="I65" s="72"/>
      <c r="K65" s="83"/>
      <c r="M65" s="17"/>
      <c r="N65" s="19"/>
      <c r="O65" s="64"/>
      <c r="P65" s="78"/>
      <c r="T65" s="83"/>
      <c r="V65" s="17"/>
      <c r="W65" s="19"/>
      <c r="X65" s="64"/>
      <c r="Y65" s="78"/>
    </row>
    <row r="66" spans="2:25" ht="15.75" x14ac:dyDescent="0.25">
      <c r="B66" s="84"/>
      <c r="C66" s="369" t="s">
        <v>88</v>
      </c>
      <c r="D66" s="369"/>
      <c r="E66" s="369"/>
      <c r="F66" s="47"/>
      <c r="G66" s="47"/>
      <c r="H66" s="42"/>
      <c r="I66" s="72"/>
      <c r="K66" s="83"/>
      <c r="M66" s="17"/>
      <c r="N66" s="19"/>
      <c r="O66" s="64"/>
      <c r="P66" s="78"/>
      <c r="T66" s="83"/>
      <c r="V66" s="17"/>
      <c r="W66" s="19"/>
      <c r="X66" s="64"/>
      <c r="Y66" s="78"/>
    </row>
    <row r="67" spans="2:25" ht="15.75" x14ac:dyDescent="0.25">
      <c r="B67" s="47"/>
      <c r="C67" s="68" t="s">
        <v>83</v>
      </c>
      <c r="D67" s="69"/>
      <c r="E67" s="70" t="s">
        <v>33</v>
      </c>
      <c r="F67" s="47"/>
      <c r="G67" s="47"/>
      <c r="H67" s="42"/>
      <c r="I67" s="72"/>
      <c r="K67" s="24"/>
      <c r="M67" s="17"/>
      <c r="N67" s="19"/>
      <c r="O67" s="64"/>
      <c r="P67" s="78"/>
      <c r="T67" s="24"/>
      <c r="V67" s="17"/>
      <c r="W67" s="19"/>
      <c r="X67" s="64"/>
      <c r="Y67" s="78"/>
    </row>
    <row r="68" spans="2:25" ht="15.75" x14ac:dyDescent="0.25">
      <c r="B68" s="42"/>
      <c r="C68" s="68" t="s">
        <v>63</v>
      </c>
      <c r="D68" s="71"/>
      <c r="E68" s="70" t="s">
        <v>84</v>
      </c>
      <c r="F68" s="47"/>
      <c r="G68" s="47"/>
      <c r="H68" s="42"/>
      <c r="I68" s="72"/>
      <c r="K68" s="24"/>
      <c r="M68" s="17"/>
      <c r="N68" s="19"/>
      <c r="O68" s="64"/>
      <c r="P68" s="78"/>
      <c r="T68" s="24"/>
      <c r="V68" s="17"/>
      <c r="W68" s="19"/>
      <c r="X68" s="64"/>
      <c r="Y68" s="78"/>
    </row>
    <row r="69" spans="2:25" ht="15.75" x14ac:dyDescent="0.25">
      <c r="B69" s="47"/>
      <c r="C69" s="68" t="s">
        <v>68</v>
      </c>
      <c r="D69" s="69"/>
      <c r="E69" s="70" t="s">
        <v>85</v>
      </c>
      <c r="F69" s="47"/>
      <c r="G69" s="47"/>
      <c r="H69" s="42"/>
      <c r="I69" s="72"/>
      <c r="M69" s="17"/>
      <c r="N69" s="19"/>
      <c r="O69" s="64"/>
      <c r="P69" s="78"/>
      <c r="T69" s="24"/>
      <c r="V69" s="17"/>
      <c r="W69" s="19"/>
      <c r="X69" s="64"/>
      <c r="Y69" s="78"/>
    </row>
    <row r="70" spans="2:25" ht="6" customHeight="1" x14ac:dyDescent="0.25">
      <c r="B70" s="19"/>
      <c r="C70" s="85"/>
      <c r="D70" s="86"/>
      <c r="E70" s="19"/>
      <c r="F70" s="64"/>
      <c r="G70" s="78"/>
      <c r="I70" s="72"/>
      <c r="M70" s="17"/>
      <c r="N70" s="19"/>
      <c r="O70" s="64"/>
      <c r="P70" s="78"/>
      <c r="T70" s="24"/>
      <c r="V70" s="17"/>
      <c r="W70" s="19"/>
      <c r="X70" s="64"/>
      <c r="Y70" s="78"/>
    </row>
    <row r="71" spans="2:25" ht="18.75" customHeight="1" x14ac:dyDescent="0.25">
      <c r="B71" s="84"/>
      <c r="C71" s="369" t="s">
        <v>89</v>
      </c>
      <c r="D71" s="369"/>
      <c r="E71" s="369"/>
      <c r="F71" s="47"/>
      <c r="G71" s="47"/>
      <c r="H71" s="42"/>
      <c r="I71" s="72"/>
      <c r="M71" s="17"/>
      <c r="N71" s="19"/>
      <c r="O71" s="64"/>
      <c r="P71" s="78"/>
      <c r="T71" s="24"/>
      <c r="V71" s="17"/>
      <c r="W71" s="19"/>
      <c r="X71" s="64"/>
      <c r="Y71" s="78"/>
    </row>
    <row r="72" spans="2:25" ht="15.75" x14ac:dyDescent="0.25">
      <c r="B72" s="47"/>
      <c r="C72" s="68" t="s">
        <v>83</v>
      </c>
      <c r="D72" s="69"/>
      <c r="E72" s="70" t="s">
        <v>33</v>
      </c>
      <c r="F72" s="47"/>
      <c r="G72" s="47"/>
      <c r="H72" s="42"/>
      <c r="I72" s="72"/>
      <c r="M72" s="17"/>
      <c r="N72" s="19"/>
      <c r="O72" s="64"/>
      <c r="P72" s="78"/>
      <c r="T72" s="24"/>
      <c r="V72" s="17"/>
      <c r="W72" s="19"/>
      <c r="X72" s="64"/>
      <c r="Y72" s="78"/>
    </row>
    <row r="73" spans="2:25" x14ac:dyDescent="0.25">
      <c r="B73" s="42"/>
      <c r="C73" s="68" t="s">
        <v>63</v>
      </c>
      <c r="D73" s="71"/>
      <c r="E73" s="70" t="s">
        <v>84</v>
      </c>
      <c r="F73" s="47"/>
      <c r="G73" s="47"/>
      <c r="H73" s="42"/>
      <c r="I73" s="72"/>
      <c r="K73" s="87"/>
    </row>
    <row r="74" spans="2:25" x14ac:dyDescent="0.25">
      <c r="B74" s="47"/>
      <c r="C74" s="68" t="s">
        <v>68</v>
      </c>
      <c r="D74" s="69"/>
      <c r="E74" s="70" t="s">
        <v>85</v>
      </c>
      <c r="F74" s="47"/>
      <c r="G74" s="47"/>
      <c r="H74" s="42"/>
      <c r="I74" s="72"/>
    </row>
    <row r="75" spans="2:25" s="30" customFormat="1" ht="6" customHeight="1" x14ac:dyDescent="0.25">
      <c r="I75" s="72"/>
    </row>
    <row r="76" spans="2:25" x14ac:dyDescent="0.25">
      <c r="B76" s="67"/>
      <c r="C76" s="68" t="s">
        <v>90</v>
      </c>
      <c r="D76" s="69"/>
      <c r="E76" s="70" t="s">
        <v>73</v>
      </c>
      <c r="F76" s="74"/>
      <c r="G76" s="74"/>
      <c r="H76" s="42"/>
      <c r="I76" s="72"/>
    </row>
    <row r="77" spans="2:25" x14ac:dyDescent="0.25">
      <c r="B77" s="67"/>
      <c r="C77" s="68" t="s">
        <v>91</v>
      </c>
      <c r="D77" s="69"/>
      <c r="E77" s="70" t="s">
        <v>73</v>
      </c>
      <c r="F77" s="74"/>
      <c r="G77" s="74"/>
      <c r="H77" s="42"/>
      <c r="I77" s="72"/>
    </row>
    <row r="78" spans="2:25" x14ac:dyDescent="0.25">
      <c r="B78" s="67"/>
      <c r="C78" s="68" t="s">
        <v>92</v>
      </c>
      <c r="D78" s="69"/>
      <c r="E78" s="70" t="s">
        <v>73</v>
      </c>
      <c r="F78" s="74"/>
      <c r="G78" s="74"/>
      <c r="H78" s="42"/>
      <c r="I78" s="72"/>
    </row>
    <row r="79" spans="2:25" x14ac:dyDescent="0.25">
      <c r="B79" s="67"/>
      <c r="C79" s="68" t="s">
        <v>93</v>
      </c>
      <c r="D79" s="69"/>
      <c r="E79" s="70" t="s">
        <v>94</v>
      </c>
      <c r="F79" s="88" t="s">
        <v>95</v>
      </c>
      <c r="G79" s="89"/>
      <c r="H79" s="90" t="s">
        <v>96</v>
      </c>
      <c r="I79" s="256" t="str">
        <f>IF(AND(D79&lt;&gt;"", G79=""),"ATENÇÃO! Informe o PCI do biogás.","")</f>
        <v/>
      </c>
    </row>
    <row r="80" spans="2:25" x14ac:dyDescent="0.25">
      <c r="B80" s="67"/>
      <c r="C80" s="68" t="s">
        <v>97</v>
      </c>
      <c r="D80" s="69"/>
      <c r="E80" s="70" t="s">
        <v>94</v>
      </c>
      <c r="F80" s="88" t="s">
        <v>95</v>
      </c>
      <c r="G80" s="89"/>
      <c r="H80" s="90" t="s">
        <v>96</v>
      </c>
      <c r="I80" s="256" t="str">
        <f>IF(AND(D80&lt;&gt;"", G80=""),"ATENÇÃO! Informe o PCI do biogás.","")</f>
        <v/>
      </c>
    </row>
    <row r="81" spans="2:26" x14ac:dyDescent="0.25">
      <c r="B81" s="67"/>
      <c r="C81" s="68" t="s">
        <v>98</v>
      </c>
      <c r="D81" s="69"/>
      <c r="E81" s="70" t="s">
        <v>76</v>
      </c>
      <c r="F81" s="74"/>
      <c r="G81" s="74"/>
      <c r="H81" s="42"/>
      <c r="I81" s="72"/>
    </row>
    <row r="82" spans="2:26" x14ac:dyDescent="0.25">
      <c r="B82" s="67"/>
      <c r="C82" s="68" t="s">
        <v>99</v>
      </c>
      <c r="D82" s="69"/>
      <c r="E82" s="70" t="s">
        <v>76</v>
      </c>
      <c r="F82" s="74"/>
      <c r="G82" s="74"/>
      <c r="H82" s="42"/>
      <c r="I82" s="72"/>
    </row>
    <row r="83" spans="2:26" x14ac:dyDescent="0.25">
      <c r="B83" s="67"/>
      <c r="C83" s="68" t="s">
        <v>100</v>
      </c>
      <c r="D83" s="69"/>
      <c r="E83" s="70" t="s">
        <v>76</v>
      </c>
      <c r="F83" s="74"/>
      <c r="G83" s="76"/>
      <c r="H83" s="42"/>
      <c r="I83" s="72"/>
    </row>
    <row r="84" spans="2:26" x14ac:dyDescent="0.25">
      <c r="B84" s="67"/>
      <c r="C84" s="68" t="s">
        <v>101</v>
      </c>
      <c r="D84" s="69"/>
      <c r="E84" s="70" t="s">
        <v>76</v>
      </c>
      <c r="F84" s="74"/>
      <c r="G84" s="76"/>
      <c r="H84" s="42"/>
      <c r="I84" s="72"/>
      <c r="T84" s="259"/>
      <c r="U84" s="259"/>
      <c r="V84" s="259"/>
      <c r="W84" s="259"/>
      <c r="X84" s="259"/>
      <c r="Y84" s="259"/>
      <c r="Z84" s="259"/>
    </row>
    <row r="85" spans="2:26" ht="15" customHeight="1" x14ac:dyDescent="0.25">
      <c r="B85" s="67"/>
      <c r="C85" s="68" t="s">
        <v>102</v>
      </c>
      <c r="D85" s="69"/>
      <c r="E85" s="70" t="s">
        <v>76</v>
      </c>
      <c r="F85" s="74"/>
      <c r="G85" s="76"/>
      <c r="H85" s="42"/>
      <c r="I85" s="72"/>
      <c r="T85" s="370"/>
      <c r="U85" s="370"/>
      <c r="V85" s="370"/>
      <c r="W85" s="370"/>
      <c r="X85" s="370"/>
      <c r="Y85" s="370"/>
      <c r="Z85" s="370"/>
    </row>
    <row r="86" spans="2:26" ht="15" customHeight="1" x14ac:dyDescent="0.25">
      <c r="B86" s="67"/>
      <c r="C86" s="68" t="s">
        <v>103</v>
      </c>
      <c r="D86" s="69"/>
      <c r="E86" s="70" t="s">
        <v>73</v>
      </c>
      <c r="F86" s="74"/>
      <c r="G86" s="76"/>
      <c r="H86" s="42"/>
      <c r="I86" s="72"/>
      <c r="T86" s="260"/>
      <c r="U86" s="261"/>
      <c r="V86" s="258"/>
      <c r="W86" s="262"/>
      <c r="X86" s="263"/>
      <c r="Y86" s="263"/>
      <c r="Z86" s="264"/>
    </row>
    <row r="87" spans="2:26" ht="15" customHeight="1" x14ac:dyDescent="0.25">
      <c r="B87" s="67"/>
      <c r="C87" s="68" t="s">
        <v>104</v>
      </c>
      <c r="D87" s="69"/>
      <c r="E87" s="70" t="s">
        <v>73</v>
      </c>
      <c r="F87" s="74"/>
      <c r="G87" s="76"/>
      <c r="H87" s="42"/>
      <c r="I87" s="72"/>
      <c r="T87" s="260"/>
      <c r="U87" s="261"/>
      <c r="V87" s="258"/>
      <c r="W87" s="262"/>
      <c r="X87" s="263"/>
      <c r="Y87" s="263"/>
      <c r="Z87" s="264"/>
    </row>
    <row r="88" spans="2:26" ht="15" customHeight="1" x14ac:dyDescent="0.25">
      <c r="B88" s="67"/>
      <c r="C88" s="68" t="s">
        <v>105</v>
      </c>
      <c r="D88" s="69"/>
      <c r="E88" s="70" t="s">
        <v>73</v>
      </c>
      <c r="F88" s="74"/>
      <c r="G88" s="76"/>
      <c r="H88" s="42"/>
      <c r="I88" s="72"/>
      <c r="T88" s="260"/>
      <c r="U88" s="261"/>
      <c r="V88" s="258"/>
      <c r="W88" s="262"/>
      <c r="X88" s="263"/>
      <c r="Y88" s="263"/>
      <c r="Z88" s="264"/>
    </row>
    <row r="89" spans="2:26" ht="15.6" customHeight="1" x14ac:dyDescent="0.25">
      <c r="B89" s="67"/>
      <c r="C89" s="68" t="s">
        <v>106</v>
      </c>
      <c r="D89" s="69"/>
      <c r="E89" s="70" t="s">
        <v>73</v>
      </c>
      <c r="F89" s="255" t="s">
        <v>107</v>
      </c>
      <c r="G89" s="242"/>
      <c r="H89" s="70" t="s">
        <v>84</v>
      </c>
      <c r="I89" s="256" t="str">
        <f>IF(AND(D89&lt;&gt;"", G89=""),"ATENÇÃO! Informe o Teor de biodiesel.","")</f>
        <v/>
      </c>
      <c r="T89" s="260"/>
      <c r="U89" s="261"/>
      <c r="V89" s="258"/>
      <c r="W89" s="262"/>
      <c r="X89" s="265"/>
      <c r="Y89" s="258"/>
      <c r="Z89" s="266"/>
    </row>
    <row r="90" spans="2:26" ht="15.6" customHeight="1" x14ac:dyDescent="0.25">
      <c r="B90" s="67"/>
      <c r="C90" s="68" t="s">
        <v>106</v>
      </c>
      <c r="D90" s="69"/>
      <c r="E90" s="70" t="s">
        <v>73</v>
      </c>
      <c r="F90" s="255" t="s">
        <v>107</v>
      </c>
      <c r="G90" s="242"/>
      <c r="H90" s="70" t="s">
        <v>84</v>
      </c>
      <c r="I90" s="256" t="str">
        <f t="shared" ref="I90:I92" si="0">IF(AND(D90&lt;&gt;"", G90=""),"ATENÇÃO! Informe o Teor de biodiesel.","")</f>
        <v/>
      </c>
      <c r="T90" s="260"/>
      <c r="U90" s="261"/>
      <c r="V90" s="258"/>
      <c r="W90" s="262"/>
      <c r="X90" s="265"/>
      <c r="Y90" s="258"/>
      <c r="Z90" s="266"/>
    </row>
    <row r="91" spans="2:26" ht="15.6" customHeight="1" x14ac:dyDescent="0.25">
      <c r="B91" s="67"/>
      <c r="C91" s="68" t="s">
        <v>106</v>
      </c>
      <c r="D91" s="69"/>
      <c r="E91" s="70" t="s">
        <v>73</v>
      </c>
      <c r="F91" s="255" t="s">
        <v>107</v>
      </c>
      <c r="G91" s="242"/>
      <c r="H91" s="70" t="s">
        <v>84</v>
      </c>
      <c r="I91" s="256" t="str">
        <f t="shared" si="0"/>
        <v/>
      </c>
      <c r="T91" s="260"/>
      <c r="U91" s="261"/>
      <c r="V91" s="258"/>
      <c r="W91" s="262"/>
      <c r="X91" s="265"/>
      <c r="Y91" s="258"/>
      <c r="Z91" s="266"/>
    </row>
    <row r="92" spans="2:26" ht="15.6" customHeight="1" x14ac:dyDescent="0.25">
      <c r="B92" s="67"/>
      <c r="C92" s="68" t="s">
        <v>106</v>
      </c>
      <c r="D92" s="69"/>
      <c r="E92" s="70" t="s">
        <v>73</v>
      </c>
      <c r="F92" s="255" t="s">
        <v>107</v>
      </c>
      <c r="G92" s="242"/>
      <c r="H92" s="70" t="s">
        <v>84</v>
      </c>
      <c r="I92" s="256" t="str">
        <f t="shared" si="0"/>
        <v/>
      </c>
      <c r="T92" s="260"/>
      <c r="U92" s="261"/>
      <c r="V92" s="258"/>
      <c r="W92" s="262"/>
      <c r="X92" s="265"/>
      <c r="Y92" s="258"/>
      <c r="Z92" s="266"/>
    </row>
    <row r="93" spans="2:26" ht="15" customHeight="1" x14ac:dyDescent="0.25">
      <c r="B93" s="67"/>
      <c r="C93" s="68" t="s">
        <v>108</v>
      </c>
      <c r="D93" s="69"/>
      <c r="E93" s="70" t="s">
        <v>73</v>
      </c>
      <c r="F93" s="74"/>
      <c r="G93" s="76"/>
      <c r="H93" s="42"/>
      <c r="I93" s="72"/>
      <c r="T93" s="260"/>
      <c r="U93" s="261"/>
      <c r="V93" s="258"/>
      <c r="W93" s="262"/>
      <c r="X93" s="263"/>
      <c r="Y93" s="263"/>
      <c r="Z93" s="264"/>
    </row>
    <row r="94" spans="2:26" ht="6" customHeight="1" x14ac:dyDescent="0.25">
      <c r="B94" s="67"/>
      <c r="C94" s="67"/>
      <c r="D94" s="67"/>
      <c r="E94" s="67"/>
      <c r="F94" s="67"/>
      <c r="G94" s="67"/>
      <c r="H94" s="67"/>
      <c r="I94" s="72"/>
      <c r="T94" s="259"/>
      <c r="U94" s="259"/>
      <c r="V94" s="259"/>
      <c r="W94" s="259"/>
      <c r="X94" s="259"/>
      <c r="Y94" s="259"/>
      <c r="Z94" s="259"/>
    </row>
    <row r="95" spans="2:26" s="30" customFormat="1" x14ac:dyDescent="0.25">
      <c r="T95" s="259"/>
      <c r="U95" s="259"/>
      <c r="V95" s="259"/>
      <c r="W95" s="259"/>
      <c r="X95" s="259"/>
      <c r="Y95" s="259"/>
      <c r="Z95" s="259"/>
    </row>
    <row r="96" spans="2:26" ht="18.75" x14ac:dyDescent="0.25">
      <c r="B96" s="371" t="s">
        <v>109</v>
      </c>
      <c r="C96" s="371"/>
      <c r="D96" s="371"/>
      <c r="E96" s="371"/>
      <c r="F96" s="371"/>
      <c r="G96" s="371"/>
      <c r="H96" s="371"/>
      <c r="T96" s="259"/>
      <c r="U96" s="259"/>
      <c r="V96" s="259"/>
      <c r="W96" s="259"/>
      <c r="X96" s="259"/>
      <c r="Y96" s="259"/>
      <c r="Z96" s="259"/>
    </row>
    <row r="97" spans="2:8" ht="6" customHeight="1" x14ac:dyDescent="0.25">
      <c r="B97" s="91"/>
      <c r="C97" s="91"/>
      <c r="D97" s="91"/>
      <c r="E97" s="91"/>
      <c r="F97" s="91"/>
      <c r="G97" s="91"/>
    </row>
    <row r="98" spans="2:8" x14ac:dyDescent="0.25">
      <c r="B98" s="84"/>
      <c r="C98" s="369" t="s">
        <v>110</v>
      </c>
      <c r="D98" s="369"/>
      <c r="E98" s="369"/>
      <c r="F98" s="47"/>
      <c r="G98" s="47"/>
      <c r="H98" s="42"/>
    </row>
    <row r="99" spans="2:8" x14ac:dyDescent="0.25">
      <c r="B99" s="47"/>
      <c r="C99" s="68" t="s">
        <v>111</v>
      </c>
      <c r="D99" s="71">
        <v>1</v>
      </c>
      <c r="E99" s="92"/>
      <c r="F99" s="47"/>
      <c r="G99" s="47"/>
      <c r="H99" s="42"/>
    </row>
    <row r="100" spans="2:8" x14ac:dyDescent="0.25">
      <c r="B100" s="47"/>
      <c r="C100" s="68" t="s">
        <v>112</v>
      </c>
      <c r="D100" s="71">
        <v>0</v>
      </c>
      <c r="E100" s="92" t="str">
        <f>IF((SUM(D99:D101)=1),"","A soma das porcentagens de distribuição deve ser igual a 100%!")</f>
        <v/>
      </c>
      <c r="F100" s="47"/>
      <c r="G100" s="47"/>
      <c r="H100" s="42"/>
    </row>
    <row r="101" spans="2:8" x14ac:dyDescent="0.25">
      <c r="B101" s="47"/>
      <c r="C101" s="68" t="s">
        <v>113</v>
      </c>
      <c r="D101" s="71">
        <v>0</v>
      </c>
      <c r="E101" s="67"/>
      <c r="F101" s="47"/>
      <c r="G101" s="47"/>
      <c r="H101" s="42"/>
    </row>
    <row r="102" spans="2:8" ht="6" customHeight="1" x14ac:dyDescent="0.25">
      <c r="B102" s="47"/>
      <c r="C102" s="47"/>
      <c r="D102" s="67"/>
      <c r="E102" s="67"/>
      <c r="F102" s="47"/>
      <c r="G102" s="47"/>
      <c r="H102" s="42"/>
    </row>
    <row r="103" spans="2:8" ht="6" customHeight="1" x14ac:dyDescent="0.25">
      <c r="B103" s="82"/>
      <c r="C103" s="372"/>
      <c r="D103" s="372"/>
      <c r="E103" s="372"/>
      <c r="F103" s="64"/>
      <c r="G103" s="64"/>
    </row>
    <row r="104" spans="2:8" x14ac:dyDescent="0.25">
      <c r="B104" s="84"/>
      <c r="C104" s="369" t="s">
        <v>114</v>
      </c>
      <c r="D104" s="369"/>
      <c r="E104" s="369"/>
      <c r="F104" s="47"/>
      <c r="G104" s="47"/>
      <c r="H104" s="42"/>
    </row>
    <row r="105" spans="2:8" x14ac:dyDescent="0.25">
      <c r="B105" s="47"/>
      <c r="C105" s="68" t="s">
        <v>111</v>
      </c>
      <c r="D105" s="71">
        <v>1</v>
      </c>
      <c r="E105" s="92"/>
      <c r="F105" s="47"/>
      <c r="G105" s="47"/>
      <c r="H105" s="42"/>
    </row>
    <row r="106" spans="2:8" x14ac:dyDescent="0.25">
      <c r="B106" s="47"/>
      <c r="C106" s="68" t="s">
        <v>112</v>
      </c>
      <c r="D106" s="71">
        <v>0</v>
      </c>
      <c r="E106" s="92" t="str">
        <f>IF((SUM(D105:D107)=1),"","A soma das porcentagens de distribuição deve ser igual a 100%!")</f>
        <v/>
      </c>
      <c r="F106" s="47"/>
      <c r="G106" s="47"/>
      <c r="H106" s="42"/>
    </row>
    <row r="107" spans="2:8" x14ac:dyDescent="0.25">
      <c r="B107" s="47"/>
      <c r="C107" s="68" t="s">
        <v>113</v>
      </c>
      <c r="D107" s="71">
        <v>0</v>
      </c>
      <c r="E107" s="67"/>
      <c r="F107" s="47"/>
      <c r="G107" s="47"/>
      <c r="H107" s="42"/>
    </row>
    <row r="108" spans="2:8" ht="6" customHeight="1" x14ac:dyDescent="0.25">
      <c r="B108" s="47"/>
      <c r="C108" s="47"/>
      <c r="D108" s="67"/>
      <c r="E108" s="67"/>
      <c r="F108" s="47"/>
      <c r="G108" s="47"/>
      <c r="H108" s="42"/>
    </row>
    <row r="113" s="30" customFormat="1" x14ac:dyDescent="0.25"/>
    <row r="114" s="30" customFormat="1" x14ac:dyDescent="0.25"/>
    <row r="115" s="30" customFormat="1" x14ac:dyDescent="0.25"/>
    <row r="116" s="30" customFormat="1" x14ac:dyDescent="0.25"/>
    <row r="117" s="30" customFormat="1" x14ac:dyDescent="0.25"/>
    <row r="118" s="30" customFormat="1" x14ac:dyDescent="0.25"/>
    <row r="119" s="30" customFormat="1" x14ac:dyDescent="0.25"/>
    <row r="120" s="30" customFormat="1" x14ac:dyDescent="0.25"/>
    <row r="121" s="30" customFormat="1" x14ac:dyDescent="0.25"/>
    <row r="122" s="30" customFormat="1" x14ac:dyDescent="0.25"/>
    <row r="123" s="30" customFormat="1" x14ac:dyDescent="0.25"/>
    <row r="124" s="30" customFormat="1" x14ac:dyDescent="0.25"/>
    <row r="125" s="30" customFormat="1" x14ac:dyDescent="0.25"/>
    <row r="126" s="30" customFormat="1" x14ac:dyDescent="0.25"/>
    <row r="127" s="30" customFormat="1" x14ac:dyDescent="0.25"/>
    <row r="128" s="30" customFormat="1" x14ac:dyDescent="0.25"/>
    <row r="129" s="30" customFormat="1" x14ac:dyDescent="0.25"/>
    <row r="130" s="30" customFormat="1" x14ac:dyDescent="0.25"/>
    <row r="131" s="30" customFormat="1" x14ac:dyDescent="0.25"/>
    <row r="132" s="30" customFormat="1" x14ac:dyDescent="0.25"/>
    <row r="133" s="30" customFormat="1" x14ac:dyDescent="0.25"/>
    <row r="134" s="30" customFormat="1" x14ac:dyDescent="0.25"/>
    <row r="135" s="30" customFormat="1" x14ac:dyDescent="0.25"/>
    <row r="136" s="30" customFormat="1" x14ac:dyDescent="0.25"/>
    <row r="137" s="30" customFormat="1" x14ac:dyDescent="0.25"/>
    <row r="138" s="30" customFormat="1" x14ac:dyDescent="0.25"/>
    <row r="139" s="30" customFormat="1" x14ac:dyDescent="0.25"/>
    <row r="140" s="30" customFormat="1" x14ac:dyDescent="0.25"/>
    <row r="141" s="30" customFormat="1" x14ac:dyDescent="0.25"/>
    <row r="142" s="30" customFormat="1" x14ac:dyDescent="0.25"/>
    <row r="143" s="30" customFormat="1" x14ac:dyDescent="0.25"/>
    <row r="144" s="30" customFormat="1" x14ac:dyDescent="0.25"/>
    <row r="145" s="30" customFormat="1" x14ac:dyDescent="0.25"/>
    <row r="146" s="30" customFormat="1" x14ac:dyDescent="0.25"/>
    <row r="147" s="30" customFormat="1" x14ac:dyDescent="0.25"/>
    <row r="148" s="30" customFormat="1" x14ac:dyDescent="0.25"/>
    <row r="149" s="30" customFormat="1" x14ac:dyDescent="0.25"/>
    <row r="150" s="30" customFormat="1" x14ac:dyDescent="0.25"/>
    <row r="151" s="30" customFormat="1" x14ac:dyDescent="0.25"/>
    <row r="152" s="30" customFormat="1" x14ac:dyDescent="0.25"/>
    <row r="153" s="30" customFormat="1" x14ac:dyDescent="0.25"/>
    <row r="154" s="30" customFormat="1" x14ac:dyDescent="0.25"/>
    <row r="155" s="30" customFormat="1" x14ac:dyDescent="0.25"/>
    <row r="156" s="30" customFormat="1" x14ac:dyDescent="0.25"/>
    <row r="157" s="30" customFormat="1" x14ac:dyDescent="0.25"/>
    <row r="158" s="30" customFormat="1" x14ac:dyDescent="0.25"/>
    <row r="159" s="30" customFormat="1" x14ac:dyDescent="0.25"/>
    <row r="160" s="30" customFormat="1" x14ac:dyDescent="0.25"/>
    <row r="161" s="30" customFormat="1" x14ac:dyDescent="0.25"/>
    <row r="162" s="30" customFormat="1" x14ac:dyDescent="0.25"/>
    <row r="163" s="30" customFormat="1" x14ac:dyDescent="0.25"/>
    <row r="164" s="30" customFormat="1" x14ac:dyDescent="0.25"/>
    <row r="165" s="30" customFormat="1" x14ac:dyDescent="0.25"/>
    <row r="166" s="30" customFormat="1" x14ac:dyDescent="0.25"/>
    <row r="167" s="30" customFormat="1" x14ac:dyDescent="0.25"/>
    <row r="168" s="30" customFormat="1" x14ac:dyDescent="0.25"/>
    <row r="169" s="30" customFormat="1" x14ac:dyDescent="0.25"/>
    <row r="170" s="30" customFormat="1" x14ac:dyDescent="0.25"/>
    <row r="171" s="30" customFormat="1" x14ac:dyDescent="0.25"/>
    <row r="172" s="30" customFormat="1" x14ac:dyDescent="0.25"/>
    <row r="173" s="30" customFormat="1" x14ac:dyDescent="0.25"/>
    <row r="174" s="30" customFormat="1" x14ac:dyDescent="0.25"/>
    <row r="175" s="30" customFormat="1" x14ac:dyDescent="0.25"/>
    <row r="176" s="30" customFormat="1" x14ac:dyDescent="0.25"/>
    <row r="177" s="30" customFormat="1" x14ac:dyDescent="0.25"/>
    <row r="178" s="30" customFormat="1" x14ac:dyDescent="0.25"/>
    <row r="179" s="30" customFormat="1" x14ac:dyDescent="0.25"/>
    <row r="180" s="30" customFormat="1" x14ac:dyDescent="0.25"/>
    <row r="181" s="30" customFormat="1" x14ac:dyDescent="0.25"/>
    <row r="182" s="30" customFormat="1" x14ac:dyDescent="0.25"/>
    <row r="183" s="30" customFormat="1" x14ac:dyDescent="0.25"/>
    <row r="184" s="30" customFormat="1" x14ac:dyDescent="0.25"/>
    <row r="185" s="30" customFormat="1" x14ac:dyDescent="0.25"/>
    <row r="186" s="30" customFormat="1" x14ac:dyDescent="0.25"/>
    <row r="187" s="30" customFormat="1" x14ac:dyDescent="0.25"/>
    <row r="188" s="30" customFormat="1" x14ac:dyDescent="0.25"/>
    <row r="189" s="30" customFormat="1" x14ac:dyDescent="0.25"/>
    <row r="190" s="30" customFormat="1" x14ac:dyDescent="0.25"/>
    <row r="191" s="30" customFormat="1" x14ac:dyDescent="0.25"/>
    <row r="192" s="30" customFormat="1" x14ac:dyDescent="0.25"/>
    <row r="193" s="30" customFormat="1" x14ac:dyDescent="0.25"/>
    <row r="194" s="30" customFormat="1" x14ac:dyDescent="0.25"/>
    <row r="195" s="30" customFormat="1" x14ac:dyDescent="0.25"/>
    <row r="196" s="30" customFormat="1" x14ac:dyDescent="0.25"/>
    <row r="197" s="30" customFormat="1" x14ac:dyDescent="0.25"/>
    <row r="198" s="30" customFormat="1" x14ac:dyDescent="0.25"/>
    <row r="199" s="30" customFormat="1" x14ac:dyDescent="0.25"/>
    <row r="200" s="30" customFormat="1" x14ac:dyDescent="0.25"/>
    <row r="201" s="30" customFormat="1" x14ac:dyDescent="0.25"/>
    <row r="202" s="30" customFormat="1" x14ac:dyDescent="0.25"/>
    <row r="203" s="30" customFormat="1" x14ac:dyDescent="0.25"/>
    <row r="204" s="30" customFormat="1" x14ac:dyDescent="0.25"/>
    <row r="205" s="30" customFormat="1" x14ac:dyDescent="0.25"/>
    <row r="206" s="30" customFormat="1" x14ac:dyDescent="0.25"/>
    <row r="207" s="30" customFormat="1" x14ac:dyDescent="0.25"/>
    <row r="208" s="30" customFormat="1" x14ac:dyDescent="0.25"/>
    <row r="209" s="30" customFormat="1" x14ac:dyDescent="0.25"/>
    <row r="210" s="30" customFormat="1" x14ac:dyDescent="0.25"/>
    <row r="211" s="30" customFormat="1" x14ac:dyDescent="0.25"/>
    <row r="212" s="30" customFormat="1" x14ac:dyDescent="0.25"/>
    <row r="213" s="30" customFormat="1" x14ac:dyDescent="0.25"/>
    <row r="214" s="30" customFormat="1" x14ac:dyDescent="0.25"/>
    <row r="215" s="30" customFormat="1" x14ac:dyDescent="0.25"/>
    <row r="216" s="30" customFormat="1" x14ac:dyDescent="0.25"/>
    <row r="217" s="30" customFormat="1" x14ac:dyDescent="0.25"/>
    <row r="218" s="30" customFormat="1" x14ac:dyDescent="0.25"/>
    <row r="219" s="30" customFormat="1" x14ac:dyDescent="0.25"/>
    <row r="220" s="30" customFormat="1" x14ac:dyDescent="0.25"/>
    <row r="221" s="30" customFormat="1" x14ac:dyDescent="0.25"/>
    <row r="222" s="30" customFormat="1" x14ac:dyDescent="0.25"/>
    <row r="223" s="30" customFormat="1" x14ac:dyDescent="0.25"/>
    <row r="224" s="30" customFormat="1" x14ac:dyDescent="0.25"/>
    <row r="225" s="30" customFormat="1" x14ac:dyDescent="0.25"/>
    <row r="226" s="30" customFormat="1" x14ac:dyDescent="0.25"/>
    <row r="227" s="30" customFormat="1" x14ac:dyDescent="0.25"/>
    <row r="228" s="30" customFormat="1" x14ac:dyDescent="0.25"/>
    <row r="229" s="30" customFormat="1" x14ac:dyDescent="0.25"/>
    <row r="230" s="30" customFormat="1" x14ac:dyDescent="0.25"/>
    <row r="231" s="30" customFormat="1" x14ac:dyDescent="0.25"/>
    <row r="232" s="30" customFormat="1" x14ac:dyDescent="0.25"/>
    <row r="233" s="30" customFormat="1" x14ac:dyDescent="0.25"/>
    <row r="234" s="30" customFormat="1" x14ac:dyDescent="0.25"/>
    <row r="235" s="30" customFormat="1" x14ac:dyDescent="0.25"/>
    <row r="236" s="30" customFormat="1" x14ac:dyDescent="0.25"/>
    <row r="237" s="30" customFormat="1" x14ac:dyDescent="0.25"/>
    <row r="238" s="30" customFormat="1" x14ac:dyDescent="0.25"/>
    <row r="239" s="30" customFormat="1" x14ac:dyDescent="0.25"/>
    <row r="240" s="30" customFormat="1" x14ac:dyDescent="0.25"/>
    <row r="241" s="30" customFormat="1" x14ac:dyDescent="0.25"/>
    <row r="242" s="30" customFormat="1" x14ac:dyDescent="0.25"/>
    <row r="243" s="30" customFormat="1" x14ac:dyDescent="0.25"/>
    <row r="244" s="30" customFormat="1" x14ac:dyDescent="0.25"/>
    <row r="245" s="30" customFormat="1" x14ac:dyDescent="0.25"/>
    <row r="246" s="30" customFormat="1" x14ac:dyDescent="0.25"/>
    <row r="247" s="30" customFormat="1" x14ac:dyDescent="0.25"/>
    <row r="248" s="30" customFormat="1" x14ac:dyDescent="0.25"/>
    <row r="249" s="30" customFormat="1" x14ac:dyDescent="0.25"/>
    <row r="250" s="30" customFormat="1" x14ac:dyDescent="0.25"/>
    <row r="251" s="30" customFormat="1" x14ac:dyDescent="0.25"/>
    <row r="252" s="30" customFormat="1" x14ac:dyDescent="0.25"/>
    <row r="253" s="30" customFormat="1" x14ac:dyDescent="0.25"/>
    <row r="254" s="30" customFormat="1" x14ac:dyDescent="0.25"/>
    <row r="255" s="30" customFormat="1" x14ac:dyDescent="0.25"/>
    <row r="256" s="30" customFormat="1" x14ac:dyDescent="0.25"/>
    <row r="257" s="30" customFormat="1" x14ac:dyDescent="0.25"/>
    <row r="258" s="30" customFormat="1" x14ac:dyDescent="0.25"/>
    <row r="259" s="30" customFormat="1" x14ac:dyDescent="0.25"/>
    <row r="260" s="30" customFormat="1" x14ac:dyDescent="0.25"/>
    <row r="261" s="30" customFormat="1" x14ac:dyDescent="0.25"/>
    <row r="262" s="30" customFormat="1" x14ac:dyDescent="0.25"/>
    <row r="263" s="30" customFormat="1" x14ac:dyDescent="0.25"/>
    <row r="264" s="30" customFormat="1" x14ac:dyDescent="0.25"/>
    <row r="265" s="30" customFormat="1" x14ac:dyDescent="0.25"/>
    <row r="266" s="30" customFormat="1" x14ac:dyDescent="0.25"/>
    <row r="267" s="30" customFormat="1" x14ac:dyDescent="0.25"/>
    <row r="268" s="30" customFormat="1" x14ac:dyDescent="0.25"/>
    <row r="269" s="30" customFormat="1" x14ac:dyDescent="0.25"/>
    <row r="270" s="30" customFormat="1" x14ac:dyDescent="0.25"/>
    <row r="271" s="30" customFormat="1" x14ac:dyDescent="0.25"/>
    <row r="272" s="30" customFormat="1" x14ac:dyDescent="0.25"/>
    <row r="273" s="30" customFormat="1" x14ac:dyDescent="0.25"/>
    <row r="274" s="30" customFormat="1" x14ac:dyDescent="0.25"/>
    <row r="275" s="30" customFormat="1" x14ac:dyDescent="0.25"/>
    <row r="276" s="30" customFormat="1" x14ac:dyDescent="0.25"/>
    <row r="277" s="30" customFormat="1" x14ac:dyDescent="0.25"/>
    <row r="278" s="30" customFormat="1" x14ac:dyDescent="0.25"/>
    <row r="279" s="30" customFormat="1" x14ac:dyDescent="0.25"/>
    <row r="280" s="30" customFormat="1" x14ac:dyDescent="0.25"/>
    <row r="281" s="30" customFormat="1" x14ac:dyDescent="0.25"/>
    <row r="282" s="30" customFormat="1" x14ac:dyDescent="0.25"/>
    <row r="283" s="30" customFormat="1" x14ac:dyDescent="0.25"/>
    <row r="284" s="30" customFormat="1" x14ac:dyDescent="0.25"/>
    <row r="285" s="30" customFormat="1" x14ac:dyDescent="0.25"/>
    <row r="286" s="30" customFormat="1" x14ac:dyDescent="0.25"/>
    <row r="287" s="30" customFormat="1" x14ac:dyDescent="0.25"/>
    <row r="288" s="30" customFormat="1" x14ac:dyDescent="0.25"/>
    <row r="289" s="30" customFormat="1" x14ac:dyDescent="0.25"/>
    <row r="290" s="30" customFormat="1" x14ac:dyDescent="0.25"/>
    <row r="291" s="30" customFormat="1" x14ac:dyDescent="0.25"/>
    <row r="292" s="30" customFormat="1" x14ac:dyDescent="0.25"/>
    <row r="293" s="30" customFormat="1" x14ac:dyDescent="0.25"/>
    <row r="294" s="30" customFormat="1" x14ac:dyDescent="0.25"/>
    <row r="295" s="30" customFormat="1" x14ac:dyDescent="0.25"/>
    <row r="296" s="30" customFormat="1" x14ac:dyDescent="0.25"/>
    <row r="297" s="30" customFormat="1" x14ac:dyDescent="0.25"/>
    <row r="298" s="30" customFormat="1" x14ac:dyDescent="0.25"/>
    <row r="299" s="30" customFormat="1" x14ac:dyDescent="0.25"/>
    <row r="300" s="30" customFormat="1" x14ac:dyDescent="0.25"/>
    <row r="301" s="30" customFormat="1" x14ac:dyDescent="0.25"/>
    <row r="302" s="30" customFormat="1" x14ac:dyDescent="0.25"/>
    <row r="303" s="30" customFormat="1" x14ac:dyDescent="0.25"/>
    <row r="304" s="30" customFormat="1" x14ac:dyDescent="0.25"/>
    <row r="305" s="30" customFormat="1" x14ac:dyDescent="0.25"/>
    <row r="306" s="30" customFormat="1" x14ac:dyDescent="0.25"/>
    <row r="307" s="30" customFormat="1" x14ac:dyDescent="0.25"/>
    <row r="308" s="30" customFormat="1" x14ac:dyDescent="0.25"/>
    <row r="309" s="30" customFormat="1" x14ac:dyDescent="0.25"/>
    <row r="310" s="30" customFormat="1" x14ac:dyDescent="0.25"/>
  </sheetData>
  <sheetProtection selectLockedCells="1"/>
  <mergeCells count="24">
    <mergeCell ref="B31:H31"/>
    <mergeCell ref="B43:H43"/>
    <mergeCell ref="C15:D15"/>
    <mergeCell ref="C5:H5"/>
    <mergeCell ref="C7:H7"/>
    <mergeCell ref="C9:H9"/>
    <mergeCell ref="C11:D11"/>
    <mergeCell ref="C13:D13"/>
    <mergeCell ref="A1:B1"/>
    <mergeCell ref="C1:H1"/>
    <mergeCell ref="C104:E104"/>
    <mergeCell ref="C71:E71"/>
    <mergeCell ref="T85:Z85"/>
    <mergeCell ref="B96:H96"/>
    <mergeCell ref="C98:E98"/>
    <mergeCell ref="C103:E103"/>
    <mergeCell ref="B49:H49"/>
    <mergeCell ref="C51:E51"/>
    <mergeCell ref="C56:E56"/>
    <mergeCell ref="C61:E61"/>
    <mergeCell ref="C66:E66"/>
    <mergeCell ref="B18:C18"/>
    <mergeCell ref="E18:F18"/>
    <mergeCell ref="B30:H30"/>
  </mergeCells>
  <conditionalFormatting sqref="D94">
    <cfRule type="expression" dxfId="1" priority="2">
      <formula>$B$29</formula>
    </cfRule>
  </conditionalFormatting>
  <dataValidations xWindow="682" yWindow="712" count="37">
    <dataValidation allowBlank="1" showErrorMessage="1" prompt="Refere-se ao total de colmos processados (excluindo impurezas vegetais e minerais). Este parâmetro deve ser reportado em base úmida. " sqref="D37" xr:uid="{00000000-0002-0000-0200-000000000000}"/>
    <dataValidation type="decimal" allowBlank="1" showInputMessage="1" showErrorMessage="1" error="Número inválido." prompt="Refere-se ao percentual do volume de etanol hidratado comercializado que é distribuido (distância percorrida da usina até o posto de combustível) via sistema logístico &quot;Rodoviário + Ferroviário&quot;." sqref="D107" xr:uid="{00000000-0002-0000-0200-000001000000}">
      <formula1>0</formula1>
      <formula2>1</formula2>
    </dataValidation>
    <dataValidation type="decimal" allowBlank="1" showInputMessage="1" showErrorMessage="1" error="Número inválido. " prompt="Refere-se ao percentual do volume de etanol hidratado comercializado que é distribuido (distância percorrida da usina até o posto de combustível) via sistema logístico &quot;Rodoviário + Dutoviário.&quot;" sqref="D106" xr:uid="{00000000-0002-0000-0200-000002000000}">
      <formula1>0</formula1>
      <formula2>1</formula2>
    </dataValidation>
    <dataValidation type="decimal" allowBlank="1" showInputMessage="1" showErrorMessage="1" error="Número inválido." prompt="Refere-se ao percentual do volume de etanol hidratado comercializado que é distribuido (distância percorrida da usina até o posto de combustível) via sistema logístico exclusivamente Rodoviário." sqref="D105" xr:uid="{00000000-0002-0000-0200-000003000000}">
      <formula1>0</formula1>
      <formula2>1</formula2>
    </dataValidation>
    <dataValidation type="decimal" allowBlank="1" showInputMessage="1" showErrorMessage="1" error="Número inválido." prompt="Refere-se ao percentual do volume de etanol anidro comercializado que é distribuido (distância percorrida da usina até o posto de combustível) via sistema logístico &quot;Rodoviário + Ferroviário&quot;." sqref="D101" xr:uid="{00000000-0002-0000-0200-000004000000}">
      <formula1>0</formula1>
      <formula2>1</formula2>
    </dataValidation>
    <dataValidation type="decimal" allowBlank="1" showInputMessage="1" showErrorMessage="1" error="Número inválido. " prompt="Refere-se ao percentual do volume de etanol anidro comercializado que é distribuido (distância percorrida da usina até o posto de combustível) via sistema logístico &quot;Rodoviário + Dutoviário.&quot;" sqref="D100" xr:uid="{00000000-0002-0000-0200-000005000000}">
      <formula1>0</formula1>
      <formula2>1</formula2>
    </dataValidation>
    <dataValidation type="decimal" allowBlank="1" showInputMessage="1" showErrorMessage="1" error="Número inválido. " prompt="Refere-se ao percentual do volume de etanol anidro comercializado que é distribuido (distância percorrida da usina até o posto de combustível) via sistema logístico exclusivamente Rodoviário." sqref="D99" xr:uid="{00000000-0002-0000-0200-000006000000}">
      <formula1>0</formula1>
      <formula2>1</formula2>
    </dataValidation>
    <dataValidation type="decimal" allowBlank="1" showInputMessage="1" showErrorMessage="1" error="Número inválido. " prompt="Teor de umidade:_x000a__x000a_Massa de água / Massa total" sqref="D53 D58 D63 D68 D73" xr:uid="{00000000-0002-0000-0200-000007000000}">
      <formula1>0</formula1>
      <formula2>1</formula2>
    </dataValidation>
    <dataValidation type="decimal" allowBlank="1" showInputMessage="1" showErrorMessage="1" error="Número inválido. _x000a_" prompt="Refere-se ao teor de umidade do bagaço adquirido de terceiros." sqref="G32" xr:uid="{00000000-0002-0000-0200-000009000000}">
      <formula1>0</formula1>
      <formula2>1</formula2>
    </dataValidation>
    <dataValidation type="whole" allowBlank="1" showInputMessage="1" showErrorMessage="1" error="Número inválido. _x000a_" prompt="Informar o Poder Calorífico Inferior (PCI) do biogás." sqref="G79:G80" xr:uid="{00000000-0002-0000-0200-00000B000000}">
      <formula1>0</formula1>
      <formula2>100</formula2>
    </dataValidation>
    <dataValidation type="custom" allowBlank="1" showInputMessage="1" showErrorMessage="1" error="Número inválido. Podem ser preenchidos números com até duas casas decimais." prompt="Refere-se à distância média ponderada de transporte do bagaço entre o fornecedor e a usina." sqref="D54" xr:uid="{00000000-0002-0000-0200-00000C000000}">
      <formula1>IF(AND(D75&gt;=0,D75=ROUND(D75,2)),D75,"")</formula1>
      <formula2>0</formula2>
    </dataValidation>
    <dataValidation type="custom" allowBlank="1" showInputMessage="1" showErrorMessage="1" error="Número inválido. Podem ser preenchidos números com até duas casas decimais." prompt="Refere-se à quantidade total de palha adquirida de terceiros processada. Deve ser reportado em base seca." sqref="D34" xr:uid="{00000000-0002-0000-0200-00000D000000}">
      <formula1>IF(AND(D34&gt;=0,D34=ROUND(D34,2)),D34,"")</formula1>
    </dataValidation>
    <dataValidation type="custom" allowBlank="1" showInputMessage="1" showErrorMessage="1" error="Número inválido. Podem ser preenchidos números com até duas casas decimais." prompt="Refere-se à distância média ponderada de transporte da palha entre o fornecedor e a usina." sqref="D59" xr:uid="{00000000-0002-0000-0200-00000E000000}">
      <formula1>IF(AND(D83&gt;=0,D83=ROUND(D83,2)),D83,"")</formula1>
      <formula2>0</formula2>
    </dataValidation>
    <dataValidation type="custom" allowBlank="1" showInputMessage="1" showErrorMessage="1" error="Número inválido. Podem ser preenchidos números com até duas casas decimais." prompt="Refere-se ao volume total (corrigido para a temperatura de 20 °C) de etanol anidro produzido por período de certificação." sqref="D39" xr:uid="{00000000-0002-0000-0200-00000F000000}">
      <formula1>IF(AND(D39&gt;=0,D39=ROUND(D39,2)),D39,"")</formula1>
    </dataValidation>
    <dataValidation type="custom" allowBlank="1" showInputMessage="1" showErrorMessage="1" error="Número inválido. Podem ser preenchidos números com até duas casas decimais." prompt="Refere-se ao volume total (corrigido para a temperatura de 20 °C) de etanol hidratado produzido por período de certificação." sqref="D40" xr:uid="{00000000-0002-0000-0200-000010000000}">
      <formula1>IF(AND(D40&gt;=0,D40=ROUND(D40,2)),D40,"")</formula1>
    </dataValidation>
    <dataValidation type="custom" allowBlank="1" showInputMessage="1" showErrorMessage="1" error="Número inválido. Podem ser preenchidos números com até duas casas decimais." prompt="Refere-se à quantidade total de eletricidade comercializada por período de certificação." sqref="D41" xr:uid="{00000000-0002-0000-0200-000011000000}">
      <formula1>IF(AND(D41&gt;=0,D41=ROUND(D41,2)),D41,"")</formula1>
    </dataValidation>
    <dataValidation type="custom" allowBlank="1" showInputMessage="1" showErrorMessage="1" error="Número inválido. Podem ser preenchidos números com até duas casas decimais." prompt="Refere-se à quantidade total de bagaço adquirido pela usina e utilizado para geração de vapor/eletricidade, por período de certificação. Deve ser reportado em base úmida." sqref="D52" xr:uid="{00000000-0002-0000-0200-000012000000}">
      <formula1>IF(AND(D52&gt;=0,D52=ROUND(D52,2)),D52,"")</formula1>
    </dataValidation>
    <dataValidation type="custom" allowBlank="1" showInputMessage="1" showErrorMessage="1" error="Número inválido. Podem ser preenchidos números com até duas casas decimais." prompt="Refere-se à quantidade total de palha adquirida pela usina e utilizada para geração de vapor/eletricidade, por período de certificação. Deve ser reportada em base úmida." sqref="D57" xr:uid="{00000000-0002-0000-0200-000013000000}">
      <formula1>IF(AND(D57&gt;=0,D57=ROUND(D57,2)),D57,"")</formula1>
    </dataValidation>
    <dataValidation type="custom" allowBlank="1" showInputMessage="1" showErrorMessage="1" error="Número inválido. Podem ser preenchidos números com até duas casas decimais." prompt="Refere-se à quantidade total de cavaco de madeira adquirido pela usina e utilizado para geração de vapor/eletricidade, por período de certificação. Deve ser reportado em base úmida." sqref="D62" xr:uid="{00000000-0002-0000-0200-000014000000}">
      <formula1>IF(AND(D62&gt;=0,D62=ROUND(D62,2)),D62,"")</formula1>
    </dataValidation>
    <dataValidation type="custom" allowBlank="1" showInputMessage="1" showErrorMessage="1" error="Número inválido. Podem ser preenchidos números com até duas casas decimais." prompt="Refere-se à distância média ponderada de transporte do cavaco de madeira entre o fornecedor e a usina." sqref="D64" xr:uid="{00000000-0002-0000-0200-000015000000}">
      <formula1>IF(AND(D64&gt;=0,D64=ROUND(D64,2)),D64,"")</formula1>
      <formula2>0</formula2>
    </dataValidation>
    <dataValidation type="custom" allowBlank="1" showInputMessage="1" showErrorMessage="1" error="Número inválido. Podem ser preenchidos números com até duas casas decimais." prompt="Refere-se à quantidade total de lenha adquirida pela usina e utilizada para geração de vapor/eletricidade, por período de certificação. Deve ser reportada em base úmida." sqref="D67" xr:uid="{00000000-0002-0000-0200-000016000000}">
      <formula1>IF(AND(D67&gt;=0,D67=ROUND(D67,2)),D67,"")</formula1>
    </dataValidation>
    <dataValidation type="custom" allowBlank="1" showInputMessage="1" showErrorMessage="1" error="Número inválido. Podem ser preenchidos números com até duas casas decimais." prompt="Refere-se à distância média ponderada de transporte da lenha entre o fornecedor e a usina." sqref="D69" xr:uid="{00000000-0002-0000-0200-000017000000}">
      <formula1>IF(AND(D69&gt;=0,D69=ROUND(D69,2)),D69,"")</formula1>
      <formula2>0</formula2>
    </dataValidation>
    <dataValidation type="custom" allowBlank="1" showInputMessage="1" showErrorMessage="1" error="Número inválido. Podem ser preenchidos números com até duas casas decimais." prompt="Refere-se à quantidade total de resíduos florestais adquiridos pela usina e utilizado para geração de vapor/eletricidade, por período de certificação. Deve ser reportado em base úmida." sqref="D72" xr:uid="{00000000-0002-0000-0200-000018000000}">
      <formula1>IF(AND(D72&gt;=0,D72=ROUND(D72,2)),D72,"")</formula1>
    </dataValidation>
    <dataValidation type="custom" allowBlank="1" showInputMessage="1" showErrorMessage="1" error="Número inválido. Podem ser preenchidos números com até duas casas decimais." prompt="Refere-se à distância média ponderada de transporte dos resíduos florestais entre o fornecedor e a usina." sqref="D74" xr:uid="{00000000-0002-0000-0200-000019000000}">
      <formula1>IF(AND(D74&gt;=0,D74=ROUND(D74,2)),D74,"")</formula1>
      <formula2>0</formula2>
    </dataValidation>
    <dataValidation type="custom" allowBlank="1" showInputMessage="1" showErrorMessage="1" error="Número inválido. Podem ser preenchidos números com até duas casas decimais." prompt="Refere-se à quantidade total de enzimas consumidas no processo por período de certificação." sqref="D44" xr:uid="{00000000-0002-0000-0200-00001C000000}">
      <formula1>IF(AND(D44&gt;=0,D44=ROUND(D44,2)),D44,"")</formula1>
    </dataValidation>
    <dataValidation type="custom" allowBlank="1" showInputMessage="1" showErrorMessage="1" error="Número inválido. Podem ser preenchidos números com até duas casas decimais." prompt="Refere-se à quantidade total de ácido sulfúrico utilizado no pré-tratamento por período de certificação." sqref="D45" xr:uid="{00000000-0002-0000-0200-00001D000000}">
      <formula1>IF(AND(D45&gt;=0,D45=ROUND(D45,2)),D45,"")</formula1>
    </dataValidation>
    <dataValidation type="custom" allowBlank="1" showInputMessage="1" showErrorMessage="1" error="Número inválido. Podem ser preenchidos números com até duas casas decimais." prompt="Refere-se à quantidade total de amônia utilizada no pré-tratamento por período de certificação." sqref="D46" xr:uid="{00000000-0002-0000-0200-00001E000000}">
      <formula1>IF(AND(D46&gt;=0,D46=ROUND(D46,2)),D46,"")</formula1>
    </dataValidation>
    <dataValidation type="custom" allowBlank="1" showInputMessage="1" showErrorMessage="1" error="Número inválido. Podem ser preenchidos números com até duas casas decimais." prompt="Refere-se à quantidade total de hidróxido de sódio utilizado no pré-tratamento por período de certificação." sqref="D47" xr:uid="{00000000-0002-0000-0200-00001F000000}">
      <formula1>IF(AND(D47&gt;=0,D47=ROUND(D47,2)),D47,"")</formula1>
    </dataValidation>
    <dataValidation type="list" allowBlank="1" showDropDown="1" showErrorMessage="1" sqref="B18:D18" xr:uid="{00000000-0002-0000-0200-000020000000}">
      <formula1>Etanol</formula1>
      <formula2>0</formula2>
    </dataValidation>
    <dataValidation type="decimal" allowBlank="1" showInputMessage="1" showErrorMessage="1" error="Número inválido." prompt="No campo BX, X representa o teor de mistura de biodiesel vigente no ano de referência para o preenchimento." sqref="G89:G92" xr:uid="{00000000-0002-0000-0200-000021000000}">
      <formula1>0</formula1>
      <formula2>100</formula2>
    </dataValidation>
    <dataValidation type="custom" allowBlank="1" showInputMessage="1" showErrorMessage="1" error="Número inválido. Podem ser preenchidos números com até duas casas decimais." prompt="Refere-se à quantidade total de bagaço adquirido de terceiros processada. Deve ser reportado em base úmida." sqref="D32" xr:uid="{4E091D7D-D87E-458C-B208-60A1C62554F9}">
      <formula1>IF(AND(D32&gt;=0,D32=ROUND(D32,2)),D32,"")</formula1>
    </dataValidation>
    <dataValidation allowBlank="1" showInputMessage="1" showErrorMessage="1" prompt="Inserir data final (mês/ano) da certificação RenovaBio." sqref="F15" xr:uid="{5E00A27E-8D34-484B-B7EA-423EA15E478F}"/>
    <dataValidation allowBlank="1" showInputMessage="1" showErrorMessage="1" prompt="Inserir data inicial (mês/ano) da certificação RenovaBio." sqref="C15" xr:uid="{698B5904-8C55-463A-8285-29A745B97188}"/>
    <dataValidation type="custom" allowBlank="1" showInputMessage="1" showErrorMessage="1" error="Número inválido. Podem ser preenchidos números com até duas casas decimais." prompt="Refere-se à distância média ponderada de transporte do bagaço entre o fornecedor e a usina." sqref="D33" xr:uid="{08F0C640-218D-4D33-B16A-6F98AA61B7EB}">
      <formula1>IF(AND(D54&gt;=0,D54=ROUND(D54,2)),D54,"")</formula1>
    </dataValidation>
    <dataValidation type="custom" allowBlank="1" showInputMessage="1" showErrorMessage="1" error="Número inválido. Podem ser preenchidos números com até duas casas decimais." prompt="Refere-se à distância média ponderada de transporte da palha entre o fornecedor e a usina." sqref="D35" xr:uid="{27C7AD30-C67B-476C-9B44-C451374404E4}">
      <formula1>IF(AND(D59&gt;=0,D59=ROUND(D59,2)),D59,"")</formula1>
    </dataValidation>
    <dataValidation type="custom" allowBlank="1" showInputMessage="1" showErrorMessage="1" error="Número inválido. Podem ser preenchidos números com até duas casas decimais." prompt="Refere-se ao consumo total de combustíveis, por fonte, por período de certificação. " sqref="D76:D80 D86:D93" xr:uid="{FD6AD6B1-007F-4C52-9E14-B76DDB3790C3}">
      <formula1>IF(AND(D76&gt;=0,D76=ROUND(D76,2)),D76,"")</formula1>
    </dataValidation>
    <dataValidation type="custom" allowBlank="1" showInputMessage="1" showErrorMessage="1" error="Número inválido. Podem ser preenchidos números com até duas casas decimais." prompt="Refere-se ao consumo total de eletricidade por fonte, por período de certificação. " sqref="D81:D85" xr:uid="{B71225E5-21F4-4C7E-8AB5-590D378BCB0C}">
      <formula1>IF(AND(D81&gt;=0,D81=ROUND(D81,2)),D81,"")</formula1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>
    <tabColor rgb="FF265EAA"/>
  </sheetPr>
  <dimension ref="A2:AMJ242"/>
  <sheetViews>
    <sheetView showGridLines="0" zoomScale="90" zoomScaleNormal="70" workbookViewId="0"/>
  </sheetViews>
  <sheetFormatPr defaultColWidth="9.140625" defaultRowHeight="15" x14ac:dyDescent="0.25"/>
  <cols>
    <col min="1" max="1" width="5.7109375" style="93" customWidth="1"/>
    <col min="2" max="2" width="50.7109375" style="93" customWidth="1"/>
    <col min="3" max="3" width="15.7109375" style="93" customWidth="1"/>
    <col min="4" max="4" width="17.85546875" style="93" bestFit="1" customWidth="1"/>
    <col min="5" max="6" width="15.7109375" style="93" customWidth="1"/>
    <col min="7" max="7" width="2.7109375" style="93" customWidth="1"/>
    <col min="8" max="8" width="15.7109375" style="93" customWidth="1"/>
    <col min="9" max="9" width="18.28515625" style="93" customWidth="1"/>
    <col min="10" max="1024" width="9.140625" style="93"/>
  </cols>
  <sheetData>
    <row r="2" spans="2:9" ht="25.5" customHeight="1" x14ac:dyDescent="0.25">
      <c r="B2" s="385" t="s">
        <v>115</v>
      </c>
      <c r="C2" s="385"/>
      <c r="D2" s="385"/>
      <c r="E2" s="385"/>
      <c r="F2" s="385"/>
      <c r="G2" s="25"/>
    </row>
    <row r="3" spans="2:9" x14ac:dyDescent="0.25">
      <c r="B3" s="94"/>
      <c r="C3" s="386" t="s">
        <v>116</v>
      </c>
      <c r="D3" s="386"/>
      <c r="E3" s="386" t="s">
        <v>117</v>
      </c>
      <c r="F3" s="386"/>
      <c r="G3" s="95"/>
    </row>
    <row r="4" spans="2:9" ht="18.600000000000001" customHeight="1" x14ac:dyDescent="0.25">
      <c r="B4" s="96" t="s">
        <v>118</v>
      </c>
      <c r="C4" s="387">
        <f>C5+C6+C7</f>
        <v>0</v>
      </c>
      <c r="D4" s="387"/>
      <c r="E4" s="387">
        <f>E5+E6+E7</f>
        <v>0</v>
      </c>
      <c r="F4" s="387"/>
      <c r="G4" s="97"/>
    </row>
    <row r="5" spans="2:9" x14ac:dyDescent="0.25">
      <c r="B5" s="98" t="s">
        <v>119</v>
      </c>
      <c r="C5" s="99">
        <f>($H$67-$H$17)</f>
        <v>0</v>
      </c>
      <c r="D5" s="100">
        <f>IFERROR(C5/$C$4,0)</f>
        <v>0</v>
      </c>
      <c r="E5" s="99">
        <f>($I$67-$I$17)</f>
        <v>0</v>
      </c>
      <c r="F5" s="100">
        <f>IFERROR(E5/$E$4,0)</f>
        <v>0</v>
      </c>
      <c r="G5" s="101"/>
    </row>
    <row r="6" spans="2:9" x14ac:dyDescent="0.25">
      <c r="B6" s="98" t="s">
        <v>120</v>
      </c>
      <c r="C6" s="99">
        <f>$D$97</f>
        <v>0</v>
      </c>
      <c r="D6" s="100">
        <f>IFERROR(C6/$C$4,0)</f>
        <v>0</v>
      </c>
      <c r="E6" s="99">
        <f>$E$97</f>
        <v>0</v>
      </c>
      <c r="F6" s="100">
        <f>IFERROR(E6/$E$4,0)</f>
        <v>0</v>
      </c>
      <c r="G6" s="101"/>
    </row>
    <row r="7" spans="2:9" x14ac:dyDescent="0.25">
      <c r="B7" s="98" t="s">
        <v>121</v>
      </c>
      <c r="C7" s="99">
        <f>IF(D13=0,0,_FEQUEIMACOMB!$I$7)</f>
        <v>0</v>
      </c>
      <c r="D7" s="100">
        <f>IFERROR(C7/$C$4,0)</f>
        <v>0</v>
      </c>
      <c r="E7" s="99">
        <f>IF(D14=0,0,_FEQUEIMACOMB!$I$8)</f>
        <v>0</v>
      </c>
      <c r="F7" s="100">
        <f>IFERROR(E7/$E$4,0)</f>
        <v>0</v>
      </c>
      <c r="G7" s="101"/>
    </row>
    <row r="9" spans="2:9" x14ac:dyDescent="0.25">
      <c r="C9" s="102"/>
      <c r="D9" s="102"/>
      <c r="E9" s="102"/>
      <c r="F9" s="102"/>
      <c r="G9" s="102"/>
      <c r="H9" s="103"/>
      <c r="I9" s="103"/>
    </row>
    <row r="10" spans="2:9" x14ac:dyDescent="0.25">
      <c r="C10" s="102"/>
      <c r="D10" s="102"/>
      <c r="E10" s="102"/>
      <c r="F10" s="102"/>
      <c r="G10" s="102"/>
      <c r="H10" s="103"/>
      <c r="I10" s="103"/>
    </row>
    <row r="11" spans="2:9" ht="18.75" customHeight="1" x14ac:dyDescent="0.25">
      <c r="B11" s="383" t="s">
        <v>122</v>
      </c>
      <c r="C11" s="383"/>
      <c r="D11" s="383"/>
      <c r="E11" s="383"/>
      <c r="F11" s="383"/>
      <c r="G11" s="25"/>
      <c r="H11" s="384" t="s">
        <v>123</v>
      </c>
      <c r="I11" s="384" t="s">
        <v>124</v>
      </c>
    </row>
    <row r="12" spans="2:9" x14ac:dyDescent="0.25">
      <c r="B12" s="94" t="s">
        <v>125</v>
      </c>
      <c r="C12" s="340" t="s">
        <v>126</v>
      </c>
      <c r="D12" s="340" t="s">
        <v>127</v>
      </c>
      <c r="E12" s="340" t="s">
        <v>128</v>
      </c>
      <c r="F12" s="340" t="s">
        <v>129</v>
      </c>
      <c r="G12" s="95"/>
      <c r="H12" s="384"/>
      <c r="I12" s="384"/>
    </row>
    <row r="13" spans="2:9" s="93" customFormat="1" x14ac:dyDescent="0.25">
      <c r="B13" s="98" t="s">
        <v>110</v>
      </c>
      <c r="C13" s="98" t="s">
        <v>130</v>
      </c>
      <c r="D13" s="99">
        <f>IFERROR(RENOVACALC_E2G!D39*_DADOSAUXILIARES!$D$14*1000/RENOVACALC_E2G!$D$37,0)</f>
        <v>0</v>
      </c>
      <c r="E13" s="99">
        <f>D13*_DADOSAUXILIARES!$F$14</f>
        <v>0</v>
      </c>
      <c r="F13" s="100">
        <f>IFERROR(E13/SUM($E$13:$E$15),0)</f>
        <v>0</v>
      </c>
      <c r="G13" s="101"/>
      <c r="H13" s="384"/>
      <c r="I13" s="384"/>
    </row>
    <row r="14" spans="2:9" x14ac:dyDescent="0.25">
      <c r="B14" s="98" t="s">
        <v>114</v>
      </c>
      <c r="C14" s="98" t="s">
        <v>130</v>
      </c>
      <c r="D14" s="99">
        <f>IFERROR(RENOVACALC_E2G!D40*_DADOSAUXILIARES!$D$15*1000/RENOVACALC_E2G!$D$37,0)</f>
        <v>0</v>
      </c>
      <c r="E14" s="99">
        <f>D14*_DADOSAUXILIARES!$F$15</f>
        <v>0</v>
      </c>
      <c r="F14" s="100">
        <f t="shared" ref="F14:F15" si="0">IFERROR(E14/SUM($E$13:$E$15),0)</f>
        <v>0</v>
      </c>
      <c r="G14" s="101"/>
      <c r="H14" s="384"/>
      <c r="I14" s="384"/>
    </row>
    <row r="15" spans="2:9" x14ac:dyDescent="0.25">
      <c r="B15" s="98" t="s">
        <v>131</v>
      </c>
      <c r="C15" s="98" t="s">
        <v>132</v>
      </c>
      <c r="D15" s="99">
        <f>IFERROR(RENOVACALC_E2G!D41*1000/RENOVACALC_E2G!$D$37,0)</f>
        <v>0</v>
      </c>
      <c r="E15" s="99">
        <f>CONVERT(D15,"kWh","MJ")</f>
        <v>0</v>
      </c>
      <c r="F15" s="100">
        <f t="shared" si="0"/>
        <v>0</v>
      </c>
      <c r="G15" s="101"/>
      <c r="H15" s="384"/>
      <c r="I15" s="384"/>
    </row>
    <row r="16" spans="2:9" ht="18" x14ac:dyDescent="0.25">
      <c r="B16" s="104" t="s">
        <v>133</v>
      </c>
      <c r="C16" s="340" t="s">
        <v>126</v>
      </c>
      <c r="D16" s="340" t="s">
        <v>134</v>
      </c>
      <c r="E16" s="340" t="s">
        <v>127</v>
      </c>
      <c r="F16" s="340" t="s">
        <v>135</v>
      </c>
      <c r="G16" s="105"/>
      <c r="H16" s="106" t="s">
        <v>136</v>
      </c>
      <c r="I16" s="106" t="s">
        <v>136</v>
      </c>
    </row>
    <row r="17" spans="1:9" x14ac:dyDescent="0.25">
      <c r="B17" s="98" t="s">
        <v>137</v>
      </c>
      <c r="C17" s="98" t="s">
        <v>138</v>
      </c>
      <c r="D17" s="257">
        <f>RENOVACALC_E2G!D37</f>
        <v>0</v>
      </c>
      <c r="E17" s="107">
        <v>1</v>
      </c>
      <c r="F17" s="109">
        <v>0</v>
      </c>
      <c r="G17" s="110"/>
      <c r="H17" s="111">
        <f>IFERROR((F17/$E$13)*$F$13,0)</f>
        <v>0</v>
      </c>
      <c r="I17" s="111">
        <f>IFERROR((F17/$E$14)*$F$14,0)</f>
        <v>0</v>
      </c>
    </row>
    <row r="18" spans="1:9" ht="18" x14ac:dyDescent="0.25">
      <c r="B18" s="98" t="s">
        <v>82</v>
      </c>
      <c r="C18" s="98" t="s">
        <v>139</v>
      </c>
      <c r="D18" s="257">
        <f>RENOVACALC_E2G!D32</f>
        <v>0</v>
      </c>
      <c r="E18" s="359">
        <f>IFERROR(RENOVACALC_E2G!$D$32*(1-RENOVACALC_E2G!$G$32)*1000/RENOVACALC_E2G!$D$37,0)</f>
        <v>0</v>
      </c>
      <c r="F18" s="113">
        <v>0</v>
      </c>
      <c r="G18" s="114"/>
      <c r="H18" s="111">
        <f t="shared" ref="H18:H50" si="1">IFERROR((F18/$E$13)*$F$13,0)</f>
        <v>0</v>
      </c>
      <c r="I18" s="111">
        <f t="shared" ref="I18:I50" si="2">IFERROR((F18/$E$14)*$F$14,0)</f>
        <v>0</v>
      </c>
    </row>
    <row r="19" spans="1:9" x14ac:dyDescent="0.25">
      <c r="B19" s="98" t="s">
        <v>140</v>
      </c>
      <c r="C19" s="98" t="s">
        <v>141</v>
      </c>
      <c r="D19" s="99">
        <f>RENOVACALC_E2G!D33*D18</f>
        <v>0</v>
      </c>
      <c r="E19" s="112">
        <f>IFERROR(E18/1000*RENOVACALC_E2G!$D$33,0)</f>
        <v>0</v>
      </c>
      <c r="F19" s="112">
        <f>IFERROR(E19*_DADOSAUXILIARES!$H$176,)</f>
        <v>0</v>
      </c>
      <c r="G19" s="115"/>
      <c r="H19" s="111">
        <f t="shared" si="1"/>
        <v>0</v>
      </c>
      <c r="I19" s="111">
        <f t="shared" si="2"/>
        <v>0</v>
      </c>
    </row>
    <row r="20" spans="1:9" ht="18" x14ac:dyDescent="0.25">
      <c r="B20" s="98" t="s">
        <v>86</v>
      </c>
      <c r="C20" s="98" t="s">
        <v>139</v>
      </c>
      <c r="D20" s="257">
        <f>RENOVACALC_E2G!D34</f>
        <v>0</v>
      </c>
      <c r="E20" s="112">
        <f>IFERROR(RENOVACALC_E2G!$D$34*1000/RENOVACALC_E2G!$D$37,0)</f>
        <v>0</v>
      </c>
      <c r="F20" s="112">
        <f>IFERROR(E20*_DADOSAUXILIARES!$H$116,0)</f>
        <v>0</v>
      </c>
      <c r="G20" s="115"/>
      <c r="H20" s="111">
        <f t="shared" si="1"/>
        <v>0</v>
      </c>
      <c r="I20" s="111">
        <f t="shared" si="2"/>
        <v>0</v>
      </c>
    </row>
    <row r="21" spans="1:9" x14ac:dyDescent="0.25">
      <c r="B21" s="98" t="s">
        <v>142</v>
      </c>
      <c r="C21" s="98" t="s">
        <v>141</v>
      </c>
      <c r="D21" s="99">
        <f>RENOVACALC_E2G!D35*D20</f>
        <v>0</v>
      </c>
      <c r="E21" s="112">
        <f>IFERROR(E20/1000*RENOVACALC_E2G!$D$35,0)</f>
        <v>0</v>
      </c>
      <c r="F21" s="112">
        <f>IFERROR(E21*_DADOSAUXILIARES!$H$176,0)</f>
        <v>0</v>
      </c>
      <c r="G21" s="115"/>
      <c r="H21" s="111">
        <f t="shared" si="1"/>
        <v>0</v>
      </c>
      <c r="I21" s="111">
        <f t="shared" si="2"/>
        <v>0</v>
      </c>
    </row>
    <row r="22" spans="1:9" x14ac:dyDescent="0.25">
      <c r="A22" s="116"/>
      <c r="B22" s="98" t="s">
        <v>143</v>
      </c>
      <c r="C22" s="98" t="s">
        <v>130</v>
      </c>
      <c r="D22" s="108" t="s">
        <v>144</v>
      </c>
      <c r="E22" s="113">
        <v>4311.6885916272304</v>
      </c>
      <c r="F22" s="112">
        <f>E22*_DADOSAUXILIARES!$H$121</f>
        <v>124.05719766487617</v>
      </c>
      <c r="G22" s="115"/>
      <c r="H22" s="111">
        <f t="shared" si="1"/>
        <v>0</v>
      </c>
      <c r="I22" s="111">
        <f t="shared" si="2"/>
        <v>0</v>
      </c>
    </row>
    <row r="23" spans="1:9" x14ac:dyDescent="0.25">
      <c r="A23" s="116"/>
      <c r="B23" s="98" t="s">
        <v>78</v>
      </c>
      <c r="C23" s="98" t="s">
        <v>130</v>
      </c>
      <c r="D23" s="108" t="s">
        <v>144</v>
      </c>
      <c r="E23" s="113">
        <v>0.61908314763588101</v>
      </c>
      <c r="F23" s="112">
        <f>E23*_DADOSAUXILIARES!$H$126</f>
        <v>79.484663300997397</v>
      </c>
      <c r="G23" s="115"/>
      <c r="H23" s="111">
        <f t="shared" si="1"/>
        <v>0</v>
      </c>
      <c r="I23" s="111">
        <f t="shared" si="2"/>
        <v>0</v>
      </c>
    </row>
    <row r="24" spans="1:9" x14ac:dyDescent="0.25">
      <c r="A24" s="116"/>
      <c r="B24" s="98" t="s">
        <v>79</v>
      </c>
      <c r="C24" s="98" t="s">
        <v>130</v>
      </c>
      <c r="D24" s="108" t="s">
        <v>144</v>
      </c>
      <c r="E24" s="113">
        <v>3.7977109730580301</v>
      </c>
      <c r="F24" s="112">
        <f>E24*_DADOSAUXILIARES!$H$133</f>
        <v>11790.144135594875</v>
      </c>
      <c r="G24" s="115"/>
      <c r="H24" s="111">
        <f t="shared" si="1"/>
        <v>0</v>
      </c>
      <c r="I24" s="111">
        <f t="shared" si="2"/>
        <v>0</v>
      </c>
    </row>
    <row r="25" spans="1:9" x14ac:dyDescent="0.25">
      <c r="A25" s="116"/>
      <c r="B25" s="98" t="s">
        <v>145</v>
      </c>
      <c r="C25" s="98" t="s">
        <v>130</v>
      </c>
      <c r="D25" s="108" t="s">
        <v>144</v>
      </c>
      <c r="E25" s="117">
        <v>2.8199479845661701E-3</v>
      </c>
      <c r="F25" s="112">
        <f>E25*_DADOSAUXILIARES!$H$130</f>
        <v>4.7423542679282971</v>
      </c>
      <c r="G25" s="115"/>
      <c r="H25" s="111">
        <f t="shared" si="1"/>
        <v>0</v>
      </c>
      <c r="I25" s="111">
        <f t="shared" si="2"/>
        <v>0</v>
      </c>
    </row>
    <row r="26" spans="1:9" x14ac:dyDescent="0.25">
      <c r="A26" s="116"/>
      <c r="B26" s="98" t="s">
        <v>146</v>
      </c>
      <c r="C26" s="98" t="s">
        <v>130</v>
      </c>
      <c r="D26" s="108" t="s">
        <v>144</v>
      </c>
      <c r="E26" s="117">
        <f>(0.4464/1000)*D13</f>
        <v>0</v>
      </c>
      <c r="F26" s="112">
        <f>E26*_DADOSAUXILIARES!$H$132</f>
        <v>0</v>
      </c>
      <c r="G26" s="115"/>
      <c r="H26" s="111">
        <f t="shared" si="1"/>
        <v>0</v>
      </c>
      <c r="I26" s="111">
        <f t="shared" si="2"/>
        <v>0</v>
      </c>
    </row>
    <row r="27" spans="1:9" x14ac:dyDescent="0.25">
      <c r="A27" s="116"/>
      <c r="B27" s="98" t="s">
        <v>32</v>
      </c>
      <c r="C27" s="98" t="s">
        <v>130</v>
      </c>
      <c r="D27" s="108">
        <f>RENOVACALC_E2G!D44*1000</f>
        <v>0</v>
      </c>
      <c r="E27" s="344">
        <f>IFERROR(D27/RENOVACALC_E2G!$D$37,)</f>
        <v>0</v>
      </c>
      <c r="F27" s="112">
        <f>E27*_DADOSAUXILIARES!$H$137</f>
        <v>0</v>
      </c>
      <c r="G27" s="115"/>
      <c r="H27" s="111">
        <f t="shared" si="1"/>
        <v>0</v>
      </c>
      <c r="I27" s="111">
        <f t="shared" si="2"/>
        <v>0</v>
      </c>
    </row>
    <row r="28" spans="1:9" x14ac:dyDescent="0.25">
      <c r="A28" s="116"/>
      <c r="B28" s="98" t="s">
        <v>78</v>
      </c>
      <c r="C28" s="98" t="s">
        <v>130</v>
      </c>
      <c r="D28" s="108">
        <f>RENOVACALC_E2G!D45*1000</f>
        <v>0</v>
      </c>
      <c r="E28" s="344">
        <f>IFERROR(D28/RENOVACALC_E2G!$D$37,)</f>
        <v>0</v>
      </c>
      <c r="F28" s="112">
        <f>E28*_DADOSAUXILIARES!$H$126</f>
        <v>0</v>
      </c>
      <c r="G28" s="115"/>
      <c r="H28" s="111">
        <f t="shared" si="1"/>
        <v>0</v>
      </c>
      <c r="I28" s="111">
        <f t="shared" si="2"/>
        <v>0</v>
      </c>
    </row>
    <row r="29" spans="1:9" x14ac:dyDescent="0.25">
      <c r="A29" s="116"/>
      <c r="B29" s="98" t="s">
        <v>79</v>
      </c>
      <c r="C29" s="98" t="s">
        <v>130</v>
      </c>
      <c r="D29" s="108">
        <f>RENOVACALC_E2G!D46*1000</f>
        <v>0</v>
      </c>
      <c r="E29" s="344">
        <f>IFERROR(D29/RENOVACALC_E2G!$D$37,)</f>
        <v>0</v>
      </c>
      <c r="F29" s="112">
        <f>E29*_DADOSAUXILIARES!$H$133</f>
        <v>0</v>
      </c>
      <c r="G29" s="115"/>
      <c r="H29" s="111">
        <f t="shared" si="1"/>
        <v>0</v>
      </c>
      <c r="I29" s="111">
        <f t="shared" si="2"/>
        <v>0</v>
      </c>
    </row>
    <row r="30" spans="1:9" x14ac:dyDescent="0.25">
      <c r="A30" s="116"/>
      <c r="B30" s="98" t="s">
        <v>80</v>
      </c>
      <c r="C30" s="98" t="s">
        <v>130</v>
      </c>
      <c r="D30" s="108">
        <f>RENOVACALC_E2G!D47*1000</f>
        <v>0</v>
      </c>
      <c r="E30" s="344">
        <f>IFERROR(D30/RENOVACALC_E2G!$D$37,)</f>
        <v>0</v>
      </c>
      <c r="F30" s="112">
        <f>E30*_DADOSAUXILIARES!$H$135</f>
        <v>0</v>
      </c>
      <c r="G30" s="115"/>
      <c r="H30" s="111">
        <f t="shared" si="1"/>
        <v>0</v>
      </c>
      <c r="I30" s="111">
        <f t="shared" si="2"/>
        <v>0</v>
      </c>
    </row>
    <row r="31" spans="1:9" x14ac:dyDescent="0.25">
      <c r="A31" s="116"/>
      <c r="B31" s="118" t="s">
        <v>81</v>
      </c>
      <c r="C31" s="119"/>
      <c r="D31" s="119"/>
      <c r="E31" s="120"/>
      <c r="F31" s="121"/>
      <c r="G31" s="122"/>
      <c r="H31" s="121"/>
      <c r="I31" s="121"/>
    </row>
    <row r="32" spans="1:9" ht="18" x14ac:dyDescent="0.25">
      <c r="B32" s="98" t="s">
        <v>82</v>
      </c>
      <c r="C32" s="98" t="s">
        <v>139</v>
      </c>
      <c r="D32" s="112">
        <f>RENOVACALC_E2G!$D$52*(1-RENOVACALC_E2G!$D$53)*1000</f>
        <v>0</v>
      </c>
      <c r="E32" s="112">
        <f>IFERROR((D32/RENOVACALC_E2G!$D$37),0)</f>
        <v>0</v>
      </c>
      <c r="F32" s="113">
        <v>0</v>
      </c>
      <c r="G32" s="114"/>
      <c r="H32" s="111">
        <f t="shared" si="1"/>
        <v>0</v>
      </c>
      <c r="I32" s="111">
        <f t="shared" si="2"/>
        <v>0</v>
      </c>
    </row>
    <row r="33" spans="2:9" s="249" customFormat="1" x14ac:dyDescent="0.25">
      <c r="B33" s="360" t="s">
        <v>140</v>
      </c>
      <c r="C33" s="360" t="s">
        <v>141</v>
      </c>
      <c r="D33" s="361">
        <f>(RENOVACALC_E2G!$D$52*RENOVACALC_E2G!$D$54)</f>
        <v>0</v>
      </c>
      <c r="E33" s="362">
        <f>IFERROR((D33/RENOVACALC_E2G!$D$37),0)</f>
        <v>0</v>
      </c>
      <c r="F33" s="334">
        <f>E33*_DADOSAUXILIARES!$H$176</f>
        <v>0</v>
      </c>
      <c r="G33" s="363"/>
      <c r="H33" s="364">
        <f t="shared" si="1"/>
        <v>0</v>
      </c>
      <c r="I33" s="364">
        <f t="shared" si="2"/>
        <v>0</v>
      </c>
    </row>
    <row r="34" spans="2:9" s="249" customFormat="1" ht="18" x14ac:dyDescent="0.25">
      <c r="B34" s="98" t="s">
        <v>86</v>
      </c>
      <c r="C34" s="98" t="s">
        <v>139</v>
      </c>
      <c r="D34" s="365">
        <f>RENOVACALC_E2G!$D$57*(1-RENOVACALC_E2G!$D$58)*1000</f>
        <v>0</v>
      </c>
      <c r="E34" s="112">
        <f>IFERROR((D34/RENOVACALC_E2G!$D$37),0)</f>
        <v>0</v>
      </c>
      <c r="F34" s="334">
        <f>E34*_DADOSAUXILIARES!$H$116</f>
        <v>0</v>
      </c>
      <c r="G34" s="363"/>
      <c r="H34" s="364">
        <f t="shared" si="1"/>
        <v>0</v>
      </c>
      <c r="I34" s="364">
        <f t="shared" si="2"/>
        <v>0</v>
      </c>
    </row>
    <row r="35" spans="2:9" s="249" customFormat="1" x14ac:dyDescent="0.25">
      <c r="B35" s="360" t="s">
        <v>142</v>
      </c>
      <c r="C35" s="360" t="s">
        <v>141</v>
      </c>
      <c r="D35" s="361">
        <f>(RENOVACALC_E2G!$D$57*RENOVACALC_E2G!$D$59)</f>
        <v>0</v>
      </c>
      <c r="E35" s="362">
        <f>IFERROR((D35/RENOVACALC_E2G!$D$37),0)</f>
        <v>0</v>
      </c>
      <c r="F35" s="334">
        <f>E35*_DADOSAUXILIARES!$H$176</f>
        <v>0</v>
      </c>
      <c r="G35" s="363"/>
      <c r="H35" s="364">
        <f t="shared" si="1"/>
        <v>0</v>
      </c>
      <c r="I35" s="364">
        <f t="shared" si="2"/>
        <v>0</v>
      </c>
    </row>
    <row r="36" spans="2:9" s="249" customFormat="1" ht="18" x14ac:dyDescent="0.25">
      <c r="B36" s="98" t="s">
        <v>87</v>
      </c>
      <c r="C36" s="98" t="s">
        <v>139</v>
      </c>
      <c r="D36" s="365">
        <f>RENOVACALC_E2G!$D$62*(1-RENOVACALC_E2G!$D$63)*1000</f>
        <v>0</v>
      </c>
      <c r="E36" s="112">
        <f>IFERROR((D36/RENOVACALC_E2G!$D$37),0)</f>
        <v>0</v>
      </c>
      <c r="F36" s="334">
        <f>E36*_DADOSAUXILIARES!$H$168</f>
        <v>0</v>
      </c>
      <c r="G36" s="363"/>
      <c r="H36" s="364">
        <f t="shared" si="1"/>
        <v>0</v>
      </c>
      <c r="I36" s="364">
        <f t="shared" si="2"/>
        <v>0</v>
      </c>
    </row>
    <row r="37" spans="2:9" s="249" customFormat="1" x14ac:dyDescent="0.25">
      <c r="B37" s="360" t="s">
        <v>147</v>
      </c>
      <c r="C37" s="360" t="s">
        <v>141</v>
      </c>
      <c r="D37" s="361">
        <f>(RENOVACALC_E2G!$D$62*RENOVACALC_E2G!$D$64)</f>
        <v>0</v>
      </c>
      <c r="E37" s="362">
        <f>IFERROR((D37/RENOVACALC_E2G!$D$37),0)</f>
        <v>0</v>
      </c>
      <c r="F37" s="334">
        <f>E37*_DADOSAUXILIARES!$H$176</f>
        <v>0</v>
      </c>
      <c r="G37" s="363"/>
      <c r="H37" s="364">
        <f t="shared" si="1"/>
        <v>0</v>
      </c>
      <c r="I37" s="364">
        <f t="shared" si="2"/>
        <v>0</v>
      </c>
    </row>
    <row r="38" spans="2:9" s="249" customFormat="1" ht="18" x14ac:dyDescent="0.25">
      <c r="B38" s="98" t="s">
        <v>88</v>
      </c>
      <c r="C38" s="98" t="s">
        <v>139</v>
      </c>
      <c r="D38" s="365">
        <f>RENOVACALC_E2G!$D$67*(1-RENOVACALC_E2G!$D$68)*1000</f>
        <v>0</v>
      </c>
      <c r="E38" s="112">
        <f>IFERROR((D38/RENOVACALC_E2G!$D$37),0)</f>
        <v>0</v>
      </c>
      <c r="F38" s="334">
        <f>E38*_DADOSAUXILIARES!$H$169</f>
        <v>0</v>
      </c>
      <c r="G38" s="363"/>
      <c r="H38" s="364">
        <f t="shared" si="1"/>
        <v>0</v>
      </c>
      <c r="I38" s="364">
        <f t="shared" si="2"/>
        <v>0</v>
      </c>
    </row>
    <row r="39" spans="2:9" s="249" customFormat="1" x14ac:dyDescent="0.25">
      <c r="B39" s="360" t="s">
        <v>148</v>
      </c>
      <c r="C39" s="360" t="s">
        <v>141</v>
      </c>
      <c r="D39" s="361">
        <f>(RENOVACALC_E2G!$D$67*RENOVACALC_E2G!$D$69)</f>
        <v>0</v>
      </c>
      <c r="E39" s="362">
        <f>IFERROR((D39/RENOVACALC_E2G!$D$37),0)</f>
        <v>0</v>
      </c>
      <c r="F39" s="334">
        <f>E39*_DADOSAUXILIARES!$H$176</f>
        <v>0</v>
      </c>
      <c r="G39" s="363"/>
      <c r="H39" s="364">
        <f t="shared" si="1"/>
        <v>0</v>
      </c>
      <c r="I39" s="364">
        <f t="shared" si="2"/>
        <v>0</v>
      </c>
    </row>
    <row r="40" spans="2:9" s="249" customFormat="1" ht="18" x14ac:dyDescent="0.25">
      <c r="B40" s="98" t="s">
        <v>89</v>
      </c>
      <c r="C40" s="98" t="s">
        <v>139</v>
      </c>
      <c r="D40" s="365">
        <f>RENOVACALC_E2G!$D$72*(1-RENOVACALC_E2G!$D$73)*1000</f>
        <v>0</v>
      </c>
      <c r="E40" s="112">
        <f>IFERROR((D40/RENOVACALC_E2G!$D$37),0)</f>
        <v>0</v>
      </c>
      <c r="F40" s="334">
        <v>0</v>
      </c>
      <c r="G40" s="363"/>
      <c r="H40" s="364">
        <f t="shared" si="1"/>
        <v>0</v>
      </c>
      <c r="I40" s="364">
        <f t="shared" si="2"/>
        <v>0</v>
      </c>
    </row>
    <row r="41" spans="2:9" s="249" customFormat="1" x14ac:dyDescent="0.25">
      <c r="B41" s="360" t="s">
        <v>149</v>
      </c>
      <c r="C41" s="360" t="s">
        <v>141</v>
      </c>
      <c r="D41" s="361">
        <f>(RENOVACALC_E2G!$D$72*RENOVACALC_E2G!$D$74)</f>
        <v>0</v>
      </c>
      <c r="E41" s="362">
        <f>IFERROR((D41/RENOVACALC_E2G!$D$37),0)</f>
        <v>0</v>
      </c>
      <c r="F41" s="334">
        <f>E41*_DADOSAUXILIARES!$H$176</f>
        <v>0</v>
      </c>
      <c r="G41" s="363"/>
      <c r="H41" s="364">
        <f t="shared" si="1"/>
        <v>0</v>
      </c>
      <c r="I41" s="364">
        <f t="shared" si="2"/>
        <v>0</v>
      </c>
    </row>
    <row r="42" spans="2:9" s="249" customFormat="1" x14ac:dyDescent="0.25">
      <c r="B42" s="98" t="s">
        <v>150</v>
      </c>
      <c r="C42" s="98" t="s">
        <v>130</v>
      </c>
      <c r="D42" s="365">
        <f>RENOVACALC_E2G!D76*_DADOSAUXILIARES!$D$30</f>
        <v>0</v>
      </c>
      <c r="E42" s="112">
        <f>IFERROR((D42/RENOVACALC_E2G!$D$37),0)</f>
        <v>0</v>
      </c>
      <c r="F42" s="334">
        <f>E42*_DADOSAUXILIARES!$H$171</f>
        <v>0</v>
      </c>
      <c r="G42" s="363"/>
      <c r="H42" s="364">
        <f t="shared" si="1"/>
        <v>0</v>
      </c>
      <c r="I42" s="364">
        <f t="shared" si="2"/>
        <v>0</v>
      </c>
    </row>
    <row r="43" spans="2:9" x14ac:dyDescent="0.25">
      <c r="B43" s="98" t="s">
        <v>97</v>
      </c>
      <c r="C43" s="98" t="s">
        <v>151</v>
      </c>
      <c r="D43" s="112">
        <f>RENOVACALC_E2G!D80</f>
        <v>0</v>
      </c>
      <c r="E43" s="112">
        <f>IFERROR((D43/RENOVACALC_E2G!$D$37),0)</f>
        <v>0</v>
      </c>
      <c r="F43" s="112">
        <f>E43*RENOVACALC_E2G!G80*_DADOSAUXILIARES!$H$170</f>
        <v>0</v>
      </c>
      <c r="G43" s="115"/>
      <c r="H43" s="111">
        <f t="shared" si="1"/>
        <v>0</v>
      </c>
      <c r="I43" s="111">
        <f t="shared" si="2"/>
        <v>0</v>
      </c>
    </row>
    <row r="44" spans="2:9" x14ac:dyDescent="0.25">
      <c r="B44" s="98" t="s">
        <v>98</v>
      </c>
      <c r="C44" s="98" t="s">
        <v>132</v>
      </c>
      <c r="D44" s="112">
        <f>RENOVACALC_E2G!D81*1000</f>
        <v>0</v>
      </c>
      <c r="E44" s="112">
        <f>IFERROR((D44/RENOVACALC_E2G!$D$37),0)</f>
        <v>0</v>
      </c>
      <c r="F44" s="112">
        <f>E44*_DADOSAUXILIARES!$H$152</f>
        <v>0</v>
      </c>
      <c r="G44" s="115"/>
      <c r="H44" s="111">
        <f t="shared" si="1"/>
        <v>0</v>
      </c>
      <c r="I44" s="111">
        <f t="shared" si="2"/>
        <v>0</v>
      </c>
    </row>
    <row r="45" spans="2:9" x14ac:dyDescent="0.25">
      <c r="B45" s="98" t="s">
        <v>99</v>
      </c>
      <c r="C45" s="98" t="s">
        <v>132</v>
      </c>
      <c r="D45" s="112">
        <f>RENOVACALC_E2G!D82*1000</f>
        <v>0</v>
      </c>
      <c r="E45" s="112">
        <f>IFERROR((D45/RENOVACALC_E2G!$D$37),0)</f>
        <v>0</v>
      </c>
      <c r="F45" s="112">
        <f>E45*_DADOSAUXILIARES!$H$153</f>
        <v>0</v>
      </c>
      <c r="G45" s="115"/>
      <c r="H45" s="111">
        <f t="shared" si="1"/>
        <v>0</v>
      </c>
      <c r="I45" s="111">
        <f t="shared" si="2"/>
        <v>0</v>
      </c>
    </row>
    <row r="46" spans="2:9" x14ac:dyDescent="0.25">
      <c r="B46" s="98" t="s">
        <v>100</v>
      </c>
      <c r="C46" s="98" t="s">
        <v>132</v>
      </c>
      <c r="D46" s="112">
        <f>RENOVACALC_E2G!D83*1000</f>
        <v>0</v>
      </c>
      <c r="E46" s="112">
        <f>IFERROR((D46/RENOVACALC_E2G!$D$37),0)</f>
        <v>0</v>
      </c>
      <c r="F46" s="112">
        <f>E46*_DADOSAUXILIARES!$H$154</f>
        <v>0</v>
      </c>
      <c r="G46" s="115"/>
      <c r="H46" s="111">
        <f t="shared" si="1"/>
        <v>0</v>
      </c>
      <c r="I46" s="111">
        <f t="shared" si="2"/>
        <v>0</v>
      </c>
    </row>
    <row r="47" spans="2:9" x14ac:dyDescent="0.25">
      <c r="B47" s="98" t="s">
        <v>101</v>
      </c>
      <c r="C47" s="98" t="s">
        <v>132</v>
      </c>
      <c r="D47" s="112">
        <f>RENOVACALC_E2G!D84*1000</f>
        <v>0</v>
      </c>
      <c r="E47" s="112">
        <f>IFERROR((D47/RENOVACALC_E2G!$D$37),0)</f>
        <v>0</v>
      </c>
      <c r="F47" s="112">
        <f>E47*_DADOSAUXILIARES!$H$155</f>
        <v>0</v>
      </c>
      <c r="G47" s="115"/>
      <c r="H47" s="111">
        <f t="shared" si="1"/>
        <v>0</v>
      </c>
      <c r="I47" s="111">
        <f t="shared" si="2"/>
        <v>0</v>
      </c>
    </row>
    <row r="48" spans="2:9" x14ac:dyDescent="0.25">
      <c r="B48" s="98" t="s">
        <v>102</v>
      </c>
      <c r="C48" s="98" t="s">
        <v>132</v>
      </c>
      <c r="D48" s="112">
        <f>RENOVACALC_E2G!D85*1000</f>
        <v>0</v>
      </c>
      <c r="E48" s="112">
        <f>IFERROR((D48/RENOVACALC_E2G!$D$37),0)</f>
        <v>0</v>
      </c>
      <c r="F48" s="112">
        <f>E48*_DADOSAUXILIARES!$H$156</f>
        <v>0</v>
      </c>
      <c r="G48" s="115"/>
      <c r="H48" s="111">
        <f t="shared" si="1"/>
        <v>0</v>
      </c>
      <c r="I48" s="111">
        <f t="shared" si="2"/>
        <v>0</v>
      </c>
    </row>
    <row r="49" spans="1:10" x14ac:dyDescent="0.25">
      <c r="B49" s="244" t="s">
        <v>152</v>
      </c>
      <c r="C49" s="244" t="s">
        <v>130</v>
      </c>
      <c r="D49" s="112">
        <f>(RENOVACALC_E2G!$D$86*(1-0.1)+RENOVACALC_E2G!$D$87*(1-0.11)+RENOVACALC_E2G!$D$88*(1-0.12)+RENOVACALC_E2G!$D$89*(1-RENOVACALC_E2G!$G$89)+RENOVACALC_E2G!$D$90*(1-RENOVACALC_E2G!$G$90)+RENOVACALC_E2G!$D$91*(1-RENOVACALC_E2G!$G$91)+RENOVACALC_E2G!$D$92*(1-RENOVACALC_E2G!$G$92)+RENOVACALC_E2G!$D$93*(1-1))*_DADOSAUXILIARES!$D$26*1000</f>
        <v>0</v>
      </c>
      <c r="E49" s="112">
        <f>IFERROR((D49/RENOVACALC_E2G!$D$37),0)</f>
        <v>0</v>
      </c>
      <c r="F49" s="112">
        <f>E49*_DADOSAUXILIARES!H161</f>
        <v>0</v>
      </c>
      <c r="G49" s="115"/>
      <c r="H49" s="111">
        <f t="shared" si="1"/>
        <v>0</v>
      </c>
      <c r="I49" s="111">
        <f t="shared" si="2"/>
        <v>0</v>
      </c>
    </row>
    <row r="50" spans="1:10" x14ac:dyDescent="0.25">
      <c r="B50" s="244" t="s">
        <v>153</v>
      </c>
      <c r="C50" s="244" t="s">
        <v>130</v>
      </c>
      <c r="D50" s="345">
        <f>(RENOVACALC_E2G!$D$86*0.1+RENOVACALC_E2G!$D$87*0.11+RENOVACALC_E2G!$D$88*0.12+RENOVACALC_E2G!$D$89*RENOVACALC_E2G!$G$89+RENOVACALC_E2G!$D$90*RENOVACALC_E2G!$G$90+RENOVACALC_E2G!$D$91*RENOVACALC_E2G!$G$91+RENOVACALC_E2G!$D$92*RENOVACALC_E2G!$G$92+RENOVACALC_E2G!$D$93*1)*_DADOSAUXILIARES!$D$16*1000</f>
        <v>0</v>
      </c>
      <c r="E50" s="112">
        <f>IFERROR((D50/RENOVACALC_E2G!$D$37),0)</f>
        <v>0</v>
      </c>
      <c r="F50" s="112">
        <f>E50*_DADOSAUXILIARES!H162</f>
        <v>0</v>
      </c>
      <c r="G50" s="115"/>
      <c r="H50" s="111">
        <f t="shared" si="1"/>
        <v>0</v>
      </c>
      <c r="I50" s="111">
        <f t="shared" si="2"/>
        <v>0</v>
      </c>
    </row>
    <row r="51" spans="1:10" ht="18" x14ac:dyDescent="0.25">
      <c r="B51" s="106" t="s">
        <v>154</v>
      </c>
      <c r="C51" s="340" t="s">
        <v>126</v>
      </c>
      <c r="D51" s="106"/>
      <c r="E51" s="106"/>
      <c r="F51" s="340" t="s">
        <v>135</v>
      </c>
      <c r="G51" s="105"/>
      <c r="H51" s="106" t="s">
        <v>136</v>
      </c>
      <c r="I51" s="106" t="s">
        <v>136</v>
      </c>
      <c r="J51" s="103"/>
    </row>
    <row r="52" spans="1:10" x14ac:dyDescent="0.25">
      <c r="A52" s="123"/>
      <c r="B52" s="98" t="s">
        <v>155</v>
      </c>
      <c r="C52" s="98" t="s">
        <v>130</v>
      </c>
      <c r="D52" s="108"/>
      <c r="E52" s="108"/>
      <c r="F52" s="112">
        <f>$E$32*_FEQUEIMACOMB!$I$36</f>
        <v>0</v>
      </c>
      <c r="G52" s="124"/>
      <c r="H52" s="346">
        <f t="shared" ref="H52" si="3">IFERROR((F52/$E$13)*$F$13,0)</f>
        <v>0</v>
      </c>
      <c r="I52" s="346">
        <f t="shared" ref="I52" si="4">IFERROR((F52/$E$14)*$F$14,0)</f>
        <v>0</v>
      </c>
    </row>
    <row r="53" spans="1:10" x14ac:dyDescent="0.25">
      <c r="A53" s="123"/>
      <c r="B53" s="98" t="s">
        <v>156</v>
      </c>
      <c r="C53" s="98" t="s">
        <v>130</v>
      </c>
      <c r="D53" s="108"/>
      <c r="E53" s="108"/>
      <c r="F53" s="112">
        <f>$E$34*_FEQUEIMACOMB!$I$37</f>
        <v>0</v>
      </c>
      <c r="G53" s="124"/>
      <c r="H53" s="346">
        <f t="shared" ref="H53:H63" si="5">IFERROR((F53/$E$13)*$F$13,0)</f>
        <v>0</v>
      </c>
      <c r="I53" s="346">
        <f t="shared" ref="I53:I63" si="6">IFERROR((F53/$E$14)*$F$14,0)</f>
        <v>0</v>
      </c>
    </row>
    <row r="54" spans="1:10" x14ac:dyDescent="0.25">
      <c r="A54" s="123"/>
      <c r="B54" s="98" t="s">
        <v>157</v>
      </c>
      <c r="C54" s="98" t="s">
        <v>130</v>
      </c>
      <c r="D54" s="108"/>
      <c r="E54" s="108"/>
      <c r="F54" s="112">
        <f>$E$36*_FEQUEIMACOMB!$I$38</f>
        <v>0</v>
      </c>
      <c r="G54" s="124"/>
      <c r="H54" s="346">
        <f t="shared" si="5"/>
        <v>0</v>
      </c>
      <c r="I54" s="346">
        <f t="shared" si="6"/>
        <v>0</v>
      </c>
    </row>
    <row r="55" spans="1:10" x14ac:dyDescent="0.25">
      <c r="A55" s="123"/>
      <c r="B55" s="98" t="s">
        <v>158</v>
      </c>
      <c r="C55" s="98" t="s">
        <v>130</v>
      </c>
      <c r="D55" s="108"/>
      <c r="E55" s="108"/>
      <c r="F55" s="112">
        <f>$E$38*_FEQUEIMACOMB!$I$39</f>
        <v>0</v>
      </c>
      <c r="G55" s="124"/>
      <c r="H55" s="346">
        <f t="shared" si="5"/>
        <v>0</v>
      </c>
      <c r="I55" s="346">
        <f t="shared" si="6"/>
        <v>0</v>
      </c>
    </row>
    <row r="56" spans="1:10" x14ac:dyDescent="0.25">
      <c r="A56" s="123"/>
      <c r="B56" s="98" t="s">
        <v>159</v>
      </c>
      <c r="C56" s="98" t="s">
        <v>130</v>
      </c>
      <c r="D56" s="108"/>
      <c r="E56" s="108"/>
      <c r="F56" s="112">
        <f>$E$40*_FEQUEIMACOMB!$I$40</f>
        <v>0</v>
      </c>
      <c r="G56" s="124"/>
      <c r="H56" s="346">
        <f t="shared" si="5"/>
        <v>0</v>
      </c>
      <c r="I56" s="346">
        <f t="shared" si="6"/>
        <v>0</v>
      </c>
    </row>
    <row r="57" spans="1:10" x14ac:dyDescent="0.25">
      <c r="A57" s="123"/>
      <c r="B57" s="98" t="s">
        <v>160</v>
      </c>
      <c r="C57" s="98" t="s">
        <v>130</v>
      </c>
      <c r="D57" s="108"/>
      <c r="E57" s="108"/>
      <c r="F57" s="112">
        <f>E42*_FEQUEIMACOMB!$I$53</f>
        <v>0</v>
      </c>
      <c r="G57" s="124"/>
      <c r="H57" s="346">
        <f t="shared" si="5"/>
        <v>0</v>
      </c>
      <c r="I57" s="346">
        <f t="shared" si="6"/>
        <v>0</v>
      </c>
    </row>
    <row r="58" spans="1:10" x14ac:dyDescent="0.25">
      <c r="A58" s="123"/>
      <c r="B58" s="98" t="s">
        <v>161</v>
      </c>
      <c r="C58" s="98" t="s">
        <v>130</v>
      </c>
      <c r="D58" s="108"/>
      <c r="E58" s="108"/>
      <c r="F58" s="112">
        <f>IFERROR((RENOVACALC_E2G!D77*1000*_DADOSAUXILIARES!$D$15/RENOVACALC_E2G!$D$37)*_FEQUEIMACOMB!$I$57,0)</f>
        <v>0</v>
      </c>
      <c r="G58" s="124"/>
      <c r="H58" s="346">
        <f t="shared" si="5"/>
        <v>0</v>
      </c>
      <c r="I58" s="346">
        <f t="shared" si="6"/>
        <v>0</v>
      </c>
    </row>
    <row r="59" spans="1:10" x14ac:dyDescent="0.25">
      <c r="A59" s="123"/>
      <c r="B59" s="98" t="s">
        <v>162</v>
      </c>
      <c r="C59" s="98" t="s">
        <v>130</v>
      </c>
      <c r="D59" s="108"/>
      <c r="E59" s="108"/>
      <c r="F59" s="345">
        <f>IFERROR((RENOVACALC_E2G!D78*1000*_DADOSAUXILIARES!$D$14/RENOVACALC_E2G!$D$37)*_FEQUEIMACOMB!$I$55,0)</f>
        <v>0</v>
      </c>
      <c r="G59" s="124"/>
      <c r="H59" s="346">
        <f t="shared" si="5"/>
        <v>0</v>
      </c>
      <c r="I59" s="346">
        <f t="shared" si="6"/>
        <v>0</v>
      </c>
    </row>
    <row r="60" spans="1:10" x14ac:dyDescent="0.25">
      <c r="A60" s="123"/>
      <c r="B60" s="98" t="s">
        <v>163</v>
      </c>
      <c r="C60" s="98" t="s">
        <v>130</v>
      </c>
      <c r="D60" s="108"/>
      <c r="E60" s="108"/>
      <c r="F60" s="112">
        <f>IFERROR((RENOVACALC_E2G!D79*RENOVACALC_E2G!G79/RENOVACALC_E2G!$D$37)*_FEQUEIMACOMB!$I$41,0)</f>
        <v>0</v>
      </c>
      <c r="G60" s="124"/>
      <c r="H60" s="346">
        <f t="shared" si="5"/>
        <v>0</v>
      </c>
      <c r="I60" s="346">
        <f t="shared" si="6"/>
        <v>0</v>
      </c>
    </row>
    <row r="61" spans="1:10" x14ac:dyDescent="0.25">
      <c r="A61" s="123"/>
      <c r="B61" s="98" t="s">
        <v>164</v>
      </c>
      <c r="C61" s="98" t="s">
        <v>130</v>
      </c>
      <c r="D61" s="108"/>
      <c r="E61" s="108"/>
      <c r="F61" s="112">
        <f>IFERROR((RENOVACALC_E2G!D80*RENOVACALC_E2G!G80/RENOVACALC_E2G!$D$37)*_FEQUEIMACOMB!$I$41,0)</f>
        <v>0</v>
      </c>
      <c r="G61" s="124"/>
      <c r="H61" s="346">
        <f t="shared" si="5"/>
        <v>0</v>
      </c>
      <c r="I61" s="346">
        <f t="shared" si="6"/>
        <v>0</v>
      </c>
    </row>
    <row r="62" spans="1:10" x14ac:dyDescent="0.25">
      <c r="A62" s="123"/>
      <c r="B62" s="244" t="s">
        <v>165</v>
      </c>
      <c r="C62" s="244" t="s">
        <v>130</v>
      </c>
      <c r="D62" s="108"/>
      <c r="E62" s="108"/>
      <c r="F62" s="112">
        <f>E49*_FEQUEIMACOMB!$I$48</f>
        <v>0</v>
      </c>
      <c r="G62" s="124"/>
      <c r="H62" s="346">
        <f t="shared" si="5"/>
        <v>0</v>
      </c>
      <c r="I62" s="346">
        <f t="shared" si="6"/>
        <v>0</v>
      </c>
    </row>
    <row r="63" spans="1:10" x14ac:dyDescent="0.25">
      <c r="A63" s="123"/>
      <c r="B63" s="244" t="s">
        <v>166</v>
      </c>
      <c r="C63" s="244" t="s">
        <v>130</v>
      </c>
      <c r="D63" s="108"/>
      <c r="E63" s="108"/>
      <c r="F63" s="112">
        <f>E50*_FEQUEIMACOMB!$I$50</f>
        <v>0</v>
      </c>
      <c r="G63" s="124"/>
      <c r="H63" s="346">
        <f t="shared" si="5"/>
        <v>0</v>
      </c>
      <c r="I63" s="346">
        <f t="shared" si="6"/>
        <v>0</v>
      </c>
    </row>
    <row r="64" spans="1:10" ht="6" customHeight="1" x14ac:dyDescent="0.25">
      <c r="A64" s="125"/>
      <c r="B64" s="126"/>
      <c r="C64" s="126"/>
      <c r="D64" s="127"/>
      <c r="E64" s="128"/>
      <c r="F64" s="129"/>
      <c r="G64" s="129"/>
      <c r="H64" s="127"/>
      <c r="I64" s="130"/>
    </row>
    <row r="65" spans="1:9" ht="18" x14ac:dyDescent="0.25">
      <c r="A65" s="125"/>
      <c r="B65" s="131" t="s">
        <v>167</v>
      </c>
      <c r="C65" s="132" t="s">
        <v>168</v>
      </c>
      <c r="D65" s="133"/>
      <c r="E65" s="134"/>
      <c r="F65" s="135">
        <f>IFERROR(SUM(F52:F63),0)</f>
        <v>0</v>
      </c>
      <c r="G65" s="136"/>
      <c r="H65" s="135">
        <f t="shared" ref="H65" si="7">IFERROR((F65/$E$13)*$F$13,0)</f>
        <v>0</v>
      </c>
      <c r="I65" s="135">
        <f t="shared" ref="I65" si="8">IFERROR((F65/$E$14)*$F$14,0)</f>
        <v>0</v>
      </c>
    </row>
    <row r="66" spans="1:9" ht="18" customHeight="1" x14ac:dyDescent="0.25">
      <c r="A66" s="137"/>
      <c r="B66" s="131" t="s">
        <v>169</v>
      </c>
      <c r="C66" s="132" t="s">
        <v>168</v>
      </c>
      <c r="D66" s="133"/>
      <c r="E66" s="134"/>
      <c r="F66" s="135">
        <f>IFERROR(SUM(F17:F50),0)</f>
        <v>11998.428350828677</v>
      </c>
      <c r="G66" s="136"/>
      <c r="H66" s="135">
        <f t="shared" ref="H66:H67" si="9">IFERROR((F66/$E$13)*$F$13,0)</f>
        <v>0</v>
      </c>
      <c r="I66" s="135">
        <f t="shared" ref="I66:I67" si="10">IFERROR((F66/$E$14)*$F$14,0)</f>
        <v>0</v>
      </c>
    </row>
    <row r="67" spans="1:9" ht="18" x14ac:dyDescent="0.25">
      <c r="B67" s="131" t="s">
        <v>115</v>
      </c>
      <c r="C67" s="132" t="s">
        <v>168</v>
      </c>
      <c r="D67" s="133"/>
      <c r="E67" s="134"/>
      <c r="F67" s="135">
        <f>F65+F66</f>
        <v>11998.428350828677</v>
      </c>
      <c r="G67" s="136"/>
      <c r="H67" s="135">
        <f t="shared" si="9"/>
        <v>0</v>
      </c>
      <c r="I67" s="135">
        <f t="shared" si="10"/>
        <v>0</v>
      </c>
    </row>
    <row r="68" spans="1:9" x14ac:dyDescent="0.25">
      <c r="B68" s="128"/>
      <c r="C68" s="138"/>
      <c r="D68" s="127"/>
      <c r="E68" s="102"/>
      <c r="F68" s="127"/>
      <c r="G68" s="127"/>
      <c r="H68" s="127"/>
      <c r="I68" s="139"/>
    </row>
    <row r="69" spans="1:9" s="93" customFormat="1" x14ac:dyDescent="0.25">
      <c r="B69" s="140"/>
      <c r="C69" s="140"/>
      <c r="D69" s="140"/>
      <c r="E69" s="141"/>
      <c r="F69" s="105"/>
      <c r="G69" s="105"/>
      <c r="H69" s="142"/>
      <c r="I69" s="143"/>
    </row>
    <row r="70" spans="1:9" s="93" customFormat="1" ht="18.75" x14ac:dyDescent="0.25">
      <c r="B70" s="383" t="s">
        <v>170</v>
      </c>
      <c r="C70" s="383"/>
      <c r="D70" s="383"/>
      <c r="E70" s="383"/>
      <c r="F70" s="383"/>
      <c r="G70" s="25"/>
      <c r="H70" s="142"/>
      <c r="I70" s="143"/>
    </row>
    <row r="71" spans="1:9" s="93" customFormat="1" x14ac:dyDescent="0.25">
      <c r="B71" s="340" t="s">
        <v>171</v>
      </c>
      <c r="C71" s="340"/>
      <c r="D71" s="340"/>
      <c r="E71" s="340"/>
      <c r="F71" s="340"/>
      <c r="G71" s="95"/>
      <c r="H71" s="142"/>
      <c r="I71" s="143"/>
    </row>
    <row r="72" spans="1:9" s="93" customFormat="1" x14ac:dyDescent="0.25">
      <c r="B72" s="144" t="s">
        <v>172</v>
      </c>
      <c r="C72" s="144" t="s">
        <v>126</v>
      </c>
      <c r="D72" s="144" t="s">
        <v>110</v>
      </c>
      <c r="E72" s="144" t="s">
        <v>114</v>
      </c>
      <c r="F72" s="144"/>
      <c r="G72" s="145"/>
    </row>
    <row r="73" spans="1:9" s="93" customFormat="1" ht="18" x14ac:dyDescent="0.25">
      <c r="B73" s="98" t="s">
        <v>173</v>
      </c>
      <c r="C73" s="132" t="s">
        <v>174</v>
      </c>
      <c r="D73" s="146">
        <f>$D$13*RENOVACALC_E2G!$D$99</f>
        <v>0</v>
      </c>
      <c r="E73" s="146">
        <f>$D$14*RENOVACALC_E2G!$D$105</f>
        <v>0</v>
      </c>
      <c r="F73" s="146"/>
      <c r="G73" s="115"/>
    </row>
    <row r="74" spans="1:9" s="93" customFormat="1" x14ac:dyDescent="0.25">
      <c r="B74" s="98" t="s">
        <v>175</v>
      </c>
      <c r="C74" s="70" t="s">
        <v>65</v>
      </c>
      <c r="D74" s="147">
        <f>_DADOSAUXILIARES!C200</f>
        <v>700</v>
      </c>
      <c r="E74" s="147">
        <f>_DADOSAUXILIARES!C200</f>
        <v>700</v>
      </c>
      <c r="F74" s="147"/>
      <c r="G74" s="114"/>
    </row>
    <row r="75" spans="1:9" s="93" customFormat="1" ht="18" x14ac:dyDescent="0.25">
      <c r="B75" s="98" t="s">
        <v>176</v>
      </c>
      <c r="C75" s="132" t="s">
        <v>177</v>
      </c>
      <c r="D75" s="146">
        <f>D73/1000*D74</f>
        <v>0</v>
      </c>
      <c r="E75" s="146">
        <f>E73/1000*E74</f>
        <v>0</v>
      </c>
      <c r="F75" s="146"/>
      <c r="G75" s="115"/>
    </row>
    <row r="76" spans="1:9" s="93" customFormat="1" ht="18" x14ac:dyDescent="0.25">
      <c r="B76" s="98" t="s">
        <v>154</v>
      </c>
      <c r="C76" s="132" t="s">
        <v>168</v>
      </c>
      <c r="D76" s="146">
        <f>D75*_DADOSAUXILIARES!$H$177</f>
        <v>0</v>
      </c>
      <c r="E76" s="146">
        <f>E75*_DADOSAUXILIARES!$H$177</f>
        <v>0</v>
      </c>
      <c r="F76" s="146"/>
      <c r="G76" s="115"/>
    </row>
    <row r="77" spans="1:9" s="93" customFormat="1" ht="18" x14ac:dyDescent="0.25">
      <c r="B77" s="148" t="s">
        <v>154</v>
      </c>
      <c r="C77" s="149" t="s">
        <v>178</v>
      </c>
      <c r="D77" s="150">
        <f>IFERROR(D76/$E$13,0)</f>
        <v>0</v>
      </c>
      <c r="E77" s="150">
        <f>IFERROR(E76/$E$14,0)</f>
        <v>0</v>
      </c>
      <c r="F77" s="150"/>
      <c r="G77" s="151"/>
    </row>
    <row r="78" spans="1:9" s="93" customFormat="1" x14ac:dyDescent="0.25">
      <c r="B78" s="340" t="s">
        <v>179</v>
      </c>
      <c r="C78" s="340"/>
      <c r="D78" s="340"/>
      <c r="E78" s="340"/>
      <c r="F78" s="340"/>
      <c r="G78" s="95"/>
    </row>
    <row r="79" spans="1:9" s="93" customFormat="1" x14ac:dyDescent="0.25">
      <c r="B79" s="144" t="s">
        <v>172</v>
      </c>
      <c r="C79" s="144" t="s">
        <v>126</v>
      </c>
      <c r="D79" s="144" t="s">
        <v>110</v>
      </c>
      <c r="E79" s="144" t="s">
        <v>114</v>
      </c>
      <c r="F79" s="144"/>
      <c r="G79" s="145"/>
    </row>
    <row r="80" spans="1:9" s="93" customFormat="1" ht="18" x14ac:dyDescent="0.25">
      <c r="B80" s="98" t="s">
        <v>173</v>
      </c>
      <c r="C80" s="132" t="s">
        <v>174</v>
      </c>
      <c r="D80" s="146">
        <f>$D$13*RENOVACALC_E2G!$D$100</f>
        <v>0</v>
      </c>
      <c r="E80" s="146">
        <f>$D$14*RENOVACALC_E2G!$D$106</f>
        <v>0</v>
      </c>
      <c r="F80" s="152"/>
      <c r="G80" s="151"/>
    </row>
    <row r="81" spans="2:7" s="93" customFormat="1" x14ac:dyDescent="0.25">
      <c r="B81" s="98" t="s">
        <v>175</v>
      </c>
      <c r="C81" s="70" t="s">
        <v>65</v>
      </c>
      <c r="D81" s="147">
        <f>_DADOSAUXILIARES!E200</f>
        <v>200</v>
      </c>
      <c r="E81" s="147">
        <f>_DADOSAUXILIARES!E200</f>
        <v>200</v>
      </c>
      <c r="F81" s="152"/>
      <c r="G81" s="151"/>
    </row>
    <row r="82" spans="2:7" s="93" customFormat="1" ht="18" x14ac:dyDescent="0.25">
      <c r="B82" s="98" t="s">
        <v>176</v>
      </c>
      <c r="C82" s="132" t="s">
        <v>177</v>
      </c>
      <c r="D82" s="146">
        <f>D80/1000*D81</f>
        <v>0</v>
      </c>
      <c r="E82" s="146">
        <f>E80/1000*E81</f>
        <v>0</v>
      </c>
      <c r="F82" s="152"/>
      <c r="G82" s="151"/>
    </row>
    <row r="83" spans="2:7" s="93" customFormat="1" x14ac:dyDescent="0.25">
      <c r="B83" s="98" t="s">
        <v>180</v>
      </c>
      <c r="C83" s="70" t="s">
        <v>65</v>
      </c>
      <c r="D83" s="147">
        <f>_DADOSAUXILIARES!D200</f>
        <v>500</v>
      </c>
      <c r="E83" s="147">
        <f>_DADOSAUXILIARES!D200</f>
        <v>500</v>
      </c>
      <c r="F83" s="152"/>
      <c r="G83" s="151"/>
    </row>
    <row r="84" spans="2:7" s="93" customFormat="1" ht="18" x14ac:dyDescent="0.25">
      <c r="B84" s="98" t="s">
        <v>181</v>
      </c>
      <c r="C84" s="132" t="s">
        <v>177</v>
      </c>
      <c r="D84" s="146">
        <f>D80/1000*D83</f>
        <v>0</v>
      </c>
      <c r="E84" s="146">
        <f>E80/1000*E83</f>
        <v>0</v>
      </c>
      <c r="F84" s="152"/>
      <c r="G84" s="151"/>
    </row>
    <row r="85" spans="2:7" s="93" customFormat="1" ht="18" x14ac:dyDescent="0.25">
      <c r="B85" s="98" t="s">
        <v>154</v>
      </c>
      <c r="C85" s="132" t="s">
        <v>168</v>
      </c>
      <c r="D85" s="146">
        <f>D82*_DADOSAUXILIARES!$H$177+D84*_DADOSAUXILIARES!$H$181</f>
        <v>0</v>
      </c>
      <c r="E85" s="146">
        <f>E82*_DADOSAUXILIARES!$H$177+E84*_DADOSAUXILIARES!$H$181</f>
        <v>0</v>
      </c>
      <c r="F85" s="152"/>
      <c r="G85" s="151"/>
    </row>
    <row r="86" spans="2:7" s="93" customFormat="1" ht="18" x14ac:dyDescent="0.25">
      <c r="B86" s="148" t="s">
        <v>154</v>
      </c>
      <c r="C86" s="149" t="s">
        <v>178</v>
      </c>
      <c r="D86" s="150">
        <f>IFERROR(D85/$E$13,0)</f>
        <v>0</v>
      </c>
      <c r="E86" s="150">
        <f>IFERROR(E85/$E$14,0)</f>
        <v>0</v>
      </c>
      <c r="F86" s="150"/>
      <c r="G86" s="151"/>
    </row>
    <row r="87" spans="2:7" s="93" customFormat="1" x14ac:dyDescent="0.25">
      <c r="B87" s="340" t="s">
        <v>182</v>
      </c>
      <c r="C87" s="340"/>
      <c r="D87" s="340"/>
      <c r="E87" s="340"/>
      <c r="F87" s="340"/>
      <c r="G87" s="95"/>
    </row>
    <row r="88" spans="2:7" s="93" customFormat="1" x14ac:dyDescent="0.25">
      <c r="B88" s="144" t="s">
        <v>172</v>
      </c>
      <c r="C88" s="144" t="s">
        <v>126</v>
      </c>
      <c r="D88" s="144" t="s">
        <v>110</v>
      </c>
      <c r="E88" s="144" t="s">
        <v>114</v>
      </c>
      <c r="F88" s="144"/>
      <c r="G88" s="145"/>
    </row>
    <row r="89" spans="2:7" s="93" customFormat="1" ht="18" x14ac:dyDescent="0.25">
      <c r="B89" s="98" t="s">
        <v>173</v>
      </c>
      <c r="C89" s="132" t="s">
        <v>174</v>
      </c>
      <c r="D89" s="146">
        <f>$D$13*RENOVACALC_E2G!$D$101</f>
        <v>0</v>
      </c>
      <c r="E89" s="146">
        <f>$D$14*RENOVACALC_E2G!$D$107</f>
        <v>0</v>
      </c>
      <c r="F89" s="152"/>
      <c r="G89" s="151"/>
    </row>
    <row r="90" spans="2:7" s="93" customFormat="1" x14ac:dyDescent="0.25">
      <c r="B90" s="98" t="s">
        <v>175</v>
      </c>
      <c r="C90" s="70" t="s">
        <v>65</v>
      </c>
      <c r="D90" s="147">
        <f>_DADOSAUXILIARES!G200</f>
        <v>400</v>
      </c>
      <c r="E90" s="147">
        <f>_DADOSAUXILIARES!G200</f>
        <v>400</v>
      </c>
      <c r="F90" s="152"/>
      <c r="G90" s="151"/>
    </row>
    <row r="91" spans="2:7" s="93" customFormat="1" ht="18" x14ac:dyDescent="0.25">
      <c r="B91" s="98" t="s">
        <v>176</v>
      </c>
      <c r="C91" s="132" t="s">
        <v>177</v>
      </c>
      <c r="D91" s="146">
        <f>D89/1000*D90</f>
        <v>0</v>
      </c>
      <c r="E91" s="146">
        <f>E89/1000*E90</f>
        <v>0</v>
      </c>
      <c r="F91" s="152"/>
      <c r="G91" s="151"/>
    </row>
    <row r="92" spans="2:7" s="93" customFormat="1" x14ac:dyDescent="0.25">
      <c r="B92" s="98" t="s">
        <v>183</v>
      </c>
      <c r="C92" s="70" t="s">
        <v>65</v>
      </c>
      <c r="D92" s="147">
        <f>_DADOSAUXILIARES!F200</f>
        <v>300</v>
      </c>
      <c r="E92" s="147">
        <f>_DADOSAUXILIARES!F200</f>
        <v>300</v>
      </c>
      <c r="F92" s="152"/>
      <c r="G92" s="151"/>
    </row>
    <row r="93" spans="2:7" s="93" customFormat="1" ht="18" x14ac:dyDescent="0.25">
      <c r="B93" s="98" t="s">
        <v>184</v>
      </c>
      <c r="C93" s="132" t="s">
        <v>177</v>
      </c>
      <c r="D93" s="146">
        <f>D89/1000*D92</f>
        <v>0</v>
      </c>
      <c r="E93" s="146">
        <f>E89/1000*E92</f>
        <v>0</v>
      </c>
      <c r="F93" s="152"/>
      <c r="G93" s="151"/>
    </row>
    <row r="94" spans="2:7" s="93" customFormat="1" ht="18" x14ac:dyDescent="0.25">
      <c r="B94" s="98" t="s">
        <v>154</v>
      </c>
      <c r="C94" s="132" t="s">
        <v>168</v>
      </c>
      <c r="D94" s="146">
        <f>D91*_DADOSAUXILIARES!$H$177+D93*_DADOSAUXILIARES!$H$180</f>
        <v>0</v>
      </c>
      <c r="E94" s="146">
        <f>E91*_DADOSAUXILIARES!$H$177+E93*_DADOSAUXILIARES!$H$180</f>
        <v>0</v>
      </c>
      <c r="F94" s="152"/>
      <c r="G94" s="151"/>
    </row>
    <row r="95" spans="2:7" s="93" customFormat="1" ht="18" x14ac:dyDescent="0.25">
      <c r="B95" s="148" t="s">
        <v>154</v>
      </c>
      <c r="C95" s="149" t="s">
        <v>178</v>
      </c>
      <c r="D95" s="150">
        <f>IFERROR(D94/$E$13,0)</f>
        <v>0</v>
      </c>
      <c r="E95" s="150">
        <f>IFERROR(E94/$E$14,0)</f>
        <v>0</v>
      </c>
      <c r="F95" s="150"/>
      <c r="G95" s="151"/>
    </row>
    <row r="96" spans="2:7" s="93" customFormat="1" ht="6" customHeight="1" x14ac:dyDescent="0.25"/>
    <row r="97" spans="2:7" s="93" customFormat="1" ht="18" x14ac:dyDescent="0.25">
      <c r="B97" s="94" t="s">
        <v>115</v>
      </c>
      <c r="C97" s="94" t="s">
        <v>136</v>
      </c>
      <c r="D97" s="153">
        <f>D77+D86+D95</f>
        <v>0</v>
      </c>
      <c r="E97" s="153">
        <f>E77+E86+E95</f>
        <v>0</v>
      </c>
      <c r="F97" s="153"/>
      <c r="G97" s="154"/>
    </row>
    <row r="98" spans="2:7" s="93" customFormat="1" x14ac:dyDescent="0.25">
      <c r="E98" s="155"/>
    </row>
    <row r="99" spans="2:7" s="93" customFormat="1" x14ac:dyDescent="0.25">
      <c r="E99" s="155"/>
    </row>
    <row r="100" spans="2:7" s="93" customFormat="1" x14ac:dyDescent="0.25">
      <c r="E100" s="155"/>
    </row>
    <row r="101" spans="2:7" s="93" customFormat="1" x14ac:dyDescent="0.25">
      <c r="E101" s="155"/>
    </row>
    <row r="102" spans="2:7" s="93" customFormat="1" x14ac:dyDescent="0.25">
      <c r="E102" s="155"/>
    </row>
    <row r="103" spans="2:7" s="93" customFormat="1" x14ac:dyDescent="0.25">
      <c r="E103" s="155"/>
    </row>
    <row r="104" spans="2:7" s="93" customFormat="1" x14ac:dyDescent="0.25">
      <c r="E104" s="155"/>
    </row>
    <row r="105" spans="2:7" s="93" customFormat="1" x14ac:dyDescent="0.25">
      <c r="E105" s="155"/>
    </row>
    <row r="106" spans="2:7" s="93" customFormat="1" x14ac:dyDescent="0.25">
      <c r="E106" s="155"/>
    </row>
    <row r="107" spans="2:7" s="93" customFormat="1" x14ac:dyDescent="0.25">
      <c r="E107" s="155"/>
    </row>
    <row r="108" spans="2:7" s="93" customFormat="1" x14ac:dyDescent="0.25">
      <c r="E108" s="155"/>
    </row>
    <row r="109" spans="2:7" s="93" customFormat="1" x14ac:dyDescent="0.25">
      <c r="E109" s="155"/>
    </row>
    <row r="110" spans="2:7" s="93" customFormat="1" x14ac:dyDescent="0.25">
      <c r="E110" s="155"/>
    </row>
    <row r="111" spans="2:7" s="93" customFormat="1" x14ac:dyDescent="0.25">
      <c r="E111" s="155"/>
    </row>
    <row r="112" spans="2:7" s="93" customFormat="1" x14ac:dyDescent="0.25">
      <c r="E112" s="155"/>
    </row>
    <row r="113" spans="5:5" s="93" customFormat="1" x14ac:dyDescent="0.25">
      <c r="E113" s="155"/>
    </row>
    <row r="114" spans="5:5" s="93" customFormat="1" x14ac:dyDescent="0.25">
      <c r="E114" s="155"/>
    </row>
    <row r="115" spans="5:5" s="93" customFormat="1" x14ac:dyDescent="0.25">
      <c r="E115" s="155"/>
    </row>
    <row r="116" spans="5:5" s="93" customFormat="1" x14ac:dyDescent="0.25">
      <c r="E116" s="155"/>
    </row>
    <row r="117" spans="5:5" s="93" customFormat="1" x14ac:dyDescent="0.25">
      <c r="E117" s="155"/>
    </row>
    <row r="118" spans="5:5" s="93" customFormat="1" x14ac:dyDescent="0.25">
      <c r="E118" s="155"/>
    </row>
    <row r="119" spans="5:5" s="93" customFormat="1" x14ac:dyDescent="0.25">
      <c r="E119" s="155"/>
    </row>
    <row r="120" spans="5:5" s="93" customFormat="1" x14ac:dyDescent="0.25">
      <c r="E120" s="155"/>
    </row>
    <row r="121" spans="5:5" s="93" customFormat="1" x14ac:dyDescent="0.25">
      <c r="E121" s="155"/>
    </row>
    <row r="122" spans="5:5" s="93" customFormat="1" x14ac:dyDescent="0.25">
      <c r="E122" s="155"/>
    </row>
    <row r="123" spans="5:5" s="93" customFormat="1" x14ac:dyDescent="0.25">
      <c r="E123" s="155"/>
    </row>
    <row r="124" spans="5:5" s="93" customFormat="1" x14ac:dyDescent="0.25">
      <c r="E124" s="155"/>
    </row>
    <row r="125" spans="5:5" s="93" customFormat="1" x14ac:dyDescent="0.25">
      <c r="E125" s="155"/>
    </row>
    <row r="126" spans="5:5" s="93" customFormat="1" x14ac:dyDescent="0.25">
      <c r="E126" s="155"/>
    </row>
    <row r="127" spans="5:5" s="93" customFormat="1" x14ac:dyDescent="0.25">
      <c r="E127" s="155"/>
    </row>
    <row r="128" spans="5:5" s="93" customFormat="1" x14ac:dyDescent="0.25">
      <c r="E128" s="155"/>
    </row>
    <row r="129" spans="5:5" s="93" customFormat="1" x14ac:dyDescent="0.25">
      <c r="E129" s="155"/>
    </row>
    <row r="130" spans="5:5" s="93" customFormat="1" x14ac:dyDescent="0.25">
      <c r="E130" s="155"/>
    </row>
    <row r="131" spans="5:5" s="93" customFormat="1" x14ac:dyDescent="0.25">
      <c r="E131" s="155"/>
    </row>
    <row r="132" spans="5:5" s="93" customFormat="1" x14ac:dyDescent="0.25">
      <c r="E132" s="155"/>
    </row>
    <row r="133" spans="5:5" s="93" customFormat="1" x14ac:dyDescent="0.25">
      <c r="E133" s="155"/>
    </row>
    <row r="134" spans="5:5" s="93" customFormat="1" x14ac:dyDescent="0.25">
      <c r="E134" s="155"/>
    </row>
    <row r="135" spans="5:5" s="93" customFormat="1" x14ac:dyDescent="0.25">
      <c r="E135" s="155"/>
    </row>
    <row r="136" spans="5:5" s="93" customFormat="1" x14ac:dyDescent="0.25">
      <c r="E136" s="155"/>
    </row>
    <row r="137" spans="5:5" s="93" customFormat="1" x14ac:dyDescent="0.25">
      <c r="E137" s="155"/>
    </row>
    <row r="138" spans="5:5" s="93" customFormat="1" x14ac:dyDescent="0.25">
      <c r="E138" s="155"/>
    </row>
    <row r="139" spans="5:5" s="93" customFormat="1" x14ac:dyDescent="0.25">
      <c r="E139" s="155"/>
    </row>
    <row r="140" spans="5:5" s="93" customFormat="1" x14ac:dyDescent="0.25">
      <c r="E140" s="155"/>
    </row>
    <row r="141" spans="5:5" s="93" customFormat="1" x14ac:dyDescent="0.25">
      <c r="E141" s="155"/>
    </row>
    <row r="142" spans="5:5" s="93" customFormat="1" x14ac:dyDescent="0.25">
      <c r="E142" s="155"/>
    </row>
    <row r="143" spans="5:5" s="93" customFormat="1" x14ac:dyDescent="0.25">
      <c r="E143" s="155"/>
    </row>
    <row r="144" spans="5:5" s="93" customFormat="1" x14ac:dyDescent="0.25">
      <c r="E144" s="155"/>
    </row>
    <row r="145" spans="5:5" s="93" customFormat="1" x14ac:dyDescent="0.25">
      <c r="E145" s="155"/>
    </row>
    <row r="146" spans="5:5" s="93" customFormat="1" x14ac:dyDescent="0.25">
      <c r="E146" s="155"/>
    </row>
    <row r="147" spans="5:5" s="93" customFormat="1" x14ac:dyDescent="0.25">
      <c r="E147" s="155"/>
    </row>
    <row r="148" spans="5:5" s="93" customFormat="1" x14ac:dyDescent="0.25">
      <c r="E148" s="155"/>
    </row>
    <row r="149" spans="5:5" s="93" customFormat="1" x14ac:dyDescent="0.25">
      <c r="E149" s="155"/>
    </row>
    <row r="150" spans="5:5" s="93" customFormat="1" x14ac:dyDescent="0.25">
      <c r="E150" s="155"/>
    </row>
    <row r="151" spans="5:5" s="93" customFormat="1" x14ac:dyDescent="0.25">
      <c r="E151" s="155"/>
    </row>
    <row r="152" spans="5:5" s="93" customFormat="1" x14ac:dyDescent="0.25">
      <c r="E152" s="155"/>
    </row>
    <row r="153" spans="5:5" s="93" customFormat="1" x14ac:dyDescent="0.25">
      <c r="E153" s="155"/>
    </row>
    <row r="154" spans="5:5" s="93" customFormat="1" x14ac:dyDescent="0.25">
      <c r="E154" s="155"/>
    </row>
    <row r="155" spans="5:5" s="93" customFormat="1" x14ac:dyDescent="0.25">
      <c r="E155" s="155"/>
    </row>
    <row r="156" spans="5:5" s="93" customFormat="1" x14ac:dyDescent="0.25">
      <c r="E156" s="155"/>
    </row>
    <row r="157" spans="5:5" s="93" customFormat="1" x14ac:dyDescent="0.25">
      <c r="E157" s="155"/>
    </row>
    <row r="158" spans="5:5" s="93" customFormat="1" x14ac:dyDescent="0.25">
      <c r="E158" s="155"/>
    </row>
    <row r="159" spans="5:5" s="93" customFormat="1" x14ac:dyDescent="0.25">
      <c r="E159" s="155"/>
    </row>
    <row r="160" spans="5:5" s="93" customFormat="1" x14ac:dyDescent="0.25">
      <c r="E160" s="155"/>
    </row>
    <row r="161" spans="5:5" s="93" customFormat="1" x14ac:dyDescent="0.25">
      <c r="E161" s="155"/>
    </row>
    <row r="162" spans="5:5" s="93" customFormat="1" x14ac:dyDescent="0.25">
      <c r="E162" s="155"/>
    </row>
    <row r="163" spans="5:5" s="93" customFormat="1" x14ac:dyDescent="0.25">
      <c r="E163" s="155"/>
    </row>
    <row r="164" spans="5:5" s="93" customFormat="1" x14ac:dyDescent="0.25">
      <c r="E164" s="155"/>
    </row>
    <row r="165" spans="5:5" s="93" customFormat="1" x14ac:dyDescent="0.25">
      <c r="E165" s="155"/>
    </row>
    <row r="166" spans="5:5" s="93" customFormat="1" x14ac:dyDescent="0.25">
      <c r="E166" s="155"/>
    </row>
    <row r="167" spans="5:5" s="93" customFormat="1" x14ac:dyDescent="0.25">
      <c r="E167" s="155"/>
    </row>
    <row r="168" spans="5:5" s="93" customFormat="1" x14ac:dyDescent="0.25">
      <c r="E168" s="155"/>
    </row>
    <row r="169" spans="5:5" s="93" customFormat="1" x14ac:dyDescent="0.25">
      <c r="E169" s="155"/>
    </row>
    <row r="170" spans="5:5" s="93" customFormat="1" x14ac:dyDescent="0.25">
      <c r="E170" s="155"/>
    </row>
    <row r="171" spans="5:5" s="93" customFormat="1" x14ac:dyDescent="0.25">
      <c r="E171" s="155"/>
    </row>
    <row r="172" spans="5:5" s="93" customFormat="1" x14ac:dyDescent="0.25">
      <c r="E172" s="155"/>
    </row>
    <row r="173" spans="5:5" s="93" customFormat="1" x14ac:dyDescent="0.25">
      <c r="E173" s="155"/>
    </row>
    <row r="174" spans="5:5" s="93" customFormat="1" x14ac:dyDescent="0.25">
      <c r="E174" s="155"/>
    </row>
    <row r="175" spans="5:5" s="93" customFormat="1" x14ac:dyDescent="0.25">
      <c r="E175" s="155"/>
    </row>
    <row r="176" spans="5:5" s="93" customFormat="1" x14ac:dyDescent="0.25">
      <c r="E176" s="155"/>
    </row>
    <row r="177" spans="5:5" s="93" customFormat="1" x14ac:dyDescent="0.25">
      <c r="E177" s="155"/>
    </row>
    <row r="178" spans="5:5" s="93" customFormat="1" x14ac:dyDescent="0.25">
      <c r="E178" s="155"/>
    </row>
    <row r="179" spans="5:5" s="93" customFormat="1" x14ac:dyDescent="0.25">
      <c r="E179" s="155"/>
    </row>
    <row r="180" spans="5:5" s="93" customFormat="1" x14ac:dyDescent="0.25">
      <c r="E180" s="155"/>
    </row>
    <row r="181" spans="5:5" s="93" customFormat="1" x14ac:dyDescent="0.25">
      <c r="E181" s="155"/>
    </row>
    <row r="182" spans="5:5" s="93" customFormat="1" x14ac:dyDescent="0.25">
      <c r="E182" s="155"/>
    </row>
    <row r="183" spans="5:5" s="93" customFormat="1" x14ac:dyDescent="0.25">
      <c r="E183" s="155"/>
    </row>
    <row r="184" spans="5:5" s="93" customFormat="1" x14ac:dyDescent="0.25">
      <c r="E184" s="155"/>
    </row>
    <row r="185" spans="5:5" s="93" customFormat="1" x14ac:dyDescent="0.25">
      <c r="E185" s="155"/>
    </row>
    <row r="186" spans="5:5" s="93" customFormat="1" x14ac:dyDescent="0.25">
      <c r="E186" s="155"/>
    </row>
    <row r="187" spans="5:5" s="93" customFormat="1" x14ac:dyDescent="0.25">
      <c r="E187" s="155"/>
    </row>
    <row r="188" spans="5:5" s="93" customFormat="1" x14ac:dyDescent="0.25">
      <c r="E188" s="155"/>
    </row>
    <row r="189" spans="5:5" s="93" customFormat="1" x14ac:dyDescent="0.25">
      <c r="E189" s="155"/>
    </row>
    <row r="190" spans="5:5" s="93" customFormat="1" x14ac:dyDescent="0.25">
      <c r="E190" s="155"/>
    </row>
    <row r="191" spans="5:5" s="93" customFormat="1" x14ac:dyDescent="0.25">
      <c r="E191" s="155"/>
    </row>
    <row r="192" spans="5:5" s="93" customFormat="1" x14ac:dyDescent="0.25">
      <c r="E192" s="155"/>
    </row>
    <row r="193" spans="5:5" s="93" customFormat="1" x14ac:dyDescent="0.25">
      <c r="E193" s="155"/>
    </row>
    <row r="194" spans="5:5" s="93" customFormat="1" x14ac:dyDescent="0.25">
      <c r="E194" s="155"/>
    </row>
    <row r="195" spans="5:5" s="93" customFormat="1" x14ac:dyDescent="0.25">
      <c r="E195" s="155"/>
    </row>
    <row r="196" spans="5:5" s="93" customFormat="1" x14ac:dyDescent="0.25">
      <c r="E196" s="155"/>
    </row>
    <row r="197" spans="5:5" s="93" customFormat="1" x14ac:dyDescent="0.25">
      <c r="E197" s="155"/>
    </row>
    <row r="198" spans="5:5" s="93" customFormat="1" x14ac:dyDescent="0.25">
      <c r="E198" s="155"/>
    </row>
    <row r="199" spans="5:5" s="93" customFormat="1" x14ac:dyDescent="0.25">
      <c r="E199" s="155"/>
    </row>
    <row r="200" spans="5:5" s="93" customFormat="1" x14ac:dyDescent="0.25">
      <c r="E200" s="155"/>
    </row>
    <row r="201" spans="5:5" s="93" customFormat="1" x14ac:dyDescent="0.25">
      <c r="E201" s="155"/>
    </row>
    <row r="202" spans="5:5" s="93" customFormat="1" x14ac:dyDescent="0.25">
      <c r="E202" s="155"/>
    </row>
    <row r="203" spans="5:5" s="93" customFormat="1" x14ac:dyDescent="0.25">
      <c r="E203" s="155"/>
    </row>
    <row r="204" spans="5:5" s="93" customFormat="1" x14ac:dyDescent="0.25">
      <c r="E204" s="155"/>
    </row>
    <row r="205" spans="5:5" s="93" customFormat="1" x14ac:dyDescent="0.25">
      <c r="E205" s="155"/>
    </row>
    <row r="206" spans="5:5" s="93" customFormat="1" x14ac:dyDescent="0.25">
      <c r="E206" s="155"/>
    </row>
    <row r="207" spans="5:5" s="93" customFormat="1" x14ac:dyDescent="0.25">
      <c r="E207" s="155"/>
    </row>
    <row r="208" spans="5:5" s="93" customFormat="1" x14ac:dyDescent="0.25">
      <c r="E208" s="155"/>
    </row>
    <row r="209" spans="5:5" s="93" customFormat="1" x14ac:dyDescent="0.25">
      <c r="E209" s="155"/>
    </row>
    <row r="210" spans="5:5" s="93" customFormat="1" x14ac:dyDescent="0.25">
      <c r="E210" s="155"/>
    </row>
    <row r="211" spans="5:5" s="93" customFormat="1" x14ac:dyDescent="0.25">
      <c r="E211" s="155"/>
    </row>
    <row r="212" spans="5:5" s="93" customFormat="1" x14ac:dyDescent="0.25">
      <c r="E212" s="155"/>
    </row>
    <row r="213" spans="5:5" s="93" customFormat="1" x14ac:dyDescent="0.25">
      <c r="E213" s="155"/>
    </row>
    <row r="214" spans="5:5" s="93" customFormat="1" x14ac:dyDescent="0.25">
      <c r="E214" s="155"/>
    </row>
    <row r="215" spans="5:5" s="93" customFormat="1" x14ac:dyDescent="0.25">
      <c r="E215" s="155"/>
    </row>
    <row r="216" spans="5:5" s="93" customFormat="1" x14ac:dyDescent="0.25">
      <c r="E216" s="155"/>
    </row>
    <row r="217" spans="5:5" s="93" customFormat="1" x14ac:dyDescent="0.25">
      <c r="E217" s="155"/>
    </row>
    <row r="218" spans="5:5" s="93" customFormat="1" x14ac:dyDescent="0.25">
      <c r="E218" s="155"/>
    </row>
    <row r="219" spans="5:5" s="93" customFormat="1" x14ac:dyDescent="0.25">
      <c r="E219" s="155"/>
    </row>
    <row r="220" spans="5:5" s="93" customFormat="1" x14ac:dyDescent="0.25">
      <c r="E220" s="155"/>
    </row>
    <row r="221" spans="5:5" s="93" customFormat="1" x14ac:dyDescent="0.25">
      <c r="E221" s="155"/>
    </row>
    <row r="222" spans="5:5" s="93" customFormat="1" x14ac:dyDescent="0.25">
      <c r="E222" s="155"/>
    </row>
    <row r="223" spans="5:5" s="93" customFormat="1" x14ac:dyDescent="0.25">
      <c r="E223" s="155"/>
    </row>
    <row r="224" spans="5:5" s="93" customFormat="1" x14ac:dyDescent="0.25">
      <c r="E224" s="155"/>
    </row>
    <row r="225" spans="5:5" s="93" customFormat="1" x14ac:dyDescent="0.25">
      <c r="E225" s="155"/>
    </row>
    <row r="226" spans="5:5" s="93" customFormat="1" x14ac:dyDescent="0.25">
      <c r="E226" s="155"/>
    </row>
    <row r="227" spans="5:5" s="93" customFormat="1" x14ac:dyDescent="0.25">
      <c r="E227" s="155"/>
    </row>
    <row r="228" spans="5:5" s="93" customFormat="1" x14ac:dyDescent="0.25">
      <c r="E228" s="155"/>
    </row>
    <row r="229" spans="5:5" s="93" customFormat="1" x14ac:dyDescent="0.25">
      <c r="E229" s="155"/>
    </row>
    <row r="230" spans="5:5" s="93" customFormat="1" x14ac:dyDescent="0.25">
      <c r="E230" s="155"/>
    </row>
    <row r="231" spans="5:5" s="93" customFormat="1" x14ac:dyDescent="0.25">
      <c r="E231" s="155"/>
    </row>
    <row r="232" spans="5:5" s="93" customFormat="1" x14ac:dyDescent="0.25">
      <c r="E232" s="155"/>
    </row>
    <row r="233" spans="5:5" s="93" customFormat="1" x14ac:dyDescent="0.25">
      <c r="E233" s="155"/>
    </row>
    <row r="234" spans="5:5" s="93" customFormat="1" x14ac:dyDescent="0.25">
      <c r="E234" s="155"/>
    </row>
    <row r="235" spans="5:5" s="93" customFormat="1" x14ac:dyDescent="0.25">
      <c r="E235" s="155"/>
    </row>
    <row r="236" spans="5:5" s="93" customFormat="1" x14ac:dyDescent="0.25">
      <c r="E236" s="155"/>
    </row>
    <row r="237" spans="5:5" s="93" customFormat="1" x14ac:dyDescent="0.25">
      <c r="E237" s="155"/>
    </row>
    <row r="238" spans="5:5" s="93" customFormat="1" x14ac:dyDescent="0.25">
      <c r="E238" s="155"/>
    </row>
    <row r="239" spans="5:5" s="93" customFormat="1" x14ac:dyDescent="0.25">
      <c r="E239" s="155"/>
    </row>
    <row r="240" spans="5:5" s="93" customFormat="1" x14ac:dyDescent="0.25">
      <c r="E240" s="155"/>
    </row>
    <row r="241" spans="5:5" s="93" customFormat="1" x14ac:dyDescent="0.25">
      <c r="E241" s="155"/>
    </row>
    <row r="242" spans="5:5" s="93" customFormat="1" x14ac:dyDescent="0.25">
      <c r="E242" s="155"/>
    </row>
  </sheetData>
  <mergeCells count="9">
    <mergeCell ref="B11:F11"/>
    <mergeCell ref="H11:H15"/>
    <mergeCell ref="I11:I15"/>
    <mergeCell ref="B70:F70"/>
    <mergeCell ref="B2:F2"/>
    <mergeCell ref="C3:D3"/>
    <mergeCell ref="E3:F3"/>
    <mergeCell ref="C4:D4"/>
    <mergeCell ref="E4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ignoredErrors>
    <ignoredError sqref="F22:F30" evalError="1"/>
    <ignoredError sqref="F34:F38" formula="1"/>
  </ignoredErrors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tabColor rgb="FFB2B2B2"/>
  </sheetPr>
  <dimension ref="A1:AMJ236"/>
  <sheetViews>
    <sheetView showGridLines="0" topLeftCell="A72" zoomScale="60" zoomScaleNormal="60" workbookViewId="0">
      <selection activeCell="B3" sqref="B3:B4"/>
    </sheetView>
  </sheetViews>
  <sheetFormatPr defaultColWidth="9.140625" defaultRowHeight="15" x14ac:dyDescent="0.25"/>
  <cols>
    <col min="1" max="1" width="4.28515625" style="93" customWidth="1"/>
    <col min="2" max="2" width="50.28515625" style="93" customWidth="1"/>
    <col min="3" max="3" width="13.42578125" style="156" customWidth="1"/>
    <col min="4" max="8" width="16" style="93" customWidth="1"/>
    <col min="9" max="9" width="22.140625" style="157" customWidth="1"/>
    <col min="10" max="10" width="17.42578125" style="93" customWidth="1"/>
    <col min="11" max="11" width="13" style="93" customWidth="1"/>
    <col min="12" max="12" width="15.7109375" style="93" customWidth="1"/>
    <col min="13" max="13" width="43.42578125" style="93" customWidth="1"/>
    <col min="14" max="14" width="17.42578125" style="93" customWidth="1"/>
    <col min="15" max="15" width="16.28515625" style="93" customWidth="1"/>
    <col min="16" max="1024" width="9.140625" style="93"/>
  </cols>
  <sheetData>
    <row r="1" spans="1:53" s="127" customFormat="1" x14ac:dyDescent="0.25">
      <c r="D1" s="93"/>
      <c r="E1" s="93"/>
      <c r="F1" s="93"/>
      <c r="G1" s="93"/>
      <c r="H1" s="93"/>
      <c r="I1" s="157"/>
      <c r="J1" s="93"/>
      <c r="K1" s="93"/>
      <c r="L1" s="93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</row>
    <row r="2" spans="1:53" s="127" customFormat="1" x14ac:dyDescent="0.25">
      <c r="B2" s="159" t="s">
        <v>185</v>
      </c>
      <c r="D2" s="93"/>
      <c r="E2" s="93"/>
      <c r="F2" s="93"/>
      <c r="G2" s="93"/>
      <c r="H2" s="93"/>
      <c r="I2" s="157"/>
      <c r="J2" s="93"/>
      <c r="K2" s="93"/>
      <c r="L2" s="93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</row>
    <row r="3" spans="1:53" s="161" customFormat="1" ht="15" customHeight="1" x14ac:dyDescent="0.25">
      <c r="A3" s="127"/>
      <c r="B3" s="397" t="s">
        <v>186</v>
      </c>
      <c r="C3" s="342"/>
      <c r="D3" s="342" t="s">
        <v>187</v>
      </c>
      <c r="E3" s="395" t="s">
        <v>188</v>
      </c>
      <c r="F3" s="93"/>
      <c r="G3" s="93"/>
      <c r="H3" s="93"/>
      <c r="I3" s="157"/>
      <c r="J3" s="93"/>
      <c r="K3" s="93"/>
      <c r="L3" s="93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</row>
    <row r="4" spans="1:53" s="127" customFormat="1" ht="18" x14ac:dyDescent="0.25">
      <c r="B4" s="397"/>
      <c r="C4" s="162"/>
      <c r="D4" s="162" t="s">
        <v>189</v>
      </c>
      <c r="E4" s="395"/>
      <c r="I4" s="163"/>
    </row>
    <row r="5" spans="1:53" s="127" customFormat="1" ht="18" x14ac:dyDescent="0.25">
      <c r="B5" s="164" t="s">
        <v>190</v>
      </c>
      <c r="C5" s="164"/>
      <c r="D5" s="276">
        <v>1</v>
      </c>
      <c r="E5" s="277" t="s">
        <v>191</v>
      </c>
      <c r="I5" s="163"/>
    </row>
    <row r="6" spans="1:53" s="127" customFormat="1" ht="18" x14ac:dyDescent="0.25">
      <c r="B6" s="164" t="s">
        <v>192</v>
      </c>
      <c r="C6" s="164"/>
      <c r="D6" s="276">
        <v>29.8</v>
      </c>
      <c r="E6" s="277" t="s">
        <v>191</v>
      </c>
      <c r="I6" s="163"/>
      <c r="L6" s="93"/>
    </row>
    <row r="7" spans="1:53" s="127" customFormat="1" ht="18" x14ac:dyDescent="0.25">
      <c r="B7" s="164" t="s">
        <v>193</v>
      </c>
      <c r="C7" s="164"/>
      <c r="D7" s="276">
        <v>27.2</v>
      </c>
      <c r="E7" s="277" t="s">
        <v>191</v>
      </c>
      <c r="I7" s="163"/>
      <c r="L7" s="93"/>
    </row>
    <row r="8" spans="1:53" s="127" customFormat="1" ht="18" x14ac:dyDescent="0.25">
      <c r="B8" s="164" t="s">
        <v>194</v>
      </c>
      <c r="C8" s="164"/>
      <c r="D8" s="276">
        <v>273</v>
      </c>
      <c r="E8" s="277" t="s">
        <v>191</v>
      </c>
      <c r="I8" s="163"/>
      <c r="L8" s="93"/>
    </row>
    <row r="9" spans="1:53" s="127" customFormat="1" x14ac:dyDescent="0.25">
      <c r="B9" s="166"/>
      <c r="D9" s="167"/>
      <c r="I9" s="163"/>
      <c r="L9" s="126"/>
    </row>
    <row r="10" spans="1:53" s="127" customFormat="1" x14ac:dyDescent="0.25">
      <c r="B10" s="166"/>
      <c r="D10" s="167"/>
      <c r="I10" s="163"/>
      <c r="L10" s="126"/>
    </row>
    <row r="11" spans="1:53" s="127" customFormat="1" x14ac:dyDescent="0.25">
      <c r="B11" s="159" t="s">
        <v>195</v>
      </c>
      <c r="D11" s="167"/>
      <c r="I11" s="163"/>
      <c r="L11" s="126"/>
    </row>
    <row r="12" spans="1:53" ht="30" customHeight="1" x14ac:dyDescent="0.25">
      <c r="B12" s="395" t="s">
        <v>196</v>
      </c>
      <c r="C12" s="343"/>
      <c r="D12" s="343" t="s">
        <v>197</v>
      </c>
      <c r="E12" s="402" t="s">
        <v>198</v>
      </c>
      <c r="F12" s="402"/>
      <c r="G12" s="395" t="s">
        <v>188</v>
      </c>
    </row>
    <row r="13" spans="1:53" x14ac:dyDescent="0.25">
      <c r="B13" s="395"/>
      <c r="C13" s="168"/>
      <c r="D13" s="168" t="s">
        <v>199</v>
      </c>
      <c r="E13" s="168" t="s">
        <v>200</v>
      </c>
      <c r="F13" s="168" t="s">
        <v>201</v>
      </c>
      <c r="G13" s="395"/>
    </row>
    <row r="14" spans="1:53" x14ac:dyDescent="0.25">
      <c r="B14" s="164" t="s">
        <v>110</v>
      </c>
      <c r="C14" s="169"/>
      <c r="D14" s="332">
        <f>0.791</f>
        <v>0.79100000000000004</v>
      </c>
      <c r="E14" s="333">
        <v>6750</v>
      </c>
      <c r="F14" s="334">
        <f>CONVERT(E14,"kcal","MJ")</f>
        <v>28.260900000000003</v>
      </c>
      <c r="G14" s="93" t="s">
        <v>202</v>
      </c>
    </row>
    <row r="15" spans="1:53" x14ac:dyDescent="0.25">
      <c r="B15" s="164" t="s">
        <v>114</v>
      </c>
      <c r="C15" s="169"/>
      <c r="D15" s="332">
        <f>0.809</f>
        <v>0.80900000000000005</v>
      </c>
      <c r="E15" s="333">
        <v>6300</v>
      </c>
      <c r="F15" s="334">
        <f>CONVERT(E15,"kcal","MJ")</f>
        <v>26.376840000000001</v>
      </c>
      <c r="G15" s="93" t="s">
        <v>202</v>
      </c>
    </row>
    <row r="16" spans="1:53" x14ac:dyDescent="0.25">
      <c r="B16" s="164" t="s">
        <v>203</v>
      </c>
      <c r="C16" s="169"/>
      <c r="D16" s="332">
        <f>0.88</f>
        <v>0.88</v>
      </c>
      <c r="E16" s="333">
        <v>9000</v>
      </c>
      <c r="F16" s="334">
        <f>CONVERT(E16,"kcal","MJ")</f>
        <v>37.681199999999997</v>
      </c>
      <c r="G16" s="93" t="s">
        <v>202</v>
      </c>
    </row>
    <row r="17" spans="2:8" x14ac:dyDescent="0.25">
      <c r="B17" s="164" t="s">
        <v>204</v>
      </c>
      <c r="C17" s="169"/>
      <c r="D17" s="280">
        <v>7.57605420522895E-4</v>
      </c>
      <c r="E17" s="283">
        <f>E34/D34</f>
        <v>11560.107362953235</v>
      </c>
      <c r="F17" s="290">
        <v>48.25</v>
      </c>
      <c r="G17" s="277" t="s">
        <v>205</v>
      </c>
      <c r="H17" s="289" t="s">
        <v>206</v>
      </c>
    </row>
    <row r="18" spans="2:8" x14ac:dyDescent="0.25">
      <c r="B18" s="164" t="s">
        <v>207</v>
      </c>
      <c r="C18" s="169"/>
      <c r="D18" s="280">
        <v>8.0000000000000004E-4</v>
      </c>
      <c r="E18" s="281">
        <f>CONVERT(F18,"MJ","kcal")</f>
        <v>10848.380624820866</v>
      </c>
      <c r="F18" s="282">
        <v>45.42</v>
      </c>
      <c r="G18" s="93" t="s">
        <v>208</v>
      </c>
      <c r="H18" s="277" t="s">
        <v>209</v>
      </c>
    </row>
    <row r="19" spans="2:8" x14ac:dyDescent="0.25">
      <c r="B19" s="164" t="s">
        <v>210</v>
      </c>
      <c r="C19" s="169"/>
      <c r="D19" s="280">
        <v>0.73499999999999999</v>
      </c>
      <c r="E19" s="281">
        <v>10400</v>
      </c>
      <c r="F19" s="282">
        <f>CONVERT(E19,"kcal","MJ")</f>
        <v>43.542720000000003</v>
      </c>
      <c r="G19" s="93" t="s">
        <v>211</v>
      </c>
    </row>
    <row r="20" spans="2:8" x14ac:dyDescent="0.25">
      <c r="B20" s="164" t="s">
        <v>212</v>
      </c>
      <c r="C20" s="169"/>
      <c r="D20" s="280">
        <v>0.78200000000000003</v>
      </c>
      <c r="E20" s="281">
        <f>CONVERT(F20,"MJ","kcal")</f>
        <v>10504.442533677271</v>
      </c>
      <c r="F20" s="282">
        <v>43.98</v>
      </c>
      <c r="G20" s="93" t="s">
        <v>208</v>
      </c>
      <c r="H20" s="277" t="s">
        <v>209</v>
      </c>
    </row>
    <row r="21" spans="2:8" x14ac:dyDescent="0.25">
      <c r="B21" s="164" t="s">
        <v>213</v>
      </c>
      <c r="C21" s="169"/>
      <c r="D21" s="280">
        <v>0.69</v>
      </c>
      <c r="E21" s="281">
        <f>CONVERT(F21,"MJ","kcal")</f>
        <v>10733.734594439667</v>
      </c>
      <c r="F21" s="282">
        <v>44.94</v>
      </c>
      <c r="G21" s="93" t="s">
        <v>208</v>
      </c>
      <c r="H21" s="277" t="s">
        <v>209</v>
      </c>
    </row>
    <row r="22" spans="2:8" x14ac:dyDescent="0.25">
      <c r="B22" s="278" t="s">
        <v>214</v>
      </c>
      <c r="C22" s="279"/>
      <c r="D22" s="280">
        <v>0.6</v>
      </c>
      <c r="E22" s="281">
        <f>CONVERT(F22,"MJ","kcal")</f>
        <v>10731.346135473394</v>
      </c>
      <c r="F22" s="282">
        <v>44.93</v>
      </c>
      <c r="G22" s="277" t="s">
        <v>215</v>
      </c>
      <c r="H22" s="277" t="s">
        <v>216</v>
      </c>
    </row>
    <row r="23" spans="2:8" x14ac:dyDescent="0.25">
      <c r="B23" s="164" t="s">
        <v>217</v>
      </c>
      <c r="C23" s="169"/>
      <c r="D23" s="280">
        <f>0.55</f>
        <v>0.55000000000000004</v>
      </c>
      <c r="E23" s="281">
        <f>CONVERT(F23,"MJ","kcal")</f>
        <v>11130.218782841312</v>
      </c>
      <c r="F23" s="282">
        <v>46.6</v>
      </c>
      <c r="G23" s="93" t="s">
        <v>208</v>
      </c>
      <c r="H23" s="277" t="s">
        <v>209</v>
      </c>
    </row>
    <row r="24" spans="2:8" x14ac:dyDescent="0.25">
      <c r="B24" s="164" t="s">
        <v>218</v>
      </c>
      <c r="C24" s="169"/>
      <c r="D24" s="332">
        <v>0.74199999999999999</v>
      </c>
      <c r="E24" s="333">
        <v>10400</v>
      </c>
      <c r="F24" s="334">
        <f t="shared" ref="F24:F30" si="0">CONVERT(E24,"kcal","MJ")</f>
        <v>43.542720000000003</v>
      </c>
      <c r="G24" s="93" t="s">
        <v>202</v>
      </c>
    </row>
    <row r="25" spans="2:8" x14ac:dyDescent="0.25">
      <c r="B25" s="164" t="s">
        <v>219</v>
      </c>
      <c r="C25" s="169"/>
      <c r="D25" s="332">
        <v>0.75424999999999998</v>
      </c>
      <c r="E25" s="333">
        <v>9400</v>
      </c>
      <c r="F25" s="334">
        <f t="shared" si="0"/>
        <v>39.355919999999998</v>
      </c>
      <c r="G25" s="93" t="s">
        <v>202</v>
      </c>
    </row>
    <row r="26" spans="2:8" x14ac:dyDescent="0.25">
      <c r="B26" s="164" t="s">
        <v>220</v>
      </c>
      <c r="C26" s="169"/>
      <c r="D26" s="332">
        <f>0.84</f>
        <v>0.84</v>
      </c>
      <c r="E26" s="333">
        <v>10100</v>
      </c>
      <c r="F26" s="334">
        <f t="shared" si="0"/>
        <v>42.286680000000004</v>
      </c>
      <c r="G26" s="93" t="s">
        <v>202</v>
      </c>
    </row>
    <row r="27" spans="2:8" x14ac:dyDescent="0.25">
      <c r="B27" s="164" t="s">
        <v>221</v>
      </c>
      <c r="C27" s="169"/>
      <c r="D27" s="280">
        <v>7.3999999999999999E-4</v>
      </c>
      <c r="E27" s="283">
        <f>E33/D33</f>
        <v>11891.891891891892</v>
      </c>
      <c r="F27" s="288">
        <v>49.79</v>
      </c>
      <c r="G27" s="93" t="s">
        <v>202</v>
      </c>
      <c r="H27" s="289" t="s">
        <v>206</v>
      </c>
    </row>
    <row r="28" spans="2:8" x14ac:dyDescent="0.25">
      <c r="B28" s="164" t="s">
        <v>222</v>
      </c>
      <c r="C28" s="169"/>
      <c r="D28" s="332">
        <v>0.79900000000000004</v>
      </c>
      <c r="E28" s="333">
        <v>10400</v>
      </c>
      <c r="F28" s="334">
        <f t="shared" si="0"/>
        <v>43.542720000000003</v>
      </c>
      <c r="G28" s="93" t="s">
        <v>202</v>
      </c>
    </row>
    <row r="29" spans="2:8" x14ac:dyDescent="0.25">
      <c r="B29" s="164" t="s">
        <v>223</v>
      </c>
      <c r="C29" s="169"/>
      <c r="D29" s="332">
        <f>0.552</f>
        <v>0.55200000000000005</v>
      </c>
      <c r="E29" s="333">
        <v>11100</v>
      </c>
      <c r="F29" s="334">
        <f t="shared" si="0"/>
        <v>46.473480000000002</v>
      </c>
      <c r="G29" s="93" t="s">
        <v>202</v>
      </c>
    </row>
    <row r="30" spans="2:8" x14ac:dyDescent="0.25">
      <c r="B30" s="164" t="s">
        <v>90</v>
      </c>
      <c r="C30" s="169"/>
      <c r="D30" s="332">
        <v>1.0129999999999999</v>
      </c>
      <c r="E30" s="333">
        <v>9590</v>
      </c>
      <c r="F30" s="334">
        <f t="shared" si="0"/>
        <v>40.151412000000001</v>
      </c>
      <c r="G30" s="93" t="s">
        <v>202</v>
      </c>
    </row>
    <row r="31" spans="2:8" ht="30" x14ac:dyDescent="0.25">
      <c r="B31" s="390" t="s">
        <v>196</v>
      </c>
      <c r="C31" s="284"/>
      <c r="D31" s="284" t="s">
        <v>197</v>
      </c>
      <c r="E31" s="391" t="s">
        <v>198</v>
      </c>
      <c r="F31" s="391"/>
      <c r="G31" s="390" t="s">
        <v>188</v>
      </c>
      <c r="H31" s="277"/>
    </row>
    <row r="32" spans="2:8" x14ac:dyDescent="0.25">
      <c r="B32" s="390"/>
      <c r="C32" s="285"/>
      <c r="D32" s="285" t="s">
        <v>224</v>
      </c>
      <c r="E32" s="285" t="s">
        <v>225</v>
      </c>
      <c r="F32" s="285" t="s">
        <v>96</v>
      </c>
      <c r="G32" s="390"/>
      <c r="H32" s="277"/>
    </row>
    <row r="33" spans="1:9" x14ac:dyDescent="0.25">
      <c r="B33" s="278" t="s">
        <v>221</v>
      </c>
      <c r="C33" s="279"/>
      <c r="D33" s="286">
        <v>0.74</v>
      </c>
      <c r="E33" s="287">
        <v>8800</v>
      </c>
      <c r="F33" s="288">
        <v>36.840000000000003</v>
      </c>
      <c r="G33" s="277" t="s">
        <v>205</v>
      </c>
      <c r="H33" s="289" t="s">
        <v>206</v>
      </c>
    </row>
    <row r="34" spans="1:9" x14ac:dyDescent="0.25">
      <c r="B34" s="278" t="s">
        <v>204</v>
      </c>
      <c r="C34" s="279"/>
      <c r="D34" s="286">
        <v>0.75760542052289503</v>
      </c>
      <c r="E34" s="283">
        <v>8758</v>
      </c>
      <c r="F34" s="290">
        <v>36.67</v>
      </c>
      <c r="G34" s="277" t="s">
        <v>205</v>
      </c>
      <c r="H34" s="289" t="s">
        <v>206</v>
      </c>
    </row>
    <row r="35" spans="1:9" x14ac:dyDescent="0.25">
      <c r="C35" s="93"/>
    </row>
    <row r="37" spans="1:9" x14ac:dyDescent="0.25">
      <c r="B37" s="159" t="s">
        <v>226</v>
      </c>
    </row>
    <row r="38" spans="1:9" ht="15" customHeight="1" x14ac:dyDescent="0.25">
      <c r="B38" s="395" t="s">
        <v>227</v>
      </c>
      <c r="C38" s="343"/>
      <c r="D38" s="168" t="s">
        <v>198</v>
      </c>
      <c r="E38" s="395" t="s">
        <v>188</v>
      </c>
    </row>
    <row r="39" spans="1:9" s="127" customFormat="1" x14ac:dyDescent="0.25">
      <c r="B39" s="395"/>
      <c r="C39" s="168"/>
      <c r="D39" s="168" t="s">
        <v>201</v>
      </c>
      <c r="E39" s="395"/>
      <c r="I39" s="163"/>
    </row>
    <row r="40" spans="1:9" s="127" customFormat="1" x14ac:dyDescent="0.25">
      <c r="B40" s="164" t="s">
        <v>228</v>
      </c>
      <c r="C40" s="169"/>
      <c r="D40" s="113">
        <v>16.190000000000001</v>
      </c>
      <c r="E40" s="93" t="s">
        <v>229</v>
      </c>
      <c r="I40" s="163"/>
    </row>
    <row r="41" spans="1:9" s="127" customFormat="1" x14ac:dyDescent="0.25">
      <c r="B41" s="292" t="s">
        <v>230</v>
      </c>
      <c r="C41" s="293"/>
      <c r="D41" s="290">
        <v>16.190000000000001</v>
      </c>
      <c r="E41" s="294" t="s">
        <v>229</v>
      </c>
      <c r="I41" s="163"/>
    </row>
    <row r="42" spans="1:9" s="127" customFormat="1" x14ac:dyDescent="0.25">
      <c r="B42" s="292" t="s">
        <v>231</v>
      </c>
      <c r="C42" s="293"/>
      <c r="D42" s="290">
        <v>16.170000000000002</v>
      </c>
      <c r="E42" s="294" t="s">
        <v>229</v>
      </c>
      <c r="I42" s="163"/>
    </row>
    <row r="43" spans="1:9" s="127" customFormat="1" x14ac:dyDescent="0.25">
      <c r="B43" s="292" t="s">
        <v>232</v>
      </c>
      <c r="C43" s="293"/>
      <c r="D43" s="290">
        <v>15.42</v>
      </c>
      <c r="E43" s="294" t="s">
        <v>229</v>
      </c>
      <c r="I43" s="163"/>
    </row>
    <row r="44" spans="1:9" s="127" customFormat="1" x14ac:dyDescent="0.25">
      <c r="B44" s="292" t="s">
        <v>233</v>
      </c>
      <c r="C44" s="293"/>
      <c r="D44" s="290">
        <v>14.73</v>
      </c>
      <c r="E44" s="294" t="s">
        <v>229</v>
      </c>
      <c r="I44" s="163"/>
    </row>
    <row r="45" spans="1:9" s="127" customFormat="1" x14ac:dyDescent="0.25">
      <c r="B45" s="292" t="s">
        <v>234</v>
      </c>
      <c r="C45" s="293"/>
      <c r="D45" s="290">
        <v>7.74</v>
      </c>
      <c r="E45" s="294" t="s">
        <v>235</v>
      </c>
      <c r="I45" s="163"/>
    </row>
    <row r="46" spans="1:9" x14ac:dyDescent="0.25">
      <c r="A46" s="127"/>
      <c r="B46" s="292" t="s">
        <v>236</v>
      </c>
      <c r="C46" s="293"/>
      <c r="D46" s="295">
        <v>0.90200000000000002</v>
      </c>
      <c r="E46" s="294" t="s">
        <v>237</v>
      </c>
      <c r="F46" s="127"/>
      <c r="G46" s="127"/>
      <c r="H46" s="127"/>
      <c r="I46" s="163"/>
    </row>
    <row r="47" spans="1:9" x14ac:dyDescent="0.25">
      <c r="A47" s="127"/>
      <c r="B47" s="296" t="s">
        <v>238</v>
      </c>
      <c r="C47" s="297"/>
      <c r="D47" s="282">
        <v>15.9</v>
      </c>
      <c r="E47" s="277" t="s">
        <v>239</v>
      </c>
      <c r="F47" s="127"/>
      <c r="G47" s="127"/>
      <c r="H47" s="127"/>
      <c r="I47" s="163"/>
    </row>
    <row r="48" spans="1:9" x14ac:dyDescent="0.25">
      <c r="A48" s="127"/>
      <c r="B48" s="278" t="s">
        <v>240</v>
      </c>
      <c r="C48" s="279"/>
      <c r="D48" s="282">
        <v>18.608000000000001</v>
      </c>
      <c r="E48" s="277" t="s">
        <v>241</v>
      </c>
      <c r="F48" s="127"/>
      <c r="G48" s="127"/>
      <c r="H48" s="127"/>
      <c r="I48" s="163"/>
    </row>
    <row r="49" spans="1:9" x14ac:dyDescent="0.25">
      <c r="A49" s="127"/>
      <c r="B49" s="296" t="s">
        <v>242</v>
      </c>
      <c r="C49" s="297"/>
      <c r="D49" s="282">
        <v>15.4</v>
      </c>
      <c r="E49" s="277" t="s">
        <v>243</v>
      </c>
      <c r="F49" s="127"/>
      <c r="G49" s="127"/>
      <c r="H49" s="127"/>
      <c r="I49" s="163"/>
    </row>
    <row r="50" spans="1:9" x14ac:dyDescent="0.25">
      <c r="A50" s="127"/>
      <c r="B50" s="164" t="s">
        <v>244</v>
      </c>
      <c r="C50" s="169"/>
      <c r="D50" s="113">
        <v>20.243178</v>
      </c>
      <c r="E50" s="93" t="s">
        <v>245</v>
      </c>
      <c r="F50" s="127"/>
      <c r="G50" s="127"/>
      <c r="H50" s="127"/>
      <c r="I50" s="163"/>
    </row>
    <row r="51" spans="1:9" x14ac:dyDescent="0.25">
      <c r="A51" s="127"/>
      <c r="B51" s="164" t="s">
        <v>246</v>
      </c>
      <c r="C51" s="169"/>
      <c r="D51" s="113">
        <v>20.243178</v>
      </c>
      <c r="E51" s="298" t="s">
        <v>247</v>
      </c>
      <c r="F51" s="127"/>
      <c r="G51" s="127"/>
      <c r="H51" s="127"/>
      <c r="I51" s="163"/>
    </row>
    <row r="52" spans="1:9" x14ac:dyDescent="0.25">
      <c r="A52" s="127"/>
      <c r="B52" s="292" t="s">
        <v>248</v>
      </c>
      <c r="C52" s="293"/>
      <c r="D52" s="290">
        <v>20.51</v>
      </c>
      <c r="E52" s="294" t="s">
        <v>249</v>
      </c>
      <c r="F52" s="127"/>
      <c r="G52" s="127"/>
      <c r="H52" s="127"/>
      <c r="I52" s="163"/>
    </row>
    <row r="53" spans="1:9" x14ac:dyDescent="0.25">
      <c r="A53" s="127"/>
      <c r="B53" s="164" t="s">
        <v>250</v>
      </c>
      <c r="C53" s="169"/>
      <c r="D53" s="113">
        <v>18.608000000000001</v>
      </c>
      <c r="E53" s="93" t="s">
        <v>251</v>
      </c>
      <c r="F53" s="127"/>
      <c r="G53" s="127"/>
      <c r="H53" s="127"/>
      <c r="I53" s="163"/>
    </row>
    <row r="54" spans="1:9" x14ac:dyDescent="0.25">
      <c r="A54" s="127"/>
      <c r="B54" s="164" t="s">
        <v>252</v>
      </c>
      <c r="C54" s="169"/>
      <c r="D54" s="113">
        <v>18.608000000000001</v>
      </c>
      <c r="E54" s="93" t="s">
        <v>251</v>
      </c>
      <c r="F54" s="127"/>
      <c r="G54" s="127"/>
      <c r="H54" s="127"/>
      <c r="I54" s="163"/>
    </row>
    <row r="55" spans="1:9" x14ac:dyDescent="0.25">
      <c r="A55" s="127"/>
      <c r="B55" s="164" t="s">
        <v>253</v>
      </c>
      <c r="C55" s="169"/>
      <c r="D55" s="113">
        <v>37.216000000000001</v>
      </c>
      <c r="E55" s="298" t="s">
        <v>247</v>
      </c>
      <c r="F55" s="127"/>
      <c r="G55" s="127"/>
      <c r="H55" s="127"/>
      <c r="I55" s="163"/>
    </row>
    <row r="56" spans="1:9" x14ac:dyDescent="0.25">
      <c r="A56" s="127"/>
      <c r="B56" s="164" t="s">
        <v>254</v>
      </c>
      <c r="C56" s="169"/>
      <c r="D56" s="113">
        <v>34.04</v>
      </c>
      <c r="E56" s="93" t="s">
        <v>255</v>
      </c>
      <c r="F56" s="127"/>
      <c r="G56" s="127"/>
      <c r="H56" s="127"/>
      <c r="I56" s="163"/>
    </row>
    <row r="57" spans="1:9" x14ac:dyDescent="0.25">
      <c r="A57" s="127"/>
      <c r="B57" s="164" t="s">
        <v>256</v>
      </c>
      <c r="C57" s="169"/>
      <c r="D57" s="113">
        <v>15.4</v>
      </c>
      <c r="E57" s="93" t="s">
        <v>255</v>
      </c>
      <c r="F57" s="127"/>
      <c r="G57" s="127"/>
      <c r="H57" s="127"/>
      <c r="I57" s="163"/>
    </row>
    <row r="58" spans="1:9" x14ac:dyDescent="0.25">
      <c r="A58" s="127"/>
      <c r="B58" s="292" t="s">
        <v>257</v>
      </c>
      <c r="C58" s="293"/>
      <c r="D58" s="290">
        <v>18.7</v>
      </c>
      <c r="E58" s="294" t="s">
        <v>258</v>
      </c>
      <c r="F58" s="127"/>
      <c r="G58" s="127"/>
      <c r="H58" s="127"/>
      <c r="I58" s="163"/>
    </row>
    <row r="59" spans="1:9" x14ac:dyDescent="0.25">
      <c r="A59" s="127"/>
      <c r="B59" s="292" t="s">
        <v>259</v>
      </c>
      <c r="C59" s="293"/>
      <c r="D59" s="290">
        <v>17.89</v>
      </c>
      <c r="E59" s="294" t="s">
        <v>260</v>
      </c>
      <c r="F59" s="127"/>
      <c r="G59" s="299" t="s">
        <v>261</v>
      </c>
      <c r="H59" s="299"/>
      <c r="I59" s="299"/>
    </row>
    <row r="60" spans="1:9" x14ac:dyDescent="0.25">
      <c r="A60" s="127"/>
      <c r="B60" s="292" t="s">
        <v>262</v>
      </c>
      <c r="C60" s="293"/>
      <c r="D60" s="290">
        <v>15.1</v>
      </c>
      <c r="E60" s="294" t="s">
        <v>255</v>
      </c>
      <c r="F60" s="127"/>
      <c r="G60" s="127"/>
      <c r="H60" s="127"/>
      <c r="I60" s="163"/>
    </row>
    <row r="61" spans="1:9" x14ac:dyDescent="0.25">
      <c r="A61" s="127"/>
      <c r="B61" s="292" t="s">
        <v>263</v>
      </c>
      <c r="C61" s="293"/>
      <c r="D61" s="290">
        <v>31.9</v>
      </c>
      <c r="E61" s="294" t="s">
        <v>264</v>
      </c>
      <c r="F61" s="127"/>
      <c r="G61" s="127"/>
      <c r="H61" s="127"/>
      <c r="I61" s="163"/>
    </row>
    <row r="62" spans="1:9" x14ac:dyDescent="0.25">
      <c r="A62" s="127"/>
      <c r="B62" s="164" t="s">
        <v>265</v>
      </c>
      <c r="C62" s="169"/>
      <c r="D62" s="113">
        <v>16.2</v>
      </c>
      <c r="E62" s="93" t="s">
        <v>255</v>
      </c>
      <c r="F62" s="127"/>
      <c r="G62" s="127"/>
      <c r="H62" s="127"/>
      <c r="I62" s="163"/>
    </row>
    <row r="63" spans="1:9" x14ac:dyDescent="0.25">
      <c r="A63" s="127"/>
      <c r="B63" s="164" t="s">
        <v>266</v>
      </c>
      <c r="C63" s="169"/>
      <c r="D63" s="113">
        <f>CONVERT(3491,"kcal","MJ")</f>
        <v>14.616118800000001</v>
      </c>
      <c r="E63" s="93" t="s">
        <v>267</v>
      </c>
      <c r="F63" s="127"/>
      <c r="G63" s="127"/>
      <c r="H63" s="127"/>
      <c r="I63" s="163"/>
    </row>
    <row r="64" spans="1:9" x14ac:dyDescent="0.25">
      <c r="A64" s="127"/>
      <c r="B64" s="292" t="s">
        <v>268</v>
      </c>
      <c r="C64" s="293"/>
      <c r="D64" s="290">
        <v>39.69</v>
      </c>
      <c r="E64" s="294" t="s">
        <v>269</v>
      </c>
      <c r="F64" s="127"/>
      <c r="G64" s="127"/>
      <c r="H64" s="127"/>
      <c r="I64" s="163"/>
    </row>
    <row r="65" spans="1:13" x14ac:dyDescent="0.25">
      <c r="A65" s="127"/>
      <c r="B65" s="292" t="s">
        <v>270</v>
      </c>
      <c r="C65" s="293"/>
      <c r="D65" s="290">
        <v>38.200000000000003</v>
      </c>
      <c r="E65" s="294" t="s">
        <v>269</v>
      </c>
      <c r="F65" s="127"/>
      <c r="G65" s="127"/>
      <c r="H65" s="127"/>
      <c r="I65" s="163"/>
    </row>
    <row r="66" spans="1:13" s="127" customFormat="1" x14ac:dyDescent="0.25">
      <c r="B66" s="292" t="s">
        <v>271</v>
      </c>
      <c r="C66" s="293"/>
      <c r="D66" s="295">
        <v>22.2</v>
      </c>
      <c r="E66" s="294" t="s">
        <v>269</v>
      </c>
      <c r="I66" s="163"/>
      <c r="L66" s="126"/>
    </row>
    <row r="67" spans="1:13" s="127" customFormat="1" x14ac:dyDescent="0.25">
      <c r="B67" s="166"/>
      <c r="D67" s="167"/>
      <c r="I67" s="163"/>
      <c r="L67" s="126"/>
    </row>
    <row r="68" spans="1:13" s="127" customFormat="1" x14ac:dyDescent="0.25">
      <c r="B68" s="300" t="s">
        <v>272</v>
      </c>
      <c r="C68" s="301"/>
      <c r="D68" s="277"/>
      <c r="E68" s="277"/>
      <c r="I68" s="163"/>
      <c r="L68" s="126"/>
    </row>
    <row r="69" spans="1:13" s="127" customFormat="1" ht="30" x14ac:dyDescent="0.25">
      <c r="B69" s="390" t="s">
        <v>227</v>
      </c>
      <c r="C69" s="284"/>
      <c r="D69" s="284" t="s">
        <v>197</v>
      </c>
      <c r="E69" s="390" t="s">
        <v>188</v>
      </c>
      <c r="I69" s="163"/>
      <c r="L69" s="126"/>
    </row>
    <row r="70" spans="1:13" s="127" customFormat="1" x14ac:dyDescent="0.25">
      <c r="B70" s="390"/>
      <c r="C70" s="285"/>
      <c r="D70" s="285" t="s">
        <v>199</v>
      </c>
      <c r="E70" s="390"/>
      <c r="I70" s="163"/>
      <c r="L70" s="126"/>
    </row>
    <row r="71" spans="1:13" s="127" customFormat="1" x14ac:dyDescent="0.25">
      <c r="B71" s="292" t="s">
        <v>236</v>
      </c>
      <c r="C71" s="293"/>
      <c r="D71" s="295">
        <v>0.94445000000000001</v>
      </c>
      <c r="E71" s="294" t="s">
        <v>273</v>
      </c>
      <c r="I71" s="163"/>
      <c r="L71" s="126"/>
    </row>
    <row r="72" spans="1:13" s="127" customFormat="1" x14ac:dyDescent="0.25">
      <c r="B72" s="166"/>
      <c r="D72" s="167"/>
      <c r="I72" s="163"/>
      <c r="L72" s="126"/>
    </row>
    <row r="73" spans="1:13" s="127" customFormat="1" x14ac:dyDescent="0.25">
      <c r="B73" s="159" t="s">
        <v>274</v>
      </c>
      <c r="D73" s="167"/>
      <c r="I73" s="163"/>
      <c r="L73" s="126"/>
    </row>
    <row r="74" spans="1:13" s="127" customFormat="1" ht="18.75" customHeight="1" x14ac:dyDescent="0.25">
      <c r="B74" s="397" t="s">
        <v>275</v>
      </c>
      <c r="C74" s="400" t="s">
        <v>276</v>
      </c>
      <c r="D74" s="401" t="s">
        <v>277</v>
      </c>
      <c r="E74" s="401"/>
      <c r="F74" s="401"/>
      <c r="G74" s="401"/>
      <c r="H74" s="396" t="s">
        <v>278</v>
      </c>
      <c r="I74" s="397" t="s">
        <v>279</v>
      </c>
      <c r="J74" s="397" t="s">
        <v>280</v>
      </c>
      <c r="K74" s="397"/>
      <c r="L74" s="397"/>
      <c r="M74" s="397"/>
    </row>
    <row r="75" spans="1:13" s="127" customFormat="1" ht="18.75" x14ac:dyDescent="0.25">
      <c r="B75" s="397"/>
      <c r="C75" s="400"/>
      <c r="D75" s="342" t="s">
        <v>281</v>
      </c>
      <c r="E75" s="342" t="s">
        <v>282</v>
      </c>
      <c r="F75" s="342" t="s">
        <v>283</v>
      </c>
      <c r="G75" s="342" t="s">
        <v>284</v>
      </c>
      <c r="H75" s="396"/>
      <c r="I75" s="397"/>
      <c r="J75" s="397"/>
      <c r="K75" s="397"/>
      <c r="L75" s="397"/>
      <c r="M75" s="397"/>
    </row>
    <row r="76" spans="1:13" s="127" customFormat="1" ht="15.75" x14ac:dyDescent="0.25">
      <c r="B76" s="170" t="s">
        <v>285</v>
      </c>
      <c r="C76" s="170"/>
      <c r="D76" s="170"/>
      <c r="E76" s="170"/>
      <c r="F76" s="170"/>
      <c r="G76" s="170"/>
      <c r="H76" s="170"/>
      <c r="I76" s="171"/>
      <c r="J76" s="398"/>
      <c r="K76" s="398"/>
      <c r="L76" s="398"/>
      <c r="M76" s="398"/>
    </row>
    <row r="77" spans="1:13" s="127" customFormat="1" x14ac:dyDescent="0.25">
      <c r="B77" s="67" t="s">
        <v>286</v>
      </c>
      <c r="C77" s="67" t="s">
        <v>130</v>
      </c>
      <c r="D77" s="172">
        <v>3.5427682000000002E-2</v>
      </c>
      <c r="E77" s="173">
        <v>1.1411989999999999E-6</v>
      </c>
      <c r="F77" s="173">
        <v>1.0334646000000001E-6</v>
      </c>
      <c r="G77" s="173">
        <v>9.4492157999999995E-5</v>
      </c>
      <c r="H77" s="174">
        <f t="shared" ref="H77:H114" si="1">(D77+(E77*$D$8)+(F77*$D$7)+(G77*$D$6))*1000</f>
        <v>38.583205872520004</v>
      </c>
      <c r="I77" s="249" t="s">
        <v>287</v>
      </c>
      <c r="J77" s="349" t="s">
        <v>288</v>
      </c>
      <c r="K77" s="126"/>
      <c r="L77" s="93"/>
      <c r="M77" s="93"/>
    </row>
    <row r="78" spans="1:13" s="127" customFormat="1" x14ac:dyDescent="0.25">
      <c r="B78" s="67" t="s">
        <v>289</v>
      </c>
      <c r="C78" s="67" t="s">
        <v>130</v>
      </c>
      <c r="D78" s="247">
        <v>3.5427682000000002E-2</v>
      </c>
      <c r="E78" s="248">
        <v>1.1411989999999999E-6</v>
      </c>
      <c r="F78" s="248">
        <v>1.0334646000000001E-6</v>
      </c>
      <c r="G78" s="248">
        <v>9.4492157999999995E-5</v>
      </c>
      <c r="H78" s="174">
        <f t="shared" si="1"/>
        <v>38.583205872520004</v>
      </c>
      <c r="I78" s="249" t="s">
        <v>287</v>
      </c>
      <c r="J78" s="349" t="s">
        <v>288</v>
      </c>
      <c r="K78" s="126"/>
      <c r="L78" s="93"/>
      <c r="M78" s="93"/>
    </row>
    <row r="79" spans="1:13" s="127" customFormat="1" x14ac:dyDescent="0.25">
      <c r="B79" s="302" t="s">
        <v>290</v>
      </c>
      <c r="C79" s="303" t="s">
        <v>130</v>
      </c>
      <c r="D79" s="304">
        <v>2.0259817999999999E-2</v>
      </c>
      <c r="E79" s="305">
        <v>1.1361429E-6</v>
      </c>
      <c r="F79" s="305">
        <v>2.9401184999999998E-6</v>
      </c>
      <c r="G79" s="305">
        <v>4.3902178000000001E-5</v>
      </c>
      <c r="H79" s="174">
        <f t="shared" si="1"/>
        <v>21.958241139299997</v>
      </c>
      <c r="I79" s="249" t="s">
        <v>291</v>
      </c>
      <c r="J79" s="277" t="s">
        <v>292</v>
      </c>
      <c r="K79" s="126"/>
      <c r="L79" s="93"/>
      <c r="M79" s="93"/>
    </row>
    <row r="80" spans="1:13" s="127" customFormat="1" x14ac:dyDescent="0.25">
      <c r="B80" s="67" t="s">
        <v>293</v>
      </c>
      <c r="C80" s="67" t="s">
        <v>130</v>
      </c>
      <c r="D80" s="306">
        <v>8.2258155000000006E-3</v>
      </c>
      <c r="E80" s="307">
        <v>5.7129051000000003E-7</v>
      </c>
      <c r="F80" s="307">
        <v>8.3291631E-8</v>
      </c>
      <c r="G80" s="307">
        <v>2.5530537E-5</v>
      </c>
      <c r="H80" s="174">
        <f t="shared" si="1"/>
        <v>9.1448533441932014</v>
      </c>
      <c r="I80" s="249" t="s">
        <v>287</v>
      </c>
      <c r="J80" s="277" t="s">
        <v>294</v>
      </c>
      <c r="K80" s="126"/>
      <c r="L80" s="93"/>
      <c r="M80" s="93"/>
    </row>
    <row r="81" spans="2:14" s="127" customFormat="1" x14ac:dyDescent="0.25">
      <c r="B81" s="388" t="s">
        <v>295</v>
      </c>
      <c r="C81" s="67" t="s">
        <v>130</v>
      </c>
      <c r="D81" s="306">
        <v>1.3916999999999999</v>
      </c>
      <c r="E81" s="307">
        <v>1.9315925000000001E-5</v>
      </c>
      <c r="F81" s="307">
        <v>1.6334769999999999E-5</v>
      </c>
      <c r="G81" s="307">
        <v>6.0137508999999999E-3</v>
      </c>
      <c r="H81" s="174">
        <f t="shared" si="1"/>
        <v>1576.627330089</v>
      </c>
      <c r="I81" s="249" t="s">
        <v>287</v>
      </c>
      <c r="J81" s="93" t="s">
        <v>296</v>
      </c>
      <c r="K81" s="126"/>
      <c r="L81" s="93"/>
      <c r="M81" s="93"/>
    </row>
    <row r="82" spans="2:14" s="127" customFormat="1" x14ac:dyDescent="0.25">
      <c r="B82" s="388"/>
      <c r="C82" s="303" t="s">
        <v>297</v>
      </c>
      <c r="D82" s="308">
        <f>D81/$C$235</f>
        <v>3.0926666666666662</v>
      </c>
      <c r="E82" s="309">
        <f t="shared" ref="E82:G82" si="2">E81/$C$235</f>
        <v>4.2924277777777781E-5</v>
      </c>
      <c r="F82" s="309">
        <f t="shared" si="2"/>
        <v>3.6299488888888885E-5</v>
      </c>
      <c r="G82" s="309">
        <f t="shared" si="2"/>
        <v>1.3363890888888888E-2</v>
      </c>
      <c r="H82" s="319">
        <f t="shared" si="1"/>
        <v>3503.6162890866667</v>
      </c>
      <c r="I82" s="310"/>
      <c r="J82" s="93"/>
      <c r="K82" s="126"/>
      <c r="L82" s="93"/>
      <c r="M82" s="93"/>
    </row>
    <row r="83" spans="2:14" s="127" customFormat="1" x14ac:dyDescent="0.25">
      <c r="B83" s="389" t="s">
        <v>298</v>
      </c>
      <c r="C83" s="67" t="s">
        <v>130</v>
      </c>
      <c r="D83" s="311">
        <v>0.85108501000000003</v>
      </c>
      <c r="E83" s="312">
        <v>1.8312206E-5</v>
      </c>
      <c r="F83" s="312">
        <v>3.4611554E-5</v>
      </c>
      <c r="G83" s="312">
        <v>2.3206755000000001E-3</v>
      </c>
      <c r="H83" s="174">
        <f t="shared" si="1"/>
        <v>926.18180640679998</v>
      </c>
      <c r="I83" s="249" t="s">
        <v>287</v>
      </c>
      <c r="J83" s="314" t="s">
        <v>299</v>
      </c>
      <c r="K83" s="126"/>
      <c r="L83" s="93"/>
      <c r="M83" s="93"/>
      <c r="N83" s="93"/>
    </row>
    <row r="84" spans="2:14" s="127" customFormat="1" x14ac:dyDescent="0.25">
      <c r="B84" s="389"/>
      <c r="C84" s="303" t="s">
        <v>297</v>
      </c>
      <c r="D84" s="313">
        <v>0</v>
      </c>
      <c r="E84" s="313">
        <v>0</v>
      </c>
      <c r="F84" s="313">
        <v>0</v>
      </c>
      <c r="G84" s="313">
        <v>0</v>
      </c>
      <c r="H84" s="319">
        <f t="shared" si="1"/>
        <v>0</v>
      </c>
      <c r="I84" s="163"/>
      <c r="J84" s="93"/>
      <c r="K84" s="126"/>
      <c r="L84" s="93"/>
      <c r="M84" s="93"/>
      <c r="N84" s="93"/>
    </row>
    <row r="85" spans="2:14" s="127" customFormat="1" x14ac:dyDescent="0.25">
      <c r="B85" s="389"/>
      <c r="C85" s="303" t="s">
        <v>300</v>
      </c>
      <c r="D85" s="308">
        <f>D83/$D$226</f>
        <v>1.7730937708333334</v>
      </c>
      <c r="E85" s="309">
        <f t="shared" ref="E85:G85" si="3">E83/$D$226</f>
        <v>3.8150429166666667E-5</v>
      </c>
      <c r="F85" s="309">
        <f t="shared" si="3"/>
        <v>7.2107404166666666E-5</v>
      </c>
      <c r="G85" s="309">
        <f t="shared" si="3"/>
        <v>4.8347406250000002E-3</v>
      </c>
      <c r="H85" s="319">
        <f t="shared" si="1"/>
        <v>1929.5454300141669</v>
      </c>
      <c r="I85" s="163"/>
      <c r="J85" s="93"/>
      <c r="K85" s="126"/>
      <c r="L85" s="93"/>
      <c r="M85" s="93"/>
      <c r="N85" s="93"/>
    </row>
    <row r="86" spans="2:14" s="127" customFormat="1" x14ac:dyDescent="0.25">
      <c r="B86" s="389" t="s">
        <v>301</v>
      </c>
      <c r="C86" s="303" t="s">
        <v>130</v>
      </c>
      <c r="D86" s="306">
        <v>1.3126849</v>
      </c>
      <c r="E86" s="307">
        <v>2.7337968000000001E-5</v>
      </c>
      <c r="F86" s="307">
        <v>3.8830442000000002E-5</v>
      </c>
      <c r="G86" s="307">
        <v>3.6591355000000002E-3</v>
      </c>
      <c r="H86" s="174">
        <f t="shared" si="1"/>
        <v>1430.2465911864001</v>
      </c>
      <c r="I86" s="249" t="s">
        <v>287</v>
      </c>
      <c r="J86" s="314" t="s">
        <v>302</v>
      </c>
      <c r="K86" s="126"/>
      <c r="L86" s="93"/>
      <c r="M86" s="93"/>
      <c r="N86" s="93"/>
    </row>
    <row r="87" spans="2:14" s="127" customFormat="1" x14ac:dyDescent="0.25">
      <c r="B87" s="389"/>
      <c r="C87" s="303" t="s">
        <v>297</v>
      </c>
      <c r="D87" s="313">
        <v>0</v>
      </c>
      <c r="E87" s="313">
        <v>0</v>
      </c>
      <c r="F87" s="313">
        <v>0</v>
      </c>
      <c r="G87" s="313">
        <v>0</v>
      </c>
      <c r="H87" s="320">
        <f t="shared" si="1"/>
        <v>0</v>
      </c>
      <c r="I87" s="163"/>
      <c r="J87" s="93"/>
      <c r="K87" s="126"/>
      <c r="L87" s="93"/>
      <c r="M87" s="93"/>
      <c r="N87" s="93"/>
    </row>
    <row r="88" spans="2:14" s="127" customFormat="1" x14ac:dyDescent="0.25">
      <c r="B88" s="389"/>
      <c r="C88" s="303" t="s">
        <v>300</v>
      </c>
      <c r="D88" s="308">
        <f>D86/$D$227</f>
        <v>2.9170775555555557</v>
      </c>
      <c r="E88" s="309">
        <f t="shared" ref="E88:G88" si="4">E86/$D$227</f>
        <v>6.0751039999999998E-5</v>
      </c>
      <c r="F88" s="309">
        <f t="shared" si="4"/>
        <v>8.6289871111111115E-5</v>
      </c>
      <c r="G88" s="309">
        <f t="shared" si="4"/>
        <v>8.1314122222222226E-3</v>
      </c>
      <c r="H88" s="320">
        <f t="shared" si="1"/>
        <v>3178.3257581920002</v>
      </c>
      <c r="I88" s="163"/>
      <c r="J88" s="93"/>
      <c r="K88" s="126"/>
      <c r="L88" s="93"/>
      <c r="M88" s="93"/>
      <c r="N88" s="93"/>
    </row>
    <row r="89" spans="2:14" s="127" customFormat="1" x14ac:dyDescent="0.25">
      <c r="B89" s="388" t="s">
        <v>303</v>
      </c>
      <c r="C89" s="303" t="s">
        <v>130</v>
      </c>
      <c r="D89" s="306">
        <v>1.3448283999999999</v>
      </c>
      <c r="E89" s="307">
        <v>3.327347E-3</v>
      </c>
      <c r="F89" s="307">
        <v>1.5951312E-5</v>
      </c>
      <c r="G89" s="307">
        <v>3.9182019000000004E-3</v>
      </c>
      <c r="H89" s="174">
        <f t="shared" si="1"/>
        <v>2370.3904233063995</v>
      </c>
      <c r="I89" s="249" t="s">
        <v>287</v>
      </c>
      <c r="J89" s="314" t="s">
        <v>304</v>
      </c>
      <c r="K89" s="126"/>
      <c r="L89" s="93"/>
    </row>
    <row r="90" spans="2:14" s="127" customFormat="1" x14ac:dyDescent="0.25">
      <c r="B90" s="388"/>
      <c r="C90" s="303" t="s">
        <v>297</v>
      </c>
      <c r="D90" s="308">
        <f>D89/$C$228</f>
        <v>4.2025887499999994</v>
      </c>
      <c r="E90" s="309">
        <f t="shared" ref="E90:G90" si="5">E89/$C$228</f>
        <v>1.0397959375E-2</v>
      </c>
      <c r="F90" s="309">
        <f t="shared" si="5"/>
        <v>4.9847849999999997E-5</v>
      </c>
      <c r="G90" s="309">
        <f t="shared" si="5"/>
        <v>1.22443809375E-2</v>
      </c>
      <c r="H90" s="320">
        <f t="shared" si="1"/>
        <v>7407.4700728324979</v>
      </c>
      <c r="I90" s="163"/>
      <c r="J90" s="93"/>
      <c r="K90" s="126"/>
      <c r="L90" s="93"/>
    </row>
    <row r="91" spans="2:14" s="127" customFormat="1" x14ac:dyDescent="0.25">
      <c r="B91" s="388" t="s">
        <v>305</v>
      </c>
      <c r="C91" s="303" t="s">
        <v>130</v>
      </c>
      <c r="D91" s="306">
        <v>1.1377889999999999</v>
      </c>
      <c r="E91" s="307">
        <v>1.5687829E-3</v>
      </c>
      <c r="F91" s="307">
        <v>1.6031557E-5</v>
      </c>
      <c r="G91" s="307">
        <v>3.9463618000000001E-3</v>
      </c>
      <c r="H91" s="174">
        <f t="shared" si="1"/>
        <v>1684.1043716903998</v>
      </c>
      <c r="I91" s="249" t="s">
        <v>287</v>
      </c>
      <c r="J91" s="314" t="s">
        <v>306</v>
      </c>
      <c r="K91" s="126"/>
      <c r="L91" s="93"/>
      <c r="M91" s="93"/>
      <c r="N91" s="93"/>
    </row>
    <row r="92" spans="2:14" s="127" customFormat="1" x14ac:dyDescent="0.25">
      <c r="B92" s="388"/>
      <c r="C92" s="303" t="s">
        <v>297</v>
      </c>
      <c r="D92" s="308">
        <f>D91/$C$231</f>
        <v>3.7926299999999999</v>
      </c>
      <c r="E92" s="309">
        <f t="shared" ref="E92:G92" si="6">E91/$C$231</f>
        <v>5.2292763333333337E-3</v>
      </c>
      <c r="F92" s="309">
        <f t="shared" si="6"/>
        <v>5.3438523333333333E-5</v>
      </c>
      <c r="G92" s="309">
        <f t="shared" si="6"/>
        <v>1.3154539333333335E-2</v>
      </c>
      <c r="H92" s="320">
        <f t="shared" si="1"/>
        <v>5613.6812389680008</v>
      </c>
      <c r="I92" s="163"/>
      <c r="J92" s="93"/>
      <c r="K92" s="126"/>
      <c r="L92" s="93"/>
      <c r="M92" s="93"/>
      <c r="N92" s="93"/>
    </row>
    <row r="93" spans="2:14" s="127" customFormat="1" x14ac:dyDescent="0.25">
      <c r="B93" s="388" t="s">
        <v>307</v>
      </c>
      <c r="C93" s="303" t="s">
        <v>130</v>
      </c>
      <c r="D93" s="306">
        <v>2.8657555000000001</v>
      </c>
      <c r="E93" s="307">
        <v>2.3110986000000001E-5</v>
      </c>
      <c r="F93" s="307">
        <v>1.4843947000000001E-5</v>
      </c>
      <c r="G93" s="307">
        <v>7.7877600999999999E-3</v>
      </c>
      <c r="H93" s="174">
        <f t="shared" si="1"/>
        <v>3104.5438055164004</v>
      </c>
      <c r="I93" s="249" t="s">
        <v>287</v>
      </c>
      <c r="J93" s="277" t="s">
        <v>308</v>
      </c>
      <c r="K93" s="126"/>
      <c r="L93" s="93"/>
      <c r="M93" s="93"/>
    </row>
    <row r="94" spans="2:14" s="127" customFormat="1" x14ac:dyDescent="0.25">
      <c r="B94" s="388"/>
      <c r="C94" s="303" t="s">
        <v>297</v>
      </c>
      <c r="D94" s="308">
        <f>D93/$C$224</f>
        <v>3.4948237804878053</v>
      </c>
      <c r="E94" s="309">
        <f t="shared" ref="E94:G94" si="7">E93/$C$224</f>
        <v>2.8184129268292685E-5</v>
      </c>
      <c r="F94" s="309">
        <f t="shared" si="7"/>
        <v>1.8102374390243905E-5</v>
      </c>
      <c r="G94" s="309">
        <f t="shared" si="7"/>
        <v>9.4972684146341461E-3</v>
      </c>
      <c r="H94" s="320">
        <f t="shared" si="1"/>
        <v>3786.0290311175618</v>
      </c>
      <c r="I94" s="163"/>
      <c r="J94" s="93"/>
      <c r="K94" s="126"/>
      <c r="L94" s="93"/>
      <c r="M94" s="93"/>
    </row>
    <row r="95" spans="2:14" s="127" customFormat="1" x14ac:dyDescent="0.25">
      <c r="B95" s="388" t="s">
        <v>309</v>
      </c>
      <c r="C95" s="303" t="s">
        <v>130</v>
      </c>
      <c r="D95" s="306">
        <v>0.709067</v>
      </c>
      <c r="E95" s="307">
        <v>1.3639141E-5</v>
      </c>
      <c r="F95" s="307">
        <v>3.0252837000000001E-5</v>
      </c>
      <c r="G95" s="307">
        <v>2.2777128000000002E-3</v>
      </c>
      <c r="H95" s="174">
        <f t="shared" si="1"/>
        <v>781.4892040993999</v>
      </c>
      <c r="I95" s="249" t="s">
        <v>287</v>
      </c>
      <c r="J95" s="314" t="s">
        <v>310</v>
      </c>
      <c r="K95" s="126"/>
      <c r="L95" s="93"/>
    </row>
    <row r="96" spans="2:14" s="127" customFormat="1" x14ac:dyDescent="0.25">
      <c r="B96" s="388"/>
      <c r="C96" s="303" t="s">
        <v>297</v>
      </c>
      <c r="D96" s="308">
        <f>D95/$C$232</f>
        <v>3.5453349999999997</v>
      </c>
      <c r="E96" s="309">
        <f t="shared" ref="E96:G96" si="8">E95/$C$232</f>
        <v>6.8195704999999995E-5</v>
      </c>
      <c r="F96" s="309">
        <f t="shared" si="8"/>
        <v>1.5126418499999999E-4</v>
      </c>
      <c r="G96" s="309">
        <f t="shared" si="8"/>
        <v>1.1388564E-2</v>
      </c>
      <c r="H96" s="320">
        <f t="shared" si="1"/>
        <v>3907.4460204970001</v>
      </c>
      <c r="I96" s="163"/>
      <c r="J96" s="93"/>
      <c r="K96" s="126"/>
      <c r="L96" s="93"/>
      <c r="M96" s="93"/>
    </row>
    <row r="97" spans="2:14" s="127" customFormat="1" x14ac:dyDescent="0.25">
      <c r="B97" s="388" t="s">
        <v>311</v>
      </c>
      <c r="C97" s="303" t="s">
        <v>130</v>
      </c>
      <c r="D97" s="306">
        <v>1.1410952000000001</v>
      </c>
      <c r="E97" s="307">
        <v>2.6797373999999999E-3</v>
      </c>
      <c r="F97" s="307">
        <v>1.5305206E-5</v>
      </c>
      <c r="G97" s="307">
        <v>3.3393489000000001E-3</v>
      </c>
      <c r="H97" s="174">
        <f t="shared" si="1"/>
        <v>1972.5924090232002</v>
      </c>
      <c r="I97" s="249" t="s">
        <v>287</v>
      </c>
      <c r="J97" s="314" t="s">
        <v>312</v>
      </c>
      <c r="K97" s="126"/>
      <c r="L97" s="93"/>
      <c r="M97" s="93"/>
    </row>
    <row r="98" spans="2:14" s="127" customFormat="1" x14ac:dyDescent="0.25">
      <c r="B98" s="388"/>
      <c r="C98" s="303" t="s">
        <v>297</v>
      </c>
      <c r="D98" s="308">
        <f>D97/$C$229</f>
        <v>5.705476</v>
      </c>
      <c r="E98" s="309">
        <f t="shared" ref="E98:G98" si="9">E97/$C$229</f>
        <v>1.3398686999999999E-2</v>
      </c>
      <c r="F98" s="309">
        <f t="shared" si="9"/>
        <v>7.6526029999999994E-5</v>
      </c>
      <c r="G98" s="309">
        <f t="shared" si="9"/>
        <v>1.6696744499999999E-2</v>
      </c>
      <c r="H98" s="320">
        <f t="shared" si="1"/>
        <v>9862.962045115999</v>
      </c>
      <c r="I98" s="163"/>
      <c r="J98" s="93"/>
      <c r="K98" s="126"/>
      <c r="L98" s="93"/>
      <c r="M98" s="93"/>
    </row>
    <row r="99" spans="2:14" s="127" customFormat="1" x14ac:dyDescent="0.25">
      <c r="B99" s="388" t="s">
        <v>313</v>
      </c>
      <c r="C99" s="303" t="s">
        <v>130</v>
      </c>
      <c r="D99" s="306">
        <v>1.335412</v>
      </c>
      <c r="E99" s="307">
        <v>4.0593262000000003E-3</v>
      </c>
      <c r="F99" s="307">
        <v>4.7562027000000004E-6</v>
      </c>
      <c r="G99" s="307">
        <v>3.0352051000000001E-3</v>
      </c>
      <c r="H99" s="174">
        <f t="shared" si="1"/>
        <v>2534.1865332934403</v>
      </c>
      <c r="I99" s="249" t="s">
        <v>287</v>
      </c>
      <c r="J99" s="314" t="s">
        <v>314</v>
      </c>
      <c r="K99" s="126"/>
      <c r="L99" s="93"/>
      <c r="M99" s="93"/>
    </row>
    <row r="100" spans="2:14" s="127" customFormat="1" x14ac:dyDescent="0.25">
      <c r="B100" s="388"/>
      <c r="C100" s="303" t="s">
        <v>297</v>
      </c>
      <c r="D100" s="308">
        <f>D99/$C$230</f>
        <v>9.5386571428571418</v>
      </c>
      <c r="E100" s="309">
        <f t="shared" ref="E100:G100" si="10">E99/$C$230</f>
        <v>2.8995187142857141E-2</v>
      </c>
      <c r="F100" s="309">
        <f t="shared" si="10"/>
        <v>3.3972876428571426E-5</v>
      </c>
      <c r="G100" s="309">
        <f t="shared" si="10"/>
        <v>2.1680036428571428E-2</v>
      </c>
      <c r="H100" s="320">
        <f t="shared" si="1"/>
        <v>18101.332380667431</v>
      </c>
      <c r="I100" s="163"/>
      <c r="J100" s="93"/>
      <c r="K100" s="126"/>
      <c r="L100" s="93"/>
      <c r="M100" s="93"/>
    </row>
    <row r="101" spans="2:14" s="127" customFormat="1" x14ac:dyDescent="0.25">
      <c r="B101" s="388" t="s">
        <v>315</v>
      </c>
      <c r="C101" s="303" t="s">
        <v>130</v>
      </c>
      <c r="D101" s="306">
        <v>0.409252</v>
      </c>
      <c r="E101" s="307">
        <v>1.4336072E-5</v>
      </c>
      <c r="F101" s="307">
        <v>2.6680203000000001E-5</v>
      </c>
      <c r="G101" s="307">
        <v>1.0259557000000001E-3</v>
      </c>
      <c r="H101" s="174">
        <f t="shared" si="1"/>
        <v>444.46492903760003</v>
      </c>
      <c r="I101" s="249" t="s">
        <v>287</v>
      </c>
      <c r="J101" s="314" t="s">
        <v>316</v>
      </c>
      <c r="K101" s="126"/>
      <c r="L101" s="93"/>
      <c r="M101" s="93"/>
    </row>
    <row r="102" spans="2:14" s="127" customFormat="1" x14ac:dyDescent="0.25">
      <c r="B102" s="388"/>
      <c r="C102" s="303" t="s">
        <v>300</v>
      </c>
      <c r="D102" s="308">
        <f>D101/$D$233</f>
        <v>2.2736222222222224</v>
      </c>
      <c r="E102" s="309">
        <f t="shared" ref="E102:G102" si="11">E101/$D$233</f>
        <v>7.9644844444444449E-5</v>
      </c>
      <c r="F102" s="309">
        <f t="shared" si="11"/>
        <v>1.4822335000000002E-4</v>
      </c>
      <c r="G102" s="309">
        <f t="shared" si="11"/>
        <v>5.6997538888888897E-3</v>
      </c>
      <c r="H102" s="320">
        <f t="shared" si="1"/>
        <v>2469.2496057644444</v>
      </c>
      <c r="I102" s="163"/>
      <c r="J102" s="93"/>
      <c r="K102" s="126"/>
      <c r="L102" s="93"/>
      <c r="M102" s="93"/>
    </row>
    <row r="103" spans="2:14" s="127" customFormat="1" x14ac:dyDescent="0.25">
      <c r="B103" s="388" t="s">
        <v>317</v>
      </c>
      <c r="C103" s="303" t="s">
        <v>130</v>
      </c>
      <c r="D103" s="306">
        <v>0.60857496</v>
      </c>
      <c r="E103" s="307">
        <v>1.8481806E-5</v>
      </c>
      <c r="F103" s="307">
        <v>2.5782716999999999E-5</v>
      </c>
      <c r="G103" s="307">
        <v>1.7046722E-3</v>
      </c>
      <c r="H103" s="174">
        <f t="shared" si="1"/>
        <v>665.12101450040007</v>
      </c>
      <c r="I103" s="249" t="s">
        <v>287</v>
      </c>
      <c r="J103" s="314" t="s">
        <v>318</v>
      </c>
      <c r="K103" s="126"/>
      <c r="L103" s="93"/>
      <c r="M103" s="93"/>
    </row>
    <row r="104" spans="2:14" s="127" customFormat="1" x14ac:dyDescent="0.25">
      <c r="B104" s="388"/>
      <c r="C104" s="303" t="s">
        <v>300</v>
      </c>
      <c r="D104" s="308">
        <f>D103/$D$234</f>
        <v>1.4843291707317074</v>
      </c>
      <c r="E104" s="309">
        <f t="shared" ref="E104:G104" si="12">E103/$D$234</f>
        <v>4.5077575609756096E-5</v>
      </c>
      <c r="F104" s="309">
        <f t="shared" si="12"/>
        <v>6.2884675609756104E-5</v>
      </c>
      <c r="G104" s="309">
        <f t="shared" si="12"/>
        <v>4.1577370731707324E-3</v>
      </c>
      <c r="H104" s="320">
        <f t="shared" si="1"/>
        <v>1622.2463768302441</v>
      </c>
      <c r="I104" s="163"/>
      <c r="J104" s="93"/>
      <c r="K104" s="126"/>
      <c r="L104" s="93"/>
      <c r="M104" s="93"/>
      <c r="N104" s="93"/>
    </row>
    <row r="105" spans="2:14" s="127" customFormat="1" x14ac:dyDescent="0.25">
      <c r="B105" s="388" t="s">
        <v>319</v>
      </c>
      <c r="C105" s="303" t="s">
        <v>130</v>
      </c>
      <c r="D105" s="311">
        <v>0.32243144000000001</v>
      </c>
      <c r="E105" s="312">
        <v>1.3492542999999999E-5</v>
      </c>
      <c r="F105" s="312">
        <v>2.1718793E-5</v>
      </c>
      <c r="G105" s="312">
        <v>1.0167412999999999E-3</v>
      </c>
      <c r="H105" s="174">
        <f t="shared" si="1"/>
        <v>357.00454614860001</v>
      </c>
      <c r="I105" s="249" t="s">
        <v>287</v>
      </c>
      <c r="J105" s="314" t="s">
        <v>320</v>
      </c>
      <c r="K105" s="126"/>
      <c r="L105" s="93"/>
      <c r="M105" s="93"/>
      <c r="N105" s="93"/>
    </row>
    <row r="106" spans="2:14" s="127" customFormat="1" x14ac:dyDescent="0.25">
      <c r="B106" s="388"/>
      <c r="C106" s="303" t="s">
        <v>321</v>
      </c>
      <c r="D106" s="308">
        <f>D105/$E$225</f>
        <v>0.64486288000000003</v>
      </c>
      <c r="E106" s="318">
        <f t="shared" ref="E106:G106" si="13">E105/$E$225</f>
        <v>2.6985085999999999E-5</v>
      </c>
      <c r="F106" s="318">
        <f t="shared" si="13"/>
        <v>4.3437586000000001E-5</v>
      </c>
      <c r="G106" s="318">
        <f t="shared" si="13"/>
        <v>2.0334825999999999E-3</v>
      </c>
      <c r="H106" s="320">
        <f t="shared" si="1"/>
        <v>714.00909229720003</v>
      </c>
      <c r="I106" s="163"/>
      <c r="J106" s="93"/>
      <c r="K106" s="126"/>
      <c r="L106" s="93"/>
      <c r="M106" s="93"/>
      <c r="N106" s="93"/>
    </row>
    <row r="107" spans="2:14" s="127" customFormat="1" x14ac:dyDescent="0.25">
      <c r="B107" s="316" t="s">
        <v>322</v>
      </c>
      <c r="C107" s="303" t="s">
        <v>297</v>
      </c>
      <c r="D107" s="317">
        <f>D100</f>
        <v>9.5386571428571418</v>
      </c>
      <c r="E107" s="318">
        <f>E100</f>
        <v>2.8995187142857141E-2</v>
      </c>
      <c r="F107" s="318">
        <f>F100</f>
        <v>3.3972876428571426E-5</v>
      </c>
      <c r="G107" s="318">
        <f>G100</f>
        <v>2.1680036428571428E-2</v>
      </c>
      <c r="H107" s="320">
        <f t="shared" si="1"/>
        <v>18101.332380667431</v>
      </c>
      <c r="I107" s="163"/>
      <c r="J107" s="93"/>
      <c r="K107" s="126"/>
      <c r="L107" s="93"/>
      <c r="M107" s="93"/>
      <c r="N107" s="93"/>
    </row>
    <row r="108" spans="2:14" s="127" customFormat="1" x14ac:dyDescent="0.25">
      <c r="B108" s="316" t="s">
        <v>323</v>
      </c>
      <c r="C108" s="303" t="s">
        <v>300</v>
      </c>
      <c r="D108" s="317">
        <f>D88</f>
        <v>2.9170775555555557</v>
      </c>
      <c r="E108" s="318">
        <f>E88</f>
        <v>6.0751039999999998E-5</v>
      </c>
      <c r="F108" s="318">
        <f>F88</f>
        <v>8.6289871111111115E-5</v>
      </c>
      <c r="G108" s="318">
        <f>G88</f>
        <v>8.1314122222222226E-3</v>
      </c>
      <c r="H108" s="320">
        <f t="shared" si="1"/>
        <v>3178.3257581920002</v>
      </c>
      <c r="I108" s="163"/>
      <c r="J108" s="93"/>
      <c r="K108" s="126"/>
      <c r="L108" s="93"/>
      <c r="M108" s="93"/>
      <c r="N108" s="93"/>
    </row>
    <row r="109" spans="2:14" s="127" customFormat="1" x14ac:dyDescent="0.25">
      <c r="B109" s="316" t="s">
        <v>324</v>
      </c>
      <c r="C109" s="303" t="s">
        <v>321</v>
      </c>
      <c r="D109" s="317">
        <f>D106</f>
        <v>0.64486288000000003</v>
      </c>
      <c r="E109" s="318">
        <f>E106</f>
        <v>2.6985085999999999E-5</v>
      </c>
      <c r="F109" s="318">
        <f>F106</f>
        <v>4.3437586000000001E-5</v>
      </c>
      <c r="G109" s="318">
        <f>G106</f>
        <v>2.0334825999999999E-3</v>
      </c>
      <c r="H109" s="320">
        <f t="shared" si="1"/>
        <v>714.00909229720003</v>
      </c>
      <c r="I109" s="163"/>
      <c r="J109" s="93"/>
      <c r="K109" s="126"/>
      <c r="L109" s="93"/>
      <c r="M109" s="93"/>
      <c r="N109" s="93"/>
    </row>
    <row r="110" spans="2:14" s="127" customFormat="1" x14ac:dyDescent="0.25">
      <c r="B110" s="303" t="s">
        <v>325</v>
      </c>
      <c r="C110" s="303" t="s">
        <v>130</v>
      </c>
      <c r="D110" s="306">
        <v>10.411828</v>
      </c>
      <c r="E110" s="307">
        <v>2.3772636000000001E-4</v>
      </c>
      <c r="F110" s="307">
        <v>4.5497247999999997E-4</v>
      </c>
      <c r="G110" s="307">
        <v>3.2830750999999998E-2</v>
      </c>
      <c r="H110" s="174">
        <f t="shared" si="1"/>
        <v>11467.458927535999</v>
      </c>
      <c r="I110" s="249" t="s">
        <v>287</v>
      </c>
      <c r="J110" s="277" t="s">
        <v>326</v>
      </c>
      <c r="K110" s="126"/>
      <c r="L110" s="93"/>
      <c r="M110" s="93"/>
      <c r="N110" s="93"/>
    </row>
    <row r="111" spans="2:14" s="127" customFormat="1" x14ac:dyDescent="0.25">
      <c r="B111" s="303" t="s">
        <v>327</v>
      </c>
      <c r="C111" s="303" t="s">
        <v>130</v>
      </c>
      <c r="D111" s="306">
        <v>3.1093613000000002</v>
      </c>
      <c r="E111" s="307">
        <v>6.7252755000000005E-5</v>
      </c>
      <c r="F111" s="307">
        <v>1.1722997E-4</v>
      </c>
      <c r="G111" s="307">
        <v>1.3604112999999999E-2</v>
      </c>
      <c r="H111" s="174">
        <f t="shared" si="1"/>
        <v>3536.3125246990003</v>
      </c>
      <c r="I111" s="249" t="s">
        <v>287</v>
      </c>
      <c r="J111" s="277" t="s">
        <v>328</v>
      </c>
      <c r="K111" s="126"/>
      <c r="L111" s="93"/>
      <c r="M111" s="93"/>
      <c r="N111" s="93"/>
    </row>
    <row r="112" spans="2:14" s="127" customFormat="1" x14ac:dyDescent="0.25">
      <c r="B112" s="303" t="s">
        <v>329</v>
      </c>
      <c r="C112" s="303" t="s">
        <v>130</v>
      </c>
      <c r="D112" s="306">
        <v>8.1646772999999992</v>
      </c>
      <c r="E112" s="307">
        <v>9.2611007E-4</v>
      </c>
      <c r="F112" s="307">
        <v>3.5265447000000001E-4</v>
      </c>
      <c r="G112" s="307">
        <v>3.0323429999999998E-2</v>
      </c>
      <c r="H112" s="174">
        <f t="shared" si="1"/>
        <v>9330.7357646940018</v>
      </c>
      <c r="I112" s="249" t="s">
        <v>287</v>
      </c>
      <c r="J112" s="277" t="s">
        <v>330</v>
      </c>
      <c r="K112" s="126"/>
      <c r="L112" s="93"/>
      <c r="M112" s="93"/>
      <c r="N112" s="93"/>
    </row>
    <row r="113" spans="2:14" s="127" customFormat="1" x14ac:dyDescent="0.25">
      <c r="B113" s="303" t="s">
        <v>331</v>
      </c>
      <c r="C113" s="303" t="s">
        <v>130</v>
      </c>
      <c r="D113" s="306">
        <v>0.83151503999999998</v>
      </c>
      <c r="E113" s="307">
        <v>1.1502716E-3</v>
      </c>
      <c r="F113" s="307">
        <v>2.1313261000000001E-5</v>
      </c>
      <c r="G113" s="307">
        <v>2.1294165E-3</v>
      </c>
      <c r="H113" s="174">
        <f t="shared" si="1"/>
        <v>1209.5755191992</v>
      </c>
      <c r="I113" s="249" t="s">
        <v>287</v>
      </c>
      <c r="J113" s="314" t="s">
        <v>332</v>
      </c>
      <c r="K113" s="126"/>
      <c r="M113" s="93"/>
      <c r="N113" s="93"/>
    </row>
    <row r="114" spans="2:14" s="127" customFormat="1" x14ac:dyDescent="0.25">
      <c r="B114" s="303" t="s">
        <v>333</v>
      </c>
      <c r="C114" s="303" t="s">
        <v>130</v>
      </c>
      <c r="D114" s="306">
        <v>0.20885807000000001</v>
      </c>
      <c r="E114" s="307">
        <v>6.8744506000000005E-4</v>
      </c>
      <c r="F114" s="307">
        <v>6.3086002999999999E-6</v>
      </c>
      <c r="G114" s="307">
        <v>5.6334200999999995E-4</v>
      </c>
      <c r="H114" s="174">
        <f t="shared" si="1"/>
        <v>413.48975720616005</v>
      </c>
      <c r="I114" s="249" t="s">
        <v>287</v>
      </c>
      <c r="J114" s="314" t="s">
        <v>334</v>
      </c>
      <c r="K114" s="126"/>
      <c r="M114" s="93"/>
      <c r="N114" s="93"/>
    </row>
    <row r="115" spans="2:14" s="127" customFormat="1" ht="15.75" x14ac:dyDescent="0.25">
      <c r="B115" s="170" t="s">
        <v>335</v>
      </c>
      <c r="C115" s="170"/>
      <c r="D115" s="170"/>
      <c r="E115" s="175"/>
      <c r="F115" s="175"/>
      <c r="G115" s="175"/>
      <c r="H115" s="170"/>
      <c r="I115" s="171"/>
      <c r="J115" s="398"/>
      <c r="K115" s="398"/>
      <c r="L115" s="398"/>
      <c r="M115" s="398"/>
      <c r="N115" s="93"/>
    </row>
    <row r="116" spans="2:14" s="127" customFormat="1" x14ac:dyDescent="0.25">
      <c r="B116" s="67" t="s">
        <v>336</v>
      </c>
      <c r="C116" s="67" t="s">
        <v>337</v>
      </c>
      <c r="D116" s="306"/>
      <c r="E116" s="307"/>
      <c r="F116" s="307"/>
      <c r="G116" s="307"/>
      <c r="H116" s="165">
        <v>11.953490289161699</v>
      </c>
      <c r="I116" s="323" t="s">
        <v>338</v>
      </c>
      <c r="J116" s="314" t="s">
        <v>339</v>
      </c>
    </row>
    <row r="117" spans="2:14" s="127" customFormat="1" x14ac:dyDescent="0.25">
      <c r="B117" s="67" t="s">
        <v>340</v>
      </c>
      <c r="C117" s="67" t="s">
        <v>341</v>
      </c>
      <c r="D117" s="306"/>
      <c r="E117" s="307"/>
      <c r="F117" s="307"/>
      <c r="G117" s="307"/>
      <c r="H117" s="321">
        <f>H119*50.7599013%</f>
        <v>25258.067723474</v>
      </c>
      <c r="I117" s="249" t="s">
        <v>287</v>
      </c>
      <c r="J117" s="314" t="s">
        <v>342</v>
      </c>
      <c r="K117" s="93"/>
      <c r="L117" s="93"/>
    </row>
    <row r="118" spans="2:14" s="127" customFormat="1" x14ac:dyDescent="0.25">
      <c r="B118" s="67" t="s">
        <v>343</v>
      </c>
      <c r="C118" s="67" t="s">
        <v>341</v>
      </c>
      <c r="D118" s="306"/>
      <c r="E118" s="307"/>
      <c r="F118" s="307"/>
      <c r="G118" s="307"/>
      <c r="H118" s="322">
        <f>H119-H117</f>
        <v>24501.815721126004</v>
      </c>
      <c r="I118" s="323" t="s">
        <v>344</v>
      </c>
      <c r="J118" s="314" t="s">
        <v>345</v>
      </c>
    </row>
    <row r="119" spans="2:14" s="127" customFormat="1" x14ac:dyDescent="0.25">
      <c r="B119" s="67" t="s">
        <v>346</v>
      </c>
      <c r="C119" s="67" t="s">
        <v>341</v>
      </c>
      <c r="D119" s="306">
        <v>6.2798524000000002</v>
      </c>
      <c r="E119" s="307">
        <v>0.14774303999999999</v>
      </c>
      <c r="F119" s="307">
        <v>0.10080021</v>
      </c>
      <c r="G119" s="307">
        <v>1.3570987E-2</v>
      </c>
      <c r="H119" s="321">
        <f>(D119+(E119*$D$8)+(F119*$D$7)+(G119*$D$6))*1000</f>
        <v>49759.883444600004</v>
      </c>
      <c r="I119" s="249" t="s">
        <v>287</v>
      </c>
      <c r="J119" s="314" t="s">
        <v>342</v>
      </c>
      <c r="L119" s="93"/>
    </row>
    <row r="120" spans="2:14" s="127" customFormat="1" ht="15.75" x14ac:dyDescent="0.25">
      <c r="B120" s="170" t="s">
        <v>77</v>
      </c>
      <c r="C120" s="170"/>
      <c r="D120" s="170"/>
      <c r="E120" s="175"/>
      <c r="F120" s="175"/>
      <c r="G120" s="175"/>
      <c r="H120" s="170"/>
      <c r="I120" s="171"/>
      <c r="J120" s="398"/>
      <c r="K120" s="398"/>
      <c r="L120" s="398"/>
      <c r="M120" s="398"/>
    </row>
    <row r="121" spans="2:14" s="127" customFormat="1" x14ac:dyDescent="0.25">
      <c r="B121" s="303" t="s">
        <v>143</v>
      </c>
      <c r="C121" s="303" t="s">
        <v>130</v>
      </c>
      <c r="D121" s="306">
        <v>2.19E-5</v>
      </c>
      <c r="E121" s="307">
        <v>3.94E-9</v>
      </c>
      <c r="F121" s="307">
        <v>1.2700000000000001E-7</v>
      </c>
      <c r="G121" s="307">
        <v>7.8600000000000002E-8</v>
      </c>
      <c r="H121" s="174">
        <f t="shared" ref="H121:H142" si="14">(D121+(E121*$D$8)+(F121*$D$7)+(G121*$D$6))*1000</f>
        <v>2.8772300000000001E-2</v>
      </c>
      <c r="I121" s="249" t="s">
        <v>287</v>
      </c>
      <c r="J121" s="314" t="s">
        <v>347</v>
      </c>
      <c r="K121" s="277"/>
      <c r="L121" s="277"/>
    </row>
    <row r="122" spans="2:14" s="127" customFormat="1" x14ac:dyDescent="0.25">
      <c r="B122" s="303" t="s">
        <v>348</v>
      </c>
      <c r="C122" s="303" t="s">
        <v>130</v>
      </c>
      <c r="D122" s="306">
        <v>1.2221446</v>
      </c>
      <c r="E122" s="307">
        <v>7.4200000000000001E-6</v>
      </c>
      <c r="F122" s="307">
        <v>4.5919199999999998E-4</v>
      </c>
      <c r="G122" s="307">
        <v>1.2553060000000001E-3</v>
      </c>
      <c r="H122" s="174">
        <f t="shared" si="14"/>
        <v>1274.0684011999999</v>
      </c>
      <c r="I122" s="249" t="s">
        <v>287</v>
      </c>
      <c r="J122" s="314" t="s">
        <v>349</v>
      </c>
      <c r="K122" s="277"/>
      <c r="L122" s="277"/>
    </row>
    <row r="123" spans="2:14" s="127" customFormat="1" x14ac:dyDescent="0.25">
      <c r="B123" s="303" t="s">
        <v>350</v>
      </c>
      <c r="C123" s="303" t="s">
        <v>130</v>
      </c>
      <c r="D123" s="306">
        <v>4.7343834999999999</v>
      </c>
      <c r="E123" s="307">
        <v>1.1447860000000001E-3</v>
      </c>
      <c r="F123" s="307">
        <v>2.1716199999999999E-4</v>
      </c>
      <c r="G123" s="307">
        <v>1.0721766000000001E-2</v>
      </c>
      <c r="H123" s="174">
        <f t="shared" si="14"/>
        <v>5372.3255111999997</v>
      </c>
      <c r="I123" s="249" t="s">
        <v>287</v>
      </c>
      <c r="J123" s="314" t="s">
        <v>351</v>
      </c>
      <c r="K123" s="277"/>
      <c r="L123" s="277"/>
    </row>
    <row r="124" spans="2:14" s="127" customFormat="1" x14ac:dyDescent="0.25">
      <c r="B124" s="303" t="s">
        <v>352</v>
      </c>
      <c r="C124" s="303" t="s">
        <v>130</v>
      </c>
      <c r="D124" s="306">
        <v>0.69865580999999999</v>
      </c>
      <c r="E124" s="307">
        <v>5.7500000000000002E-5</v>
      </c>
      <c r="F124" s="307">
        <v>3.5200000000000002E-5</v>
      </c>
      <c r="G124" s="307">
        <v>1.9265930000000001E-3</v>
      </c>
      <c r="H124" s="174">
        <f t="shared" si="14"/>
        <v>772.72322140000006</v>
      </c>
      <c r="I124" s="249" t="s">
        <v>287</v>
      </c>
      <c r="J124" s="349" t="s">
        <v>353</v>
      </c>
      <c r="K124" s="277"/>
      <c r="L124" s="277"/>
    </row>
    <row r="125" spans="2:14" s="127" customFormat="1" x14ac:dyDescent="0.25">
      <c r="B125" s="324" t="s">
        <v>354</v>
      </c>
      <c r="C125" s="303" t="s">
        <v>130</v>
      </c>
      <c r="D125" s="306"/>
      <c r="E125" s="307"/>
      <c r="F125" s="307"/>
      <c r="G125" s="307"/>
      <c r="H125" s="174">
        <f t="shared" si="14"/>
        <v>0</v>
      </c>
      <c r="I125" s="323"/>
      <c r="J125" s="315" t="s">
        <v>355</v>
      </c>
      <c r="K125" s="277"/>
      <c r="L125" s="277"/>
    </row>
    <row r="126" spans="2:14" s="127" customFormat="1" x14ac:dyDescent="0.25">
      <c r="B126" s="303" t="s">
        <v>78</v>
      </c>
      <c r="C126" s="303" t="s">
        <v>130</v>
      </c>
      <c r="D126" s="306">
        <v>0.11592866</v>
      </c>
      <c r="E126" s="307">
        <v>6.8399999999999997E-6</v>
      </c>
      <c r="F126" s="307">
        <v>1.8300000000000001E-5</v>
      </c>
      <c r="G126" s="307">
        <v>3.3883200000000001E-4</v>
      </c>
      <c r="H126" s="174">
        <f t="shared" si="14"/>
        <v>128.39093360000001</v>
      </c>
      <c r="I126" s="249" t="s">
        <v>287</v>
      </c>
      <c r="J126" s="314" t="s">
        <v>356</v>
      </c>
      <c r="K126" s="277"/>
      <c r="L126" s="277"/>
    </row>
    <row r="127" spans="2:14" s="127" customFormat="1" x14ac:dyDescent="0.25">
      <c r="B127" s="303" t="s">
        <v>357</v>
      </c>
      <c r="C127" s="303" t="s">
        <v>130</v>
      </c>
      <c r="D127" s="306">
        <v>1.0947556000000001</v>
      </c>
      <c r="E127" s="307">
        <v>2.87E-5</v>
      </c>
      <c r="F127" s="307">
        <v>4.2899999999999999E-5</v>
      </c>
      <c r="G127" s="307">
        <v>2.6014039999999999E-3</v>
      </c>
      <c r="H127" s="174">
        <f t="shared" si="14"/>
        <v>1181.2794192000001</v>
      </c>
      <c r="I127" s="249" t="s">
        <v>287</v>
      </c>
      <c r="J127" s="314" t="s">
        <v>358</v>
      </c>
      <c r="K127" s="277"/>
      <c r="L127" s="277"/>
    </row>
    <row r="128" spans="2:14" s="127" customFormat="1" x14ac:dyDescent="0.25">
      <c r="B128" s="303" t="s">
        <v>359</v>
      </c>
      <c r="C128" s="303" t="s">
        <v>130</v>
      </c>
      <c r="D128" s="306">
        <v>2.7139875999999998</v>
      </c>
      <c r="E128" s="307">
        <v>6.0900000000000003E-5</v>
      </c>
      <c r="F128" s="307">
        <v>1.12883E-4</v>
      </c>
      <c r="G128" s="307">
        <v>9.6219510000000001E-3</v>
      </c>
      <c r="H128" s="174">
        <f t="shared" si="14"/>
        <v>3020.4178574000002</v>
      </c>
      <c r="I128" s="249" t="s">
        <v>287</v>
      </c>
      <c r="J128" s="314" t="s">
        <v>360</v>
      </c>
      <c r="K128" s="277"/>
      <c r="L128" s="277"/>
    </row>
    <row r="129" spans="2:18" s="127" customFormat="1" x14ac:dyDescent="0.25">
      <c r="B129" s="303" t="s">
        <v>361</v>
      </c>
      <c r="C129" s="303" t="s">
        <v>130</v>
      </c>
      <c r="D129" s="306">
        <v>1.3932522000000001</v>
      </c>
      <c r="E129" s="307">
        <v>6.5041199999999995E-4</v>
      </c>
      <c r="F129" s="307">
        <v>2.29378E-4</v>
      </c>
      <c r="G129" s="307">
        <v>3.5121869999999999E-3</v>
      </c>
      <c r="H129" s="174">
        <f t="shared" si="14"/>
        <v>1681.7169302000002</v>
      </c>
      <c r="I129" s="249" t="s">
        <v>287</v>
      </c>
      <c r="J129" s="314" t="s">
        <v>362</v>
      </c>
      <c r="K129" s="277"/>
      <c r="L129" s="277"/>
    </row>
    <row r="130" spans="2:18" s="127" customFormat="1" x14ac:dyDescent="0.25">
      <c r="B130" s="303" t="s">
        <v>145</v>
      </c>
      <c r="C130" s="303" t="s">
        <v>130</v>
      </c>
      <c r="D130" s="306">
        <v>1.3932522000000001</v>
      </c>
      <c r="E130" s="307">
        <v>6.5041199999999995E-4</v>
      </c>
      <c r="F130" s="307">
        <v>2.29378E-4</v>
      </c>
      <c r="G130" s="307">
        <v>3.5121869999999999E-3</v>
      </c>
      <c r="H130" s="174">
        <f t="shared" si="14"/>
        <v>1681.7169302000002</v>
      </c>
      <c r="I130" s="249" t="s">
        <v>287</v>
      </c>
      <c r="J130" s="314" t="s">
        <v>362</v>
      </c>
      <c r="K130" s="277"/>
      <c r="L130" s="277"/>
    </row>
    <row r="131" spans="2:18" s="127" customFormat="1" x14ac:dyDescent="0.25">
      <c r="B131" s="303" t="s">
        <v>363</v>
      </c>
      <c r="C131" s="303" t="s">
        <v>130</v>
      </c>
      <c r="D131" s="306">
        <v>1.1534274</v>
      </c>
      <c r="E131" s="307">
        <v>2.8099999999999999E-5</v>
      </c>
      <c r="F131" s="307">
        <v>4.8000000000000001E-5</v>
      </c>
      <c r="G131" s="307">
        <v>1.2579860999999999E-2</v>
      </c>
      <c r="H131" s="174">
        <f t="shared" si="14"/>
        <v>1537.2841577999998</v>
      </c>
      <c r="I131" s="249" t="s">
        <v>287</v>
      </c>
      <c r="J131" s="314" t="s">
        <v>364</v>
      </c>
      <c r="K131" s="277"/>
      <c r="L131" s="277"/>
    </row>
    <row r="132" spans="2:18" s="127" customFormat="1" x14ac:dyDescent="0.25">
      <c r="B132" s="303" t="s">
        <v>146</v>
      </c>
      <c r="C132" s="303" t="s">
        <v>130</v>
      </c>
      <c r="D132" s="306">
        <v>4.6821998000000002</v>
      </c>
      <c r="E132" s="307">
        <v>1.09743E-4</v>
      </c>
      <c r="F132" s="307">
        <v>1.78269E-4</v>
      </c>
      <c r="G132" s="307">
        <v>1.2234022000000001E-2</v>
      </c>
      <c r="H132" s="174">
        <f t="shared" si="14"/>
        <v>5081.5824114000006</v>
      </c>
      <c r="I132" s="249" t="s">
        <v>287</v>
      </c>
      <c r="J132" s="277" t="s">
        <v>365</v>
      </c>
      <c r="K132" s="277"/>
      <c r="L132" s="277"/>
    </row>
    <row r="133" spans="2:18" s="127" customFormat="1" x14ac:dyDescent="0.25">
      <c r="B133" s="303" t="s">
        <v>366</v>
      </c>
      <c r="C133" s="303" t="s">
        <v>130</v>
      </c>
      <c r="D133" s="306">
        <v>2.8657555000000001</v>
      </c>
      <c r="E133" s="307">
        <v>2.3099999999999999E-5</v>
      </c>
      <c r="F133" s="307">
        <v>1.4800000000000001E-5</v>
      </c>
      <c r="G133" s="307">
        <v>7.7877600000000003E-3</v>
      </c>
      <c r="H133" s="174">
        <f t="shared" si="14"/>
        <v>3104.539608</v>
      </c>
      <c r="I133" s="249" t="s">
        <v>287</v>
      </c>
      <c r="J133" s="277" t="s">
        <v>308</v>
      </c>
      <c r="K133" s="314"/>
      <c r="L133" s="314"/>
    </row>
    <row r="134" spans="2:18" s="127" customFormat="1" x14ac:dyDescent="0.25">
      <c r="B134" s="324" t="s">
        <v>367</v>
      </c>
      <c r="C134" s="303" t="s">
        <v>130</v>
      </c>
      <c r="D134" s="306"/>
      <c r="E134" s="307"/>
      <c r="F134" s="307"/>
      <c r="G134" s="307"/>
      <c r="H134" s="174">
        <f t="shared" si="14"/>
        <v>0</v>
      </c>
      <c r="I134" s="323"/>
      <c r="J134" s="315" t="s">
        <v>355</v>
      </c>
      <c r="K134" s="277"/>
      <c r="L134" s="277"/>
    </row>
    <row r="135" spans="2:18" s="127" customFormat="1" x14ac:dyDescent="0.25">
      <c r="B135" s="303" t="s">
        <v>80</v>
      </c>
      <c r="C135" s="303" t="s">
        <v>130</v>
      </c>
      <c r="D135" s="306">
        <v>1.1718923999999999</v>
      </c>
      <c r="E135" s="307">
        <v>3.4799999999999999E-5</v>
      </c>
      <c r="F135" s="307">
        <v>7.36E-5</v>
      </c>
      <c r="G135" s="307">
        <v>2.8389000000000001E-3</v>
      </c>
      <c r="H135" s="174">
        <f t="shared" si="14"/>
        <v>1267.9939400000003</v>
      </c>
      <c r="I135" s="249" t="s">
        <v>287</v>
      </c>
      <c r="J135" s="314" t="s">
        <v>368</v>
      </c>
      <c r="K135" s="277"/>
      <c r="L135" s="277"/>
      <c r="R135" s="176"/>
    </row>
    <row r="136" spans="2:18" s="127" customFormat="1" x14ac:dyDescent="0.25">
      <c r="B136" s="303" t="s">
        <v>369</v>
      </c>
      <c r="C136" s="303" t="s">
        <v>130</v>
      </c>
      <c r="D136" s="306">
        <v>1.1551990000000001</v>
      </c>
      <c r="E136" s="307">
        <v>1.3008150000000001E-3</v>
      </c>
      <c r="F136" s="307">
        <v>2.5120881000000001E-2</v>
      </c>
      <c r="G136" s="307">
        <v>3.6918350000000001E-3</v>
      </c>
      <c r="H136" s="347">
        <f t="shared" si="14"/>
        <v>2303.6261411999999</v>
      </c>
      <c r="I136" s="249" t="s">
        <v>287</v>
      </c>
      <c r="J136" s="314" t="s">
        <v>370</v>
      </c>
      <c r="K136" s="277"/>
      <c r="L136" s="277"/>
      <c r="R136" s="176"/>
    </row>
    <row r="137" spans="2:18" s="127" customFormat="1" x14ac:dyDescent="0.25">
      <c r="B137" s="303" t="s">
        <v>371</v>
      </c>
      <c r="C137" s="303" t="s">
        <v>130</v>
      </c>
      <c r="D137" s="306">
        <v>6.9896322</v>
      </c>
      <c r="E137" s="307">
        <v>4.066259E-3</v>
      </c>
      <c r="F137" s="307">
        <v>1.1337745E-2</v>
      </c>
      <c r="G137" s="307">
        <v>1.9777636000000001E-2</v>
      </c>
      <c r="H137" s="347">
        <f t="shared" si="14"/>
        <v>8997.4811238000002</v>
      </c>
      <c r="I137" s="249" t="s">
        <v>287</v>
      </c>
      <c r="J137" s="314" t="s">
        <v>372</v>
      </c>
      <c r="K137" s="314"/>
      <c r="L137" s="314"/>
      <c r="R137" s="176"/>
    </row>
    <row r="138" spans="2:18" s="127" customFormat="1" x14ac:dyDescent="0.25">
      <c r="B138" s="303" t="s">
        <v>373</v>
      </c>
      <c r="C138" s="303" t="s">
        <v>130</v>
      </c>
      <c r="D138" s="306">
        <v>0.45685757999999999</v>
      </c>
      <c r="E138" s="307">
        <v>9.7399999999999999E-6</v>
      </c>
      <c r="F138" s="307">
        <v>5.2700000000000004E-6</v>
      </c>
      <c r="G138" s="307">
        <v>8.4935849999999997E-3</v>
      </c>
      <c r="H138" s="347">
        <f t="shared" si="14"/>
        <v>712.768777</v>
      </c>
      <c r="I138" s="249" t="s">
        <v>287</v>
      </c>
      <c r="J138" s="314" t="s">
        <v>374</v>
      </c>
      <c r="K138" s="277"/>
      <c r="L138" s="314"/>
      <c r="R138" s="176"/>
    </row>
    <row r="139" spans="2:18" s="127" customFormat="1" x14ac:dyDescent="0.25">
      <c r="B139" s="303" t="s">
        <v>375</v>
      </c>
      <c r="C139" s="303" t="s">
        <v>130</v>
      </c>
      <c r="D139" s="306">
        <v>0.67268181000000005</v>
      </c>
      <c r="E139" s="307">
        <v>7.6699999999999994E-6</v>
      </c>
      <c r="F139" s="307">
        <v>1.3499999999999999E-5</v>
      </c>
      <c r="G139" s="307">
        <v>7.6762810000000001E-3</v>
      </c>
      <c r="H139" s="174">
        <f t="shared" si="14"/>
        <v>903.89609380000013</v>
      </c>
      <c r="I139" s="249" t="s">
        <v>287</v>
      </c>
      <c r="J139" s="314" t="s">
        <v>376</v>
      </c>
      <c r="K139" s="314"/>
      <c r="L139" s="314"/>
      <c r="R139" s="176"/>
    </row>
    <row r="140" spans="2:18" s="127" customFormat="1" x14ac:dyDescent="0.25">
      <c r="B140" s="303" t="s">
        <v>377</v>
      </c>
      <c r="C140" s="303" t="s">
        <v>130</v>
      </c>
      <c r="D140" s="306">
        <v>8.7492643000000001</v>
      </c>
      <c r="E140" s="307">
        <v>3.5200000000000002E-5</v>
      </c>
      <c r="F140" s="307">
        <v>5.2200000000000002E-5</v>
      </c>
      <c r="G140" s="307">
        <v>3.3934470000000001E-2</v>
      </c>
      <c r="H140" s="174">
        <f t="shared" si="14"/>
        <v>9771.5409459999992</v>
      </c>
      <c r="I140" s="249" t="s">
        <v>287</v>
      </c>
      <c r="J140" s="314" t="s">
        <v>378</v>
      </c>
      <c r="K140" s="277"/>
      <c r="L140" s="277"/>
      <c r="R140" s="176"/>
    </row>
    <row r="141" spans="2:18" s="127" customFormat="1" x14ac:dyDescent="0.25">
      <c r="B141" s="303" t="s">
        <v>379</v>
      </c>
      <c r="C141" s="303" t="s">
        <v>130</v>
      </c>
      <c r="D141" s="306">
        <v>0.95166817000000004</v>
      </c>
      <c r="E141" s="307">
        <v>1.9045073E-3</v>
      </c>
      <c r="F141" s="307">
        <v>6.6638013999999997E-3</v>
      </c>
      <c r="G141" s="307">
        <v>2.3766356E-3</v>
      </c>
      <c r="H141" s="174">
        <f t="shared" si="14"/>
        <v>1723.67780186</v>
      </c>
      <c r="I141" s="249" t="s">
        <v>287</v>
      </c>
      <c r="J141" s="289" t="s">
        <v>380</v>
      </c>
      <c r="K141" s="277"/>
      <c r="L141" s="277"/>
      <c r="R141" s="176"/>
    </row>
    <row r="142" spans="2:18" s="127" customFormat="1" x14ac:dyDescent="0.25">
      <c r="B142" s="303" t="s">
        <v>381</v>
      </c>
      <c r="C142" s="303" t="s">
        <v>130</v>
      </c>
      <c r="D142" s="306">
        <v>0.12023391999999999</v>
      </c>
      <c r="E142" s="307">
        <v>7.9261800000000003E-4</v>
      </c>
      <c r="F142" s="307">
        <v>2.2077800000000001E-4</v>
      </c>
      <c r="G142" s="307">
        <v>3.9903699999999998E-4</v>
      </c>
      <c r="H142" s="174">
        <f t="shared" si="14"/>
        <v>354.51509820000001</v>
      </c>
      <c r="I142" s="249" t="s">
        <v>287</v>
      </c>
      <c r="J142" s="314" t="s">
        <v>382</v>
      </c>
      <c r="K142" s="277"/>
      <c r="L142" s="277"/>
      <c r="R142" s="176"/>
    </row>
    <row r="143" spans="2:18" s="127" customFormat="1" x14ac:dyDescent="0.25">
      <c r="B143" s="303" t="s">
        <v>383</v>
      </c>
      <c r="C143" s="303" t="s">
        <v>130</v>
      </c>
      <c r="D143" s="306">
        <v>0.95166817000000004</v>
      </c>
      <c r="E143" s="307">
        <v>1.9045073E-3</v>
      </c>
      <c r="F143" s="307">
        <v>6.6638013999999997E-3</v>
      </c>
      <c r="G143" s="307">
        <v>2.3766356E-3</v>
      </c>
      <c r="H143" s="174">
        <f t="shared" ref="H143:H150" si="15">(D143+(E143*$D$8)+(F143*$D$7)+(G143*$D$6))*1000</f>
        <v>1723.67780186</v>
      </c>
      <c r="I143" s="249" t="s">
        <v>287</v>
      </c>
      <c r="J143" s="289" t="s">
        <v>380</v>
      </c>
      <c r="K143" s="277"/>
      <c r="L143" s="277"/>
      <c r="R143" s="176"/>
    </row>
    <row r="144" spans="2:18" s="127" customFormat="1" x14ac:dyDescent="0.25">
      <c r="B144" s="350" t="s">
        <v>384</v>
      </c>
      <c r="C144" s="350" t="s">
        <v>130</v>
      </c>
      <c r="D144" s="351"/>
      <c r="E144" s="352"/>
      <c r="F144" s="352"/>
      <c r="G144" s="352"/>
      <c r="H144" s="353">
        <v>88.86</v>
      </c>
      <c r="I144" s="314" t="s">
        <v>345</v>
      </c>
      <c r="J144" s="354" t="s">
        <v>385</v>
      </c>
      <c r="K144" s="93"/>
      <c r="L144" s="93"/>
      <c r="R144" s="176"/>
    </row>
    <row r="145" spans="2:18" s="127" customFormat="1" x14ac:dyDescent="0.25">
      <c r="B145" s="303" t="s">
        <v>386</v>
      </c>
      <c r="C145" s="303" t="s">
        <v>130</v>
      </c>
      <c r="D145" s="306">
        <v>2.0143808000000001</v>
      </c>
      <c r="E145" s="307">
        <v>2.9300000000000001E-5</v>
      </c>
      <c r="F145" s="307">
        <v>3.1999999999999999E-5</v>
      </c>
      <c r="G145" s="307">
        <v>1.3098517E-2</v>
      </c>
      <c r="H145" s="174">
        <f t="shared" si="15"/>
        <v>2413.5859066000003</v>
      </c>
      <c r="I145" s="249" t="s">
        <v>287</v>
      </c>
      <c r="J145" s="294" t="s">
        <v>387</v>
      </c>
      <c r="K145" s="294"/>
      <c r="L145" s="294"/>
      <c r="R145" s="176"/>
    </row>
    <row r="146" spans="2:18" s="127" customFormat="1" x14ac:dyDescent="0.25">
      <c r="B146" s="303" t="s">
        <v>388</v>
      </c>
      <c r="C146" s="303" t="s">
        <v>130</v>
      </c>
      <c r="D146" s="306">
        <v>2.0143808000000001</v>
      </c>
      <c r="E146" s="307">
        <v>2.9300000000000001E-5</v>
      </c>
      <c r="F146" s="307">
        <v>3.1999999999999999E-5</v>
      </c>
      <c r="G146" s="307">
        <v>1.3098517E-2</v>
      </c>
      <c r="H146" s="174">
        <f t="shared" si="15"/>
        <v>2413.5859066000003</v>
      </c>
      <c r="I146" s="249" t="s">
        <v>287</v>
      </c>
      <c r="J146" s="294" t="s">
        <v>387</v>
      </c>
      <c r="K146" s="294"/>
      <c r="L146" s="294"/>
      <c r="R146" s="176"/>
    </row>
    <row r="147" spans="2:18" s="127" customFormat="1" x14ac:dyDescent="0.25">
      <c r="B147" s="303" t="s">
        <v>389</v>
      </c>
      <c r="C147" s="303" t="s">
        <v>130</v>
      </c>
      <c r="D147" s="306">
        <v>7.1100617000000002</v>
      </c>
      <c r="E147" s="307">
        <v>2.2199700000000001E-4</v>
      </c>
      <c r="F147" s="307">
        <v>5.3073149999999999E-3</v>
      </c>
      <c r="G147" s="307">
        <v>1.6936893000000001E-2</v>
      </c>
      <c r="H147" s="174">
        <f t="shared" si="15"/>
        <v>7819.7452603999991</v>
      </c>
      <c r="I147" s="249" t="s">
        <v>287</v>
      </c>
      <c r="J147" s="294" t="s">
        <v>390</v>
      </c>
      <c r="K147" s="294"/>
      <c r="L147" s="294"/>
      <c r="R147" s="176"/>
    </row>
    <row r="148" spans="2:18" s="127" customFormat="1" x14ac:dyDescent="0.25">
      <c r="B148" s="303" t="s">
        <v>391</v>
      </c>
      <c r="C148" s="303" t="s">
        <v>130</v>
      </c>
      <c r="D148" s="306">
        <v>0.90576418999999997</v>
      </c>
      <c r="E148" s="307">
        <v>1.205795E-3</v>
      </c>
      <c r="F148" s="307">
        <v>2.5000000000000001E-5</v>
      </c>
      <c r="G148" s="307">
        <v>2.6022660000000002E-3</v>
      </c>
      <c r="H148" s="174">
        <f t="shared" si="15"/>
        <v>1313.1737518</v>
      </c>
      <c r="I148" s="249" t="s">
        <v>287</v>
      </c>
      <c r="J148" s="294" t="s">
        <v>392</v>
      </c>
      <c r="K148" s="294"/>
      <c r="L148" s="294"/>
      <c r="R148" s="176"/>
    </row>
    <row r="149" spans="2:18" s="127" customFormat="1" x14ac:dyDescent="0.25">
      <c r="B149" s="303" t="s">
        <v>393</v>
      </c>
      <c r="C149" s="303" t="s">
        <v>130</v>
      </c>
      <c r="D149" s="306">
        <v>0.73060815999999995</v>
      </c>
      <c r="E149" s="307">
        <v>3.0800000000000003E-5</v>
      </c>
      <c r="F149" s="307">
        <v>3.0300000000000001E-5</v>
      </c>
      <c r="G149" s="307">
        <v>2.1681809999999999E-3</v>
      </c>
      <c r="H149" s="174">
        <f t="shared" si="15"/>
        <v>804.45251379999991</v>
      </c>
      <c r="I149" s="249" t="s">
        <v>287</v>
      </c>
      <c r="J149" s="294" t="s">
        <v>394</v>
      </c>
      <c r="K149" s="294"/>
      <c r="L149" s="294"/>
      <c r="R149" s="176"/>
    </row>
    <row r="150" spans="2:18" s="127" customFormat="1" x14ac:dyDescent="0.25">
      <c r="B150" s="303" t="s">
        <v>295</v>
      </c>
      <c r="C150" s="303" t="s">
        <v>130</v>
      </c>
      <c r="D150" s="306">
        <v>1.3916999999999999</v>
      </c>
      <c r="E150" s="307">
        <v>1.9300000000000002E-5</v>
      </c>
      <c r="F150" s="307">
        <v>1.63E-5</v>
      </c>
      <c r="G150" s="307">
        <v>6.0137510000000003E-3</v>
      </c>
      <c r="H150" s="174">
        <f t="shared" si="15"/>
        <v>1576.6220398</v>
      </c>
      <c r="I150" s="249" t="s">
        <v>287</v>
      </c>
      <c r="J150" s="294" t="s">
        <v>395</v>
      </c>
      <c r="K150" s="294"/>
      <c r="L150" s="294"/>
      <c r="R150" s="176"/>
    </row>
    <row r="151" spans="2:18" s="127" customFormat="1" ht="15.75" x14ac:dyDescent="0.25">
      <c r="B151" s="170" t="s">
        <v>396</v>
      </c>
      <c r="C151" s="170"/>
      <c r="D151" s="170"/>
      <c r="E151" s="175"/>
      <c r="F151" s="175"/>
      <c r="G151" s="175"/>
      <c r="H151" s="170"/>
      <c r="I151" s="171"/>
      <c r="J151" s="399"/>
      <c r="K151" s="399"/>
      <c r="L151" s="399"/>
      <c r="M151" s="399"/>
      <c r="N151" s="93"/>
    </row>
    <row r="152" spans="2:18" s="127" customFormat="1" x14ac:dyDescent="0.25">
      <c r="B152" s="67" t="s">
        <v>397</v>
      </c>
      <c r="C152" s="67" t="s">
        <v>132</v>
      </c>
      <c r="D152" s="306">
        <v>6.6132400694079441E-2</v>
      </c>
      <c r="E152" s="307">
        <v>2.761839094528724E-5</v>
      </c>
      <c r="F152" s="307">
        <v>9.4593895124883893E-4</v>
      </c>
      <c r="G152" s="307">
        <v>1.9626229579016336E-4</v>
      </c>
      <c r="H152" s="174">
        <f t="shared" ref="H152:H158" si="16">(D152+(E152*$D$8)+(F152*$D$7)+(G152*$D$6))*1000</f>
        <v>105.25037731065814</v>
      </c>
      <c r="I152" s="249" t="s">
        <v>287</v>
      </c>
      <c r="J152" s="249" t="s">
        <v>398</v>
      </c>
      <c r="K152" s="277"/>
      <c r="L152" s="277"/>
    </row>
    <row r="153" spans="2:18" s="127" customFormat="1" x14ac:dyDescent="0.25">
      <c r="B153" s="67" t="s">
        <v>99</v>
      </c>
      <c r="C153" s="67" t="s">
        <v>132</v>
      </c>
      <c r="D153" s="306">
        <v>3.0193958000000001E-5</v>
      </c>
      <c r="E153" s="307">
        <v>2.1535967999999999E-10</v>
      </c>
      <c r="F153" s="307">
        <v>1.3600004E-3</v>
      </c>
      <c r="G153" s="307">
        <v>9.5490814000000005E-8</v>
      </c>
      <c r="H153" s="174">
        <f t="shared" si="16"/>
        <v>37.025109257449841</v>
      </c>
      <c r="I153" s="249" t="s">
        <v>287</v>
      </c>
      <c r="J153" s="249" t="s">
        <v>399</v>
      </c>
      <c r="K153" s="277"/>
      <c r="L153" s="277"/>
    </row>
    <row r="154" spans="2:18" s="127" customFormat="1" x14ac:dyDescent="0.25">
      <c r="B154" s="67" t="s">
        <v>100</v>
      </c>
      <c r="C154" s="67" t="s">
        <v>132</v>
      </c>
      <c r="D154" s="306">
        <v>4.6345934999999998E-2</v>
      </c>
      <c r="E154" s="307">
        <v>1.882888E-4</v>
      </c>
      <c r="F154" s="307">
        <v>2.4349381E-4</v>
      </c>
      <c r="G154" s="307">
        <v>1.2325891999999999E-4</v>
      </c>
      <c r="H154" s="174">
        <f t="shared" si="16"/>
        <v>108.04492484799999</v>
      </c>
      <c r="I154" s="249" t="s">
        <v>287</v>
      </c>
      <c r="J154" s="249" t="s">
        <v>400</v>
      </c>
      <c r="K154" s="277"/>
      <c r="L154" s="277"/>
    </row>
    <row r="155" spans="2:18" s="127" customFormat="1" x14ac:dyDescent="0.25">
      <c r="B155" s="67" t="s">
        <v>101</v>
      </c>
      <c r="C155" s="67" t="s">
        <v>132</v>
      </c>
      <c r="D155" s="306">
        <v>1.6673320999999999E-4</v>
      </c>
      <c r="E155" s="307">
        <v>1.1892315999999999E-9</v>
      </c>
      <c r="F155" s="307">
        <v>2.0539574999999998E-9</v>
      </c>
      <c r="G155" s="307">
        <v>5.2730713000000005E-7</v>
      </c>
      <c r="H155" s="174">
        <f t="shared" si="16"/>
        <v>0.1828274903448</v>
      </c>
      <c r="I155" s="249" t="s">
        <v>287</v>
      </c>
      <c r="J155" s="249" t="s">
        <v>401</v>
      </c>
      <c r="K155" s="277"/>
      <c r="L155" s="277"/>
    </row>
    <row r="156" spans="2:18" s="127" customFormat="1" x14ac:dyDescent="0.25">
      <c r="B156" s="67" t="s">
        <v>102</v>
      </c>
      <c r="C156" s="67" t="s">
        <v>132</v>
      </c>
      <c r="D156" s="306">
        <v>2.7477403000000001E-8</v>
      </c>
      <c r="E156" s="307">
        <v>2.6966973000000001E-12</v>
      </c>
      <c r="F156" s="307">
        <v>3.3865248999999999E-11</v>
      </c>
      <c r="G156" s="307">
        <v>5.0177222E-11</v>
      </c>
      <c r="H156" s="174">
        <f t="shared" si="16"/>
        <v>3.0630017351300006E-5</v>
      </c>
      <c r="I156" s="249" t="s">
        <v>287</v>
      </c>
      <c r="J156" s="249" t="s">
        <v>402</v>
      </c>
      <c r="K156" s="277"/>
      <c r="L156" s="277"/>
    </row>
    <row r="157" spans="2:18" s="127" customFormat="1" x14ac:dyDescent="0.25">
      <c r="B157" s="67" t="s">
        <v>403</v>
      </c>
      <c r="C157" s="67" t="s">
        <v>132</v>
      </c>
      <c r="D157" s="306">
        <v>6.7899327999999995E-2</v>
      </c>
      <c r="E157" s="307">
        <v>2.8365948E-5</v>
      </c>
      <c r="F157" s="307">
        <v>9.7145567000000001E-4</v>
      </c>
      <c r="G157" s="307">
        <v>2.0152028999999999E-4</v>
      </c>
      <c r="H157" s="174">
        <f t="shared" si="16"/>
        <v>108.07213066999999</v>
      </c>
      <c r="I157" s="249" t="s">
        <v>287</v>
      </c>
      <c r="J157" s="249" t="s">
        <v>404</v>
      </c>
      <c r="K157" s="277"/>
      <c r="L157" s="277"/>
    </row>
    <row r="158" spans="2:18" s="127" customFormat="1" x14ac:dyDescent="0.25">
      <c r="B158" s="67" t="s">
        <v>405</v>
      </c>
      <c r="C158" s="67" t="s">
        <v>132</v>
      </c>
      <c r="D158" s="306">
        <v>0.12010982000000001</v>
      </c>
      <c r="E158" s="307">
        <v>3.7922012E-6</v>
      </c>
      <c r="F158" s="307">
        <v>1.3935941000000001E-6</v>
      </c>
      <c r="G158" s="307">
        <v>2.6454963000000002E-4</v>
      </c>
      <c r="H158" s="174">
        <f t="shared" si="16"/>
        <v>129.06657566112</v>
      </c>
      <c r="I158" s="249" t="s">
        <v>287</v>
      </c>
      <c r="J158" s="355" t="s">
        <v>406</v>
      </c>
      <c r="K158" s="277"/>
      <c r="L158" s="277"/>
    </row>
    <row r="159" spans="2:18" s="127" customFormat="1" ht="15.75" x14ac:dyDescent="0.25">
      <c r="B159" s="170" t="s">
        <v>196</v>
      </c>
      <c r="C159" s="170"/>
      <c r="D159" s="170"/>
      <c r="E159" s="175"/>
      <c r="F159" s="175"/>
      <c r="G159" s="175"/>
      <c r="H159" s="170"/>
      <c r="I159" s="171"/>
      <c r="J159" s="170"/>
      <c r="K159" s="356"/>
      <c r="L159" s="357"/>
      <c r="M159" s="358"/>
      <c r="N159" s="93"/>
    </row>
    <row r="160" spans="2:18" s="127" customFormat="1" x14ac:dyDescent="0.25">
      <c r="B160" s="303" t="s">
        <v>407</v>
      </c>
      <c r="C160" s="303" t="s">
        <v>151</v>
      </c>
      <c r="D160" s="306">
        <v>0.17000710999999999</v>
      </c>
      <c r="E160" s="307">
        <v>3.1572792000000002E-6</v>
      </c>
      <c r="F160" s="307">
        <v>7.7303261000000006E-6</v>
      </c>
      <c r="G160" s="307">
        <v>7.9035735999999999E-3</v>
      </c>
      <c r="H160" s="321">
        <f t="shared" ref="H160:H172" si="17">(D160+(E160*$D$8)+(F160*$D$7)+(G160*$D$6))*1000</f>
        <v>406.60580537152003</v>
      </c>
      <c r="I160" s="249" t="s">
        <v>287</v>
      </c>
      <c r="J160" s="249" t="s">
        <v>408</v>
      </c>
      <c r="M160" s="93"/>
    </row>
    <row r="161" spans="2:22" s="127" customFormat="1" x14ac:dyDescent="0.25">
      <c r="B161" s="303" t="s">
        <v>409</v>
      </c>
      <c r="C161" s="303" t="s">
        <v>130</v>
      </c>
      <c r="D161" s="306">
        <v>0.42070848</v>
      </c>
      <c r="E161" s="307">
        <v>1.3724498999999999E-5</v>
      </c>
      <c r="F161" s="307">
        <v>1.6923205000000001E-5</v>
      </c>
      <c r="G161" s="307">
        <v>7.8077607000000002E-3</v>
      </c>
      <c r="H161" s="321">
        <f t="shared" si="17"/>
        <v>657.58684826299998</v>
      </c>
      <c r="I161" s="249" t="s">
        <v>287</v>
      </c>
      <c r="J161" s="249" t="s">
        <v>410</v>
      </c>
      <c r="M161" s="93"/>
    </row>
    <row r="162" spans="2:22" s="127" customFormat="1" x14ac:dyDescent="0.25">
      <c r="B162" s="303" t="s">
        <v>203</v>
      </c>
      <c r="C162" s="303" t="s">
        <v>130</v>
      </c>
      <c r="D162" s="306">
        <v>0.49807269999999998</v>
      </c>
      <c r="E162" s="307">
        <v>9.3448258E-4</v>
      </c>
      <c r="F162" s="307">
        <v>2.0796276000000001E-4</v>
      </c>
      <c r="G162" s="307">
        <v>1.7660136999999999E-3</v>
      </c>
      <c r="H162" s="321">
        <f t="shared" si="17"/>
        <v>811.47023967200005</v>
      </c>
      <c r="I162" s="249" t="s">
        <v>287</v>
      </c>
      <c r="J162" s="249" t="s">
        <v>411</v>
      </c>
      <c r="M162" s="93"/>
    </row>
    <row r="163" spans="2:22" s="127" customFormat="1" x14ac:dyDescent="0.25">
      <c r="B163" s="324" t="s">
        <v>412</v>
      </c>
      <c r="C163" s="303" t="s">
        <v>130</v>
      </c>
      <c r="D163" s="306"/>
      <c r="E163" s="307"/>
      <c r="F163" s="307"/>
      <c r="G163" s="307"/>
      <c r="H163" s="321">
        <v>0</v>
      </c>
      <c r="I163" s="249"/>
      <c r="J163" s="315" t="s">
        <v>355</v>
      </c>
    </row>
    <row r="164" spans="2:22" s="127" customFormat="1" x14ac:dyDescent="0.25">
      <c r="B164" s="303" t="s">
        <v>223</v>
      </c>
      <c r="C164" s="303" t="s">
        <v>130</v>
      </c>
      <c r="D164" s="306">
        <v>0.55738626000000002</v>
      </c>
      <c r="E164" s="307">
        <v>1.8349278E-5</v>
      </c>
      <c r="F164" s="307">
        <v>1.156134E-5</v>
      </c>
      <c r="G164" s="307">
        <v>9.7308780000000001E-3</v>
      </c>
      <c r="H164" s="321">
        <f t="shared" si="17"/>
        <v>852.690245742</v>
      </c>
      <c r="I164" s="249" t="s">
        <v>287</v>
      </c>
      <c r="J164" s="249" t="s">
        <v>413</v>
      </c>
      <c r="M164" s="93"/>
      <c r="R164" s="93"/>
    </row>
    <row r="165" spans="2:22" s="127" customFormat="1" x14ac:dyDescent="0.25">
      <c r="B165" s="303" t="s">
        <v>218</v>
      </c>
      <c r="C165" s="303" t="s">
        <v>130</v>
      </c>
      <c r="D165" s="306">
        <v>0.65750485000000003</v>
      </c>
      <c r="E165" s="307">
        <v>1.7792616E-5</v>
      </c>
      <c r="F165" s="307">
        <v>5.5125120999999996E-6</v>
      </c>
      <c r="G165" s="307">
        <v>1.2442062E-2</v>
      </c>
      <c r="H165" s="321">
        <f t="shared" si="17"/>
        <v>1033.28562209712</v>
      </c>
      <c r="I165" s="249" t="s">
        <v>287</v>
      </c>
      <c r="J165" s="249" t="s">
        <v>414</v>
      </c>
    </row>
    <row r="166" spans="2:22" s="127" customFormat="1" x14ac:dyDescent="0.25">
      <c r="B166" s="303" t="s">
        <v>110</v>
      </c>
      <c r="C166" s="303" t="s">
        <v>130</v>
      </c>
      <c r="D166" s="306">
        <v>0.20682526000000001</v>
      </c>
      <c r="E166" s="307">
        <v>8.4026526000000002E-4</v>
      </c>
      <c r="F166" s="307">
        <v>1.0866254000000001E-3</v>
      </c>
      <c r="G166" s="307">
        <v>5.5006027000000001E-4</v>
      </c>
      <c r="H166" s="321">
        <f t="shared" si="17"/>
        <v>482.16568290600003</v>
      </c>
      <c r="I166" s="249" t="s">
        <v>287</v>
      </c>
      <c r="J166" s="249" t="s">
        <v>415</v>
      </c>
    </row>
    <row r="167" spans="2:22" s="127" customFormat="1" x14ac:dyDescent="0.25">
      <c r="B167" s="303" t="s">
        <v>114</v>
      </c>
      <c r="C167" s="303" t="s">
        <v>130</v>
      </c>
      <c r="D167" s="306">
        <v>0.15369583000000001</v>
      </c>
      <c r="E167" s="307">
        <v>6.2441731E-4</v>
      </c>
      <c r="F167" s="307">
        <v>8.0749225999999998E-4</v>
      </c>
      <c r="G167" s="307">
        <v>4.0876037999999998E-4</v>
      </c>
      <c r="H167" s="321">
        <f t="shared" si="17"/>
        <v>358.30660442600004</v>
      </c>
      <c r="I167" s="249" t="s">
        <v>287</v>
      </c>
      <c r="J167" s="249" t="s">
        <v>416</v>
      </c>
    </row>
    <row r="168" spans="2:22" s="127" customFormat="1" x14ac:dyDescent="0.25">
      <c r="B168" s="303" t="s">
        <v>87</v>
      </c>
      <c r="C168" s="303" t="s">
        <v>130</v>
      </c>
      <c r="D168" s="306">
        <v>2.5128859999999999E-2</v>
      </c>
      <c r="E168" s="307">
        <v>8.7823795000000004E-7</v>
      </c>
      <c r="F168" s="307">
        <v>1.3524265E-6</v>
      </c>
      <c r="G168" s="307">
        <v>7.1713269000000005E-5</v>
      </c>
      <c r="H168" s="321">
        <f t="shared" si="17"/>
        <v>27.54246037735</v>
      </c>
      <c r="I168" s="249" t="s">
        <v>287</v>
      </c>
      <c r="J168" s="249" t="s">
        <v>417</v>
      </c>
    </row>
    <row r="169" spans="2:22" s="127" customFormat="1" x14ac:dyDescent="0.25">
      <c r="B169" s="303" t="s">
        <v>88</v>
      </c>
      <c r="C169" s="303" t="s">
        <v>130</v>
      </c>
      <c r="D169" s="306">
        <v>2.5128859999999999E-2</v>
      </c>
      <c r="E169" s="307">
        <v>8.7823795000000004E-7</v>
      </c>
      <c r="F169" s="307">
        <v>1.3524265E-6</v>
      </c>
      <c r="G169" s="307">
        <v>7.1713269000000005E-5</v>
      </c>
      <c r="H169" s="321">
        <f t="shared" si="17"/>
        <v>27.54246037735</v>
      </c>
      <c r="I169" s="249" t="s">
        <v>287</v>
      </c>
      <c r="J169" s="249" t="s">
        <v>417</v>
      </c>
    </row>
    <row r="170" spans="2:22" s="127" customFormat="1" x14ac:dyDescent="0.25">
      <c r="B170" s="303" t="s">
        <v>418</v>
      </c>
      <c r="C170" s="303" t="s">
        <v>128</v>
      </c>
      <c r="D170" s="306"/>
      <c r="E170" s="307"/>
      <c r="F170" s="307"/>
      <c r="G170" s="307"/>
      <c r="H170" s="276">
        <v>12.9</v>
      </c>
      <c r="I170" s="249" t="s">
        <v>419</v>
      </c>
      <c r="J170" s="249" t="s">
        <v>420</v>
      </c>
    </row>
    <row r="171" spans="2:22" s="127" customFormat="1" x14ac:dyDescent="0.25">
      <c r="B171" s="303" t="s">
        <v>90</v>
      </c>
      <c r="C171" s="303" t="s">
        <v>130</v>
      </c>
      <c r="D171" s="306">
        <v>0.42070848</v>
      </c>
      <c r="E171" s="307">
        <v>1.3724498999999999E-5</v>
      </c>
      <c r="F171" s="307">
        <v>1.6923205000000001E-5</v>
      </c>
      <c r="G171" s="307">
        <v>7.8077607000000002E-3</v>
      </c>
      <c r="H171" s="321">
        <f t="shared" si="17"/>
        <v>657.58684826299998</v>
      </c>
      <c r="I171" s="249" t="s">
        <v>287</v>
      </c>
      <c r="J171" s="249" t="s">
        <v>410</v>
      </c>
    </row>
    <row r="172" spans="2:22" s="127" customFormat="1" x14ac:dyDescent="0.25">
      <c r="B172" s="303" t="s">
        <v>421</v>
      </c>
      <c r="C172" s="303" t="s">
        <v>128</v>
      </c>
      <c r="D172" s="306">
        <v>0.12421406</v>
      </c>
      <c r="E172" s="307">
        <v>1.5537826E-6</v>
      </c>
      <c r="F172" s="307">
        <v>2.7038621999999997E-7</v>
      </c>
      <c r="G172" s="307">
        <v>2.2287986E-4</v>
      </c>
      <c r="H172" s="321">
        <f t="shared" si="17"/>
        <v>131.28741698298401</v>
      </c>
      <c r="I172" s="249" t="s">
        <v>287</v>
      </c>
      <c r="J172" s="249" t="s">
        <v>422</v>
      </c>
    </row>
    <row r="173" spans="2:22" s="127" customFormat="1" ht="15.75" x14ac:dyDescent="0.25">
      <c r="B173" s="170" t="s">
        <v>120</v>
      </c>
      <c r="C173" s="170"/>
      <c r="D173" s="170"/>
      <c r="E173" s="175"/>
      <c r="F173" s="175"/>
      <c r="G173" s="175"/>
      <c r="H173" s="170"/>
      <c r="I173" s="171"/>
      <c r="J173" s="170"/>
      <c r="K173" s="357"/>
      <c r="L173" s="357"/>
      <c r="M173" s="357"/>
    </row>
    <row r="174" spans="2:22" s="127" customFormat="1" x14ac:dyDescent="0.25">
      <c r="B174" s="303" t="s">
        <v>423</v>
      </c>
      <c r="C174" s="303" t="s">
        <v>141</v>
      </c>
      <c r="D174" s="306">
        <v>8.6859502000000005E-2</v>
      </c>
      <c r="E174" s="307">
        <v>3.9742870999999996E-6</v>
      </c>
      <c r="F174" s="307">
        <v>1.0722387000000001E-6</v>
      </c>
      <c r="G174" s="307">
        <v>1.8624009E-4</v>
      </c>
      <c r="H174" s="321">
        <f t="shared" ref="H174:H179" si="18">(D174+(E174*$D$8)+(F174*$D$7)+(G174*$D$6))*1000</f>
        <v>93.523601952939998</v>
      </c>
      <c r="I174" s="249" t="s">
        <v>287</v>
      </c>
      <c r="J174" s="249" t="s">
        <v>424</v>
      </c>
      <c r="K174" s="126"/>
      <c r="N174" s="93"/>
      <c r="V174" s="177"/>
    </row>
    <row r="175" spans="2:22" s="127" customFormat="1" x14ac:dyDescent="0.25">
      <c r="B175" s="303" t="s">
        <v>425</v>
      </c>
      <c r="C175" s="303" t="s">
        <v>141</v>
      </c>
      <c r="D175" s="306">
        <v>9.0864987999999994E-2</v>
      </c>
      <c r="E175" s="307">
        <v>4.1498018000000002E-6</v>
      </c>
      <c r="F175" s="307">
        <v>1.1219626000000001E-6</v>
      </c>
      <c r="G175" s="307">
        <v>1.9497279E-4</v>
      </c>
      <c r="H175" s="321">
        <f t="shared" si="18"/>
        <v>97.838590416119999</v>
      </c>
      <c r="I175" s="249" t="s">
        <v>287</v>
      </c>
      <c r="J175" s="249" t="s">
        <v>426</v>
      </c>
      <c r="K175" s="126"/>
      <c r="N175" s="93"/>
      <c r="V175" s="177"/>
    </row>
    <row r="176" spans="2:22" s="127" customFormat="1" x14ac:dyDescent="0.25">
      <c r="B176" s="303" t="s">
        <v>427</v>
      </c>
      <c r="C176" s="303" t="s">
        <v>141</v>
      </c>
      <c r="D176" s="306">
        <v>5.6661269E-2</v>
      </c>
      <c r="E176" s="307">
        <v>2.6011446E-6</v>
      </c>
      <c r="F176" s="307">
        <v>6.9939883999999995E-7</v>
      </c>
      <c r="G176" s="307">
        <v>1.2149919E-4</v>
      </c>
      <c r="H176" s="321">
        <f t="shared" si="18"/>
        <v>61.011080986248004</v>
      </c>
      <c r="I176" s="249" t="s">
        <v>287</v>
      </c>
      <c r="J176" s="249" t="s">
        <v>428</v>
      </c>
      <c r="K176" s="126"/>
      <c r="N176" s="93"/>
    </row>
    <row r="177" spans="1:14" s="127" customFormat="1" x14ac:dyDescent="0.25">
      <c r="B177" s="303" t="s">
        <v>429</v>
      </c>
      <c r="C177" s="303" t="s">
        <v>141</v>
      </c>
      <c r="D177" s="325"/>
      <c r="E177" s="326"/>
      <c r="F177" s="326"/>
      <c r="G177" s="326"/>
      <c r="H177" s="327">
        <f>G188</f>
        <v>74.60413774107522</v>
      </c>
      <c r="I177" s="249" t="s">
        <v>430</v>
      </c>
      <c r="J177" s="249"/>
      <c r="L177" s="93"/>
      <c r="N177" s="93"/>
    </row>
    <row r="178" spans="1:14" s="127" customFormat="1" x14ac:dyDescent="0.25">
      <c r="B178" s="303" t="s">
        <v>431</v>
      </c>
      <c r="C178" s="303" t="s">
        <v>141</v>
      </c>
      <c r="D178" s="325">
        <v>8.7029945999999997E-3</v>
      </c>
      <c r="E178" s="326">
        <v>4.2088895999999999E-7</v>
      </c>
      <c r="F178" s="326">
        <v>1.3478617E-8</v>
      </c>
      <c r="G178" s="326">
        <v>2.5603670000000001E-5</v>
      </c>
      <c r="H178" s="328">
        <f t="shared" si="18"/>
        <v>9.5812532704624012</v>
      </c>
      <c r="I178" s="249" t="s">
        <v>287</v>
      </c>
      <c r="J178" s="249" t="s">
        <v>432</v>
      </c>
      <c r="M178" s="93"/>
      <c r="N178" s="93"/>
    </row>
    <row r="179" spans="1:14" s="127" customFormat="1" x14ac:dyDescent="0.25">
      <c r="B179" s="303" t="s">
        <v>433</v>
      </c>
      <c r="C179" s="303" t="s">
        <v>141</v>
      </c>
      <c r="D179" s="325">
        <v>3.3927247000000001E-2</v>
      </c>
      <c r="E179" s="326">
        <v>3.2257131E-6</v>
      </c>
      <c r="F179" s="326">
        <v>5.1738861000000003E-8</v>
      </c>
      <c r="G179" s="326">
        <v>1.0775349E-4</v>
      </c>
      <c r="H179" s="328">
        <f t="shared" si="18"/>
        <v>38.020327975319205</v>
      </c>
      <c r="I179" s="249" t="s">
        <v>287</v>
      </c>
      <c r="J179" s="249" t="s">
        <v>434</v>
      </c>
      <c r="M179" s="93"/>
      <c r="N179" s="93"/>
    </row>
    <row r="180" spans="1:14" s="127" customFormat="1" x14ac:dyDescent="0.25">
      <c r="B180" s="303" t="s">
        <v>435</v>
      </c>
      <c r="C180" s="303" t="s">
        <v>141</v>
      </c>
      <c r="D180" s="325"/>
      <c r="E180" s="326"/>
      <c r="F180" s="326"/>
      <c r="G180" s="326"/>
      <c r="H180" s="329">
        <f>G190</f>
        <v>40.727769072933924</v>
      </c>
      <c r="I180" s="249"/>
      <c r="J180" s="249"/>
      <c r="K180" s="126"/>
      <c r="M180" s="93"/>
      <c r="N180" s="93"/>
    </row>
    <row r="181" spans="1:14" s="127" customFormat="1" x14ac:dyDescent="0.25">
      <c r="B181" s="303" t="s">
        <v>436</v>
      </c>
      <c r="C181" s="303" t="s">
        <v>141</v>
      </c>
      <c r="D181" s="325"/>
      <c r="E181" s="326"/>
      <c r="F181" s="326"/>
      <c r="G181" s="326"/>
      <c r="H181" s="327">
        <f>G189</f>
        <v>2.1553772776801989</v>
      </c>
      <c r="I181" s="330"/>
      <c r="J181" s="331"/>
      <c r="K181" s="126"/>
      <c r="M181" s="93"/>
      <c r="N181" s="93"/>
    </row>
    <row r="182" spans="1:14" s="127" customFormat="1" x14ac:dyDescent="0.25">
      <c r="B182" s="303" t="s">
        <v>437</v>
      </c>
      <c r="C182" s="303" t="s">
        <v>141</v>
      </c>
      <c r="D182" s="325"/>
      <c r="E182" s="326"/>
      <c r="F182" s="326"/>
      <c r="G182" s="326"/>
      <c r="H182" s="327">
        <f>G191</f>
        <v>10.387791239052715</v>
      </c>
      <c r="I182" s="330"/>
      <c r="J182" s="331"/>
      <c r="K182" s="126"/>
      <c r="M182" s="93"/>
      <c r="N182" s="93"/>
    </row>
    <row r="183" spans="1:14" s="93" customFormat="1" x14ac:dyDescent="0.25">
      <c r="A183" s="127"/>
      <c r="F183" s="127"/>
      <c r="G183" s="127"/>
      <c r="H183" s="127"/>
      <c r="I183" s="163"/>
      <c r="L183" s="127"/>
      <c r="M183" s="127"/>
      <c r="N183" s="127"/>
    </row>
    <row r="184" spans="1:14" s="93" customFormat="1" x14ac:dyDescent="0.25">
      <c r="A184" s="127"/>
      <c r="F184" s="127"/>
      <c r="G184" s="127"/>
      <c r="H184" s="127"/>
      <c r="I184" s="163"/>
      <c r="L184" s="127"/>
      <c r="M184" s="127"/>
      <c r="N184" s="127"/>
    </row>
    <row r="185" spans="1:14" x14ac:dyDescent="0.25">
      <c r="A185" s="127"/>
      <c r="B185" s="159" t="s">
        <v>438</v>
      </c>
    </row>
    <row r="186" spans="1:14" ht="45" x14ac:dyDescent="0.25">
      <c r="A186" s="127"/>
      <c r="B186" s="341" t="s">
        <v>120</v>
      </c>
      <c r="C186" s="343"/>
      <c r="D186" s="343" t="s">
        <v>439</v>
      </c>
      <c r="E186" s="343" t="s">
        <v>440</v>
      </c>
      <c r="F186" s="343" t="s">
        <v>441</v>
      </c>
      <c r="G186" s="343" t="s">
        <v>442</v>
      </c>
    </row>
    <row r="187" spans="1:14" x14ac:dyDescent="0.25">
      <c r="A187" s="127"/>
      <c r="B187" s="178"/>
      <c r="C187" s="178"/>
      <c r="D187" s="178" t="s">
        <v>442</v>
      </c>
      <c r="E187" s="178" t="s">
        <v>442</v>
      </c>
      <c r="F187" s="178" t="s">
        <v>442</v>
      </c>
      <c r="G187" s="178" t="s">
        <v>442</v>
      </c>
    </row>
    <row r="188" spans="1:14" x14ac:dyDescent="0.25">
      <c r="A188" s="127"/>
      <c r="B188" s="164" t="s">
        <v>443</v>
      </c>
      <c r="C188" s="179" t="s">
        <v>141</v>
      </c>
      <c r="D188" s="113">
        <f>0.0196*$H$161</f>
        <v>12.888702225954798</v>
      </c>
      <c r="E188" s="113">
        <f>(0.0196*$F$26*_FEQUEIMACOMB!$I$5)</f>
        <v>61.715435515120419</v>
      </c>
      <c r="F188" s="113">
        <v>0</v>
      </c>
      <c r="G188" s="180">
        <f>SUM(D188:F188)</f>
        <v>74.60413774107522</v>
      </c>
      <c r="H188" s="277" t="s">
        <v>444</v>
      </c>
    </row>
    <row r="189" spans="1:14" x14ac:dyDescent="0.25">
      <c r="B189" s="164" t="s">
        <v>445</v>
      </c>
      <c r="C189" s="179" t="s">
        <v>141</v>
      </c>
      <c r="D189" s="113">
        <f>0.000139650451744186*$H$161</f>
        <v>9.183230042096345E-2</v>
      </c>
      <c r="E189" s="113">
        <f>(0.000139650451744186*$F$26*_FEQUEIMACOMB!$I$5)</f>
        <v>0.43972390047325244</v>
      </c>
      <c r="F189" s="113">
        <f>0.0154281734496124*$H$152</f>
        <v>1.6238210767859831</v>
      </c>
      <c r="G189" s="180">
        <f>SUM(D189:F189)</f>
        <v>2.1553772776801989</v>
      </c>
      <c r="H189" s="277" t="s">
        <v>446</v>
      </c>
    </row>
    <row r="190" spans="1:14" x14ac:dyDescent="0.25">
      <c r="B190" s="164" t="s">
        <v>184</v>
      </c>
      <c r="C190" s="179" t="s">
        <v>141</v>
      </c>
      <c r="D190" s="113">
        <f>0.0107*$H$161</f>
        <v>7.0361792764140993</v>
      </c>
      <c r="E190" s="113">
        <f>(0.0107*$F$26*_FEQUEIMACOMB!$I$5)</f>
        <v>33.691589796519821</v>
      </c>
      <c r="F190" s="113">
        <v>0</v>
      </c>
      <c r="G190" s="180">
        <f>SUM(D190:F190)</f>
        <v>40.727769072933924</v>
      </c>
      <c r="H190" s="277" t="s">
        <v>447</v>
      </c>
    </row>
    <row r="191" spans="1:14" x14ac:dyDescent="0.25">
      <c r="B191" s="164" t="s">
        <v>448</v>
      </c>
      <c r="C191" s="179" t="s">
        <v>141</v>
      </c>
      <c r="D191" s="113">
        <v>0</v>
      </c>
      <c r="E191" s="113">
        <v>0</v>
      </c>
      <c r="F191" s="113">
        <f>0.098696*$H$152</f>
        <v>10.387791239052715</v>
      </c>
      <c r="G191" s="180">
        <f>SUM(D191:F191)</f>
        <v>10.387791239052715</v>
      </c>
      <c r="H191" s="277" t="s">
        <v>449</v>
      </c>
    </row>
    <row r="192" spans="1:14" x14ac:dyDescent="0.25">
      <c r="B192" s="164" t="s">
        <v>450</v>
      </c>
      <c r="C192" s="179" t="s">
        <v>141</v>
      </c>
      <c r="D192" s="113"/>
      <c r="E192" s="113"/>
      <c r="F192" s="113"/>
      <c r="G192" s="180">
        <f>H179</f>
        <v>38.020327975319205</v>
      </c>
      <c r="H192" s="277" t="s">
        <v>451</v>
      </c>
    </row>
    <row r="193" spans="2:12" x14ac:dyDescent="0.25">
      <c r="C193" s="93"/>
    </row>
    <row r="194" spans="2:12" x14ac:dyDescent="0.25">
      <c r="C194" s="93"/>
    </row>
    <row r="195" spans="2:12" x14ac:dyDescent="0.25">
      <c r="B195" s="159" t="s">
        <v>452</v>
      </c>
      <c r="C195" s="93"/>
    </row>
    <row r="196" spans="2:12" ht="15" customHeight="1" x14ac:dyDescent="0.25">
      <c r="B196" s="341" t="s">
        <v>453</v>
      </c>
      <c r="C196" s="343" t="s">
        <v>111</v>
      </c>
      <c r="D196" s="394" t="s">
        <v>112</v>
      </c>
      <c r="E196" s="394"/>
      <c r="F196" s="394" t="s">
        <v>113</v>
      </c>
      <c r="G196" s="394"/>
      <c r="H196" s="394" t="s">
        <v>454</v>
      </c>
      <c r="I196" s="394"/>
      <c r="J196" s="394"/>
      <c r="K196" s="394" t="s">
        <v>455</v>
      </c>
      <c r="L196" s="394"/>
    </row>
    <row r="197" spans="2:12" x14ac:dyDescent="0.25">
      <c r="B197" s="178"/>
      <c r="C197" s="178" t="s">
        <v>111</v>
      </c>
      <c r="D197" s="178" t="s">
        <v>112</v>
      </c>
      <c r="E197" s="178" t="s">
        <v>111</v>
      </c>
      <c r="F197" s="178" t="s">
        <v>113</v>
      </c>
      <c r="G197" s="178" t="s">
        <v>111</v>
      </c>
      <c r="H197" s="178" t="s">
        <v>111</v>
      </c>
      <c r="I197" s="178" t="s">
        <v>113</v>
      </c>
      <c r="J197" s="178" t="s">
        <v>454</v>
      </c>
      <c r="K197" s="178" t="s">
        <v>111</v>
      </c>
      <c r="L197" s="178" t="s">
        <v>455</v>
      </c>
    </row>
    <row r="198" spans="2:12" x14ac:dyDescent="0.25">
      <c r="B198" s="164" t="s">
        <v>456</v>
      </c>
      <c r="C198" s="147">
        <v>700</v>
      </c>
      <c r="D198" s="147">
        <v>500</v>
      </c>
      <c r="E198" s="147">
        <v>200</v>
      </c>
      <c r="F198" s="147">
        <v>300</v>
      </c>
      <c r="G198" s="147">
        <v>400</v>
      </c>
      <c r="H198" s="147" t="s">
        <v>144</v>
      </c>
      <c r="I198" s="147" t="s">
        <v>457</v>
      </c>
      <c r="J198" s="147" t="s">
        <v>458</v>
      </c>
      <c r="K198" s="147" t="s">
        <v>144</v>
      </c>
      <c r="L198" s="147" t="s">
        <v>144</v>
      </c>
    </row>
    <row r="199" spans="2:12" x14ac:dyDescent="0.25">
      <c r="B199" s="164" t="s">
        <v>459</v>
      </c>
      <c r="C199" s="147">
        <v>700</v>
      </c>
      <c r="D199" s="147">
        <v>500</v>
      </c>
      <c r="E199" s="147">
        <v>200</v>
      </c>
      <c r="F199" s="147">
        <v>300</v>
      </c>
      <c r="G199" s="147">
        <v>400</v>
      </c>
      <c r="H199" s="147" t="s">
        <v>144</v>
      </c>
      <c r="I199" s="147" t="s">
        <v>457</v>
      </c>
      <c r="J199" s="147" t="s">
        <v>458</v>
      </c>
      <c r="K199" s="147" t="s">
        <v>144</v>
      </c>
      <c r="L199" s="147" t="s">
        <v>144</v>
      </c>
    </row>
    <row r="200" spans="2:12" x14ac:dyDescent="0.25">
      <c r="B200" s="164" t="s">
        <v>460</v>
      </c>
      <c r="C200" s="147">
        <v>700</v>
      </c>
      <c r="D200" s="147">
        <v>500</v>
      </c>
      <c r="E200" s="147">
        <v>200</v>
      </c>
      <c r="F200" s="147">
        <v>300</v>
      </c>
      <c r="G200" s="147">
        <v>400</v>
      </c>
      <c r="H200" s="147" t="s">
        <v>144</v>
      </c>
      <c r="I200" s="147" t="s">
        <v>457</v>
      </c>
      <c r="J200" s="147" t="s">
        <v>458</v>
      </c>
      <c r="K200" s="147" t="s">
        <v>144</v>
      </c>
      <c r="L200" s="147" t="s">
        <v>144</v>
      </c>
    </row>
    <row r="201" spans="2:12" x14ac:dyDescent="0.25">
      <c r="B201" s="164" t="s">
        <v>461</v>
      </c>
      <c r="C201" s="147">
        <v>700</v>
      </c>
      <c r="D201" s="147">
        <v>500</v>
      </c>
      <c r="E201" s="147">
        <v>200</v>
      </c>
      <c r="F201" s="147">
        <v>300</v>
      </c>
      <c r="G201" s="147">
        <v>400</v>
      </c>
      <c r="H201" s="147" t="s">
        <v>144</v>
      </c>
      <c r="I201" s="147" t="s">
        <v>457</v>
      </c>
      <c r="J201" s="147" t="s">
        <v>458</v>
      </c>
      <c r="K201" s="147" t="s">
        <v>144</v>
      </c>
      <c r="L201" s="147" t="s">
        <v>144</v>
      </c>
    </row>
    <row r="202" spans="2:12" x14ac:dyDescent="0.25">
      <c r="B202" s="335" t="s">
        <v>462</v>
      </c>
      <c r="C202" s="336">
        <v>700</v>
      </c>
      <c r="D202" s="336">
        <v>500</v>
      </c>
      <c r="E202" s="336">
        <v>200</v>
      </c>
      <c r="F202" s="336">
        <v>300</v>
      </c>
      <c r="G202" s="336">
        <v>400</v>
      </c>
      <c r="H202" s="336" t="s">
        <v>144</v>
      </c>
      <c r="I202" s="336" t="s">
        <v>144</v>
      </c>
      <c r="J202" s="336" t="s">
        <v>144</v>
      </c>
      <c r="K202" s="336" t="s">
        <v>144</v>
      </c>
      <c r="L202" s="336" t="s">
        <v>144</v>
      </c>
    </row>
    <row r="203" spans="2:12" x14ac:dyDescent="0.25">
      <c r="B203" s="164" t="s">
        <v>463</v>
      </c>
      <c r="C203" s="147">
        <v>700</v>
      </c>
      <c r="D203" s="337">
        <v>100</v>
      </c>
      <c r="E203" s="337">
        <v>100</v>
      </c>
      <c r="F203" s="337">
        <v>100</v>
      </c>
      <c r="G203" s="337">
        <v>100</v>
      </c>
      <c r="H203" s="147" t="s">
        <v>144</v>
      </c>
      <c r="I203" s="147" t="s">
        <v>457</v>
      </c>
      <c r="J203" s="147" t="s">
        <v>458</v>
      </c>
      <c r="K203" s="147">
        <v>1300</v>
      </c>
      <c r="L203" s="147">
        <v>1240</v>
      </c>
    </row>
    <row r="204" spans="2:12" x14ac:dyDescent="0.25">
      <c r="B204" s="164" t="s">
        <v>464</v>
      </c>
      <c r="C204" s="147" t="s">
        <v>144</v>
      </c>
      <c r="D204" s="147" t="s">
        <v>144</v>
      </c>
      <c r="E204" s="147" t="s">
        <v>144</v>
      </c>
      <c r="F204" s="147" t="s">
        <v>144</v>
      </c>
      <c r="G204" s="147" t="s">
        <v>144</v>
      </c>
      <c r="H204" s="147">
        <v>600</v>
      </c>
      <c r="I204" s="147">
        <v>1400</v>
      </c>
      <c r="J204" s="147">
        <v>13000</v>
      </c>
      <c r="K204" s="147" t="s">
        <v>144</v>
      </c>
      <c r="L204" s="147" t="s">
        <v>144</v>
      </c>
    </row>
    <row r="205" spans="2:12" x14ac:dyDescent="0.25">
      <c r="B205" s="164" t="s">
        <v>465</v>
      </c>
      <c r="C205" s="147">
        <v>700</v>
      </c>
      <c r="D205" s="147" t="s">
        <v>144</v>
      </c>
      <c r="E205" s="147" t="s">
        <v>144</v>
      </c>
      <c r="F205" s="147">
        <v>1200</v>
      </c>
      <c r="G205" s="147">
        <v>300</v>
      </c>
      <c r="H205" s="147" t="s">
        <v>144</v>
      </c>
      <c r="I205" s="147" t="s">
        <v>457</v>
      </c>
      <c r="J205" s="147" t="s">
        <v>458</v>
      </c>
      <c r="K205" s="147">
        <v>1300</v>
      </c>
      <c r="L205" s="147">
        <v>1240</v>
      </c>
    </row>
    <row r="206" spans="2:12" x14ac:dyDescent="0.25">
      <c r="B206" s="164" t="s">
        <v>466</v>
      </c>
      <c r="C206" s="147">
        <v>1500</v>
      </c>
      <c r="D206" s="147">
        <v>900</v>
      </c>
      <c r="E206" s="147">
        <v>600</v>
      </c>
      <c r="F206" s="147">
        <v>900</v>
      </c>
      <c r="G206" s="147">
        <v>600</v>
      </c>
      <c r="H206" s="147" t="s">
        <v>144</v>
      </c>
      <c r="I206" s="147" t="s">
        <v>457</v>
      </c>
      <c r="J206" s="147" t="s">
        <v>458</v>
      </c>
      <c r="K206" s="147" t="s">
        <v>144</v>
      </c>
      <c r="L206" s="147" t="s">
        <v>144</v>
      </c>
    </row>
    <row r="207" spans="2:12" x14ac:dyDescent="0.25">
      <c r="B207" s="164" t="s">
        <v>418</v>
      </c>
      <c r="C207" s="147">
        <v>43</v>
      </c>
      <c r="D207" s="147">
        <v>24</v>
      </c>
      <c r="E207" s="147" t="s">
        <v>144</v>
      </c>
      <c r="F207" s="147" t="s">
        <v>457</v>
      </c>
      <c r="G207" s="147" t="s">
        <v>458</v>
      </c>
      <c r="H207" s="147" t="s">
        <v>144</v>
      </c>
      <c r="I207" s="147" t="s">
        <v>457</v>
      </c>
      <c r="J207" s="147" t="s">
        <v>458</v>
      </c>
      <c r="K207" s="147" t="s">
        <v>144</v>
      </c>
      <c r="L207" s="147" t="s">
        <v>144</v>
      </c>
    </row>
    <row r="208" spans="2:12" s="93" customFormat="1" x14ac:dyDescent="0.25">
      <c r="B208" s="181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</row>
    <row r="209" spans="2:8" x14ac:dyDescent="0.25">
      <c r="C209" s="93"/>
    </row>
    <row r="210" spans="2:8" x14ac:dyDescent="0.25">
      <c r="B210" s="159" t="s">
        <v>467</v>
      </c>
    </row>
    <row r="211" spans="2:8" ht="39" customHeight="1" x14ac:dyDescent="0.25">
      <c r="B211" s="341" t="s">
        <v>453</v>
      </c>
      <c r="C211" s="395" t="s">
        <v>468</v>
      </c>
      <c r="D211" s="395"/>
      <c r="E211" s="395"/>
      <c r="F211" s="394" t="s">
        <v>469</v>
      </c>
      <c r="G211" s="394"/>
      <c r="H211" s="394"/>
    </row>
    <row r="212" spans="2:8" x14ac:dyDescent="0.25">
      <c r="B212" s="182" t="s">
        <v>110</v>
      </c>
      <c r="C212" s="392" t="s">
        <v>218</v>
      </c>
      <c r="D212" s="392"/>
      <c r="E212" s="392"/>
      <c r="F212" s="393">
        <v>87.4</v>
      </c>
      <c r="G212" s="393"/>
      <c r="H212" s="393"/>
    </row>
    <row r="213" spans="2:8" x14ac:dyDescent="0.25">
      <c r="B213" s="182" t="s">
        <v>114</v>
      </c>
      <c r="C213" s="392" t="s">
        <v>218</v>
      </c>
      <c r="D213" s="392"/>
      <c r="E213" s="392"/>
      <c r="F213" s="393">
        <v>87.4</v>
      </c>
      <c r="G213" s="393"/>
      <c r="H213" s="393"/>
    </row>
    <row r="214" spans="2:8" x14ac:dyDescent="0.25">
      <c r="B214" s="182" t="s">
        <v>465</v>
      </c>
      <c r="C214" s="392" t="s">
        <v>220</v>
      </c>
      <c r="D214" s="392"/>
      <c r="E214" s="392"/>
      <c r="F214" s="393">
        <v>86.5</v>
      </c>
      <c r="G214" s="393"/>
      <c r="H214" s="393"/>
    </row>
    <row r="215" spans="2:8" x14ac:dyDescent="0.25">
      <c r="B215" s="182" t="s">
        <v>418</v>
      </c>
      <c r="C215" s="392" t="s">
        <v>470</v>
      </c>
      <c r="D215" s="392"/>
      <c r="E215" s="392"/>
      <c r="F215" s="393">
        <v>86.7</v>
      </c>
      <c r="G215" s="393"/>
      <c r="H215" s="393"/>
    </row>
    <row r="216" spans="2:8" x14ac:dyDescent="0.25">
      <c r="B216" s="182" t="s">
        <v>471</v>
      </c>
      <c r="C216" s="392" t="s">
        <v>472</v>
      </c>
      <c r="D216" s="392"/>
      <c r="E216" s="392"/>
      <c r="F216" s="393">
        <v>87.5</v>
      </c>
      <c r="G216" s="393"/>
      <c r="H216" s="393"/>
    </row>
    <row r="217" spans="2:8" x14ac:dyDescent="0.25">
      <c r="B217" s="182" t="s">
        <v>473</v>
      </c>
      <c r="C217" s="392" t="s">
        <v>218</v>
      </c>
      <c r="D217" s="392"/>
      <c r="E217" s="392"/>
      <c r="F217" s="393">
        <v>87.4</v>
      </c>
      <c r="G217" s="393"/>
      <c r="H217" s="393"/>
    </row>
    <row r="218" spans="2:8" x14ac:dyDescent="0.25">
      <c r="B218" s="182" t="s">
        <v>474</v>
      </c>
      <c r="C218" s="392" t="s">
        <v>220</v>
      </c>
      <c r="D218" s="392"/>
      <c r="E218" s="392"/>
      <c r="F218" s="393">
        <v>86.5</v>
      </c>
      <c r="G218" s="393"/>
      <c r="H218" s="393"/>
    </row>
    <row r="219" spans="2:8" x14ac:dyDescent="0.25">
      <c r="B219" s="182" t="s">
        <v>475</v>
      </c>
      <c r="C219" s="392" t="s">
        <v>223</v>
      </c>
      <c r="D219" s="392"/>
      <c r="E219" s="392"/>
      <c r="F219" s="393">
        <v>85</v>
      </c>
      <c r="G219" s="393"/>
      <c r="H219" s="393"/>
    </row>
    <row r="222" spans="2:8" x14ac:dyDescent="0.25">
      <c r="B222" s="236" t="s">
        <v>476</v>
      </c>
      <c r="C222" s="236"/>
      <c r="D222" s="236"/>
      <c r="E222" s="236"/>
    </row>
    <row r="223" spans="2:8" x14ac:dyDescent="0.25">
      <c r="B223" s="237" t="s">
        <v>477</v>
      </c>
      <c r="C223" s="237" t="s">
        <v>478</v>
      </c>
      <c r="D223" s="237" t="s">
        <v>479</v>
      </c>
      <c r="E223" s="237" t="s">
        <v>480</v>
      </c>
    </row>
    <row r="224" spans="2:8" x14ac:dyDescent="0.25">
      <c r="B224" s="240" t="s">
        <v>481</v>
      </c>
      <c r="C224" s="245">
        <v>0.82</v>
      </c>
      <c r="D224" s="245">
        <v>0</v>
      </c>
      <c r="E224" s="245">
        <v>0</v>
      </c>
    </row>
    <row r="225" spans="2:5" x14ac:dyDescent="0.25">
      <c r="B225" s="240" t="s">
        <v>482</v>
      </c>
      <c r="C225" s="245">
        <v>0</v>
      </c>
      <c r="D225" s="245">
        <v>0</v>
      </c>
      <c r="E225" s="245">
        <v>0.5</v>
      </c>
    </row>
    <row r="226" spans="2:5" x14ac:dyDescent="0.25">
      <c r="B226" s="240" t="s">
        <v>483</v>
      </c>
      <c r="C226" s="245">
        <v>0.09</v>
      </c>
      <c r="D226" s="245">
        <v>0.48</v>
      </c>
      <c r="E226" s="245">
        <v>0</v>
      </c>
    </row>
    <row r="227" spans="2:5" x14ac:dyDescent="0.25">
      <c r="B227" s="240" t="s">
        <v>484</v>
      </c>
      <c r="C227" s="245">
        <v>0.17</v>
      </c>
      <c r="D227" s="245">
        <v>0.45</v>
      </c>
      <c r="E227" s="245">
        <v>0</v>
      </c>
    </row>
    <row r="228" spans="2:5" x14ac:dyDescent="0.25">
      <c r="B228" s="240" t="s">
        <v>303</v>
      </c>
      <c r="C228" s="245">
        <v>0.32</v>
      </c>
      <c r="D228" s="245">
        <v>0</v>
      </c>
      <c r="E228" s="245">
        <v>0</v>
      </c>
    </row>
    <row r="229" spans="2:5" x14ac:dyDescent="0.25">
      <c r="B229" s="240" t="s">
        <v>485</v>
      </c>
      <c r="C229" s="245">
        <v>0.2</v>
      </c>
      <c r="D229" s="245">
        <v>0</v>
      </c>
      <c r="E229" s="245">
        <v>0</v>
      </c>
    </row>
    <row r="230" spans="2:5" x14ac:dyDescent="0.25">
      <c r="B230" s="240" t="s">
        <v>486</v>
      </c>
      <c r="C230" s="245">
        <v>0.14000000000000001</v>
      </c>
      <c r="D230" s="245">
        <v>0</v>
      </c>
      <c r="E230" s="245">
        <v>0</v>
      </c>
    </row>
    <row r="231" spans="2:5" x14ac:dyDescent="0.25">
      <c r="B231" s="240" t="s">
        <v>487</v>
      </c>
      <c r="C231" s="245">
        <v>0.3</v>
      </c>
      <c r="D231" s="245">
        <v>0</v>
      </c>
      <c r="E231" s="245">
        <v>0</v>
      </c>
    </row>
    <row r="232" spans="2:5" x14ac:dyDescent="0.25">
      <c r="B232" s="240" t="s">
        <v>309</v>
      </c>
      <c r="C232" s="245">
        <v>0.2</v>
      </c>
      <c r="D232" s="245">
        <v>0</v>
      </c>
      <c r="E232" s="245">
        <v>0</v>
      </c>
    </row>
    <row r="233" spans="2:5" x14ac:dyDescent="0.25">
      <c r="B233" s="240" t="s">
        <v>488</v>
      </c>
      <c r="C233" s="245">
        <v>0</v>
      </c>
      <c r="D233" s="245">
        <v>0.18</v>
      </c>
      <c r="E233" s="245">
        <v>0</v>
      </c>
    </row>
    <row r="234" spans="2:5" x14ac:dyDescent="0.25">
      <c r="B234" s="240" t="s">
        <v>489</v>
      </c>
      <c r="C234" s="245">
        <v>0</v>
      </c>
      <c r="D234" s="245">
        <v>0.41</v>
      </c>
      <c r="E234" s="245">
        <v>0</v>
      </c>
    </row>
    <row r="235" spans="2:5" x14ac:dyDescent="0.25">
      <c r="B235" s="240" t="s">
        <v>295</v>
      </c>
      <c r="C235" s="245">
        <v>0.45</v>
      </c>
      <c r="D235" s="245">
        <v>0</v>
      </c>
      <c r="E235" s="245">
        <v>0</v>
      </c>
    </row>
    <row r="236" spans="2:5" x14ac:dyDescent="0.25">
      <c r="B236" s="238" t="s">
        <v>490</v>
      </c>
      <c r="C236" s="246"/>
      <c r="D236" s="246"/>
      <c r="E236" s="246"/>
    </row>
  </sheetData>
  <mergeCells count="56">
    <mergeCell ref="B3:B4"/>
    <mergeCell ref="E3:E4"/>
    <mergeCell ref="B12:B13"/>
    <mergeCell ref="E12:F12"/>
    <mergeCell ref="G12:G13"/>
    <mergeCell ref="B38:B39"/>
    <mergeCell ref="E38:E39"/>
    <mergeCell ref="B74:B75"/>
    <mergeCell ref="C74:C75"/>
    <mergeCell ref="D74:G74"/>
    <mergeCell ref="B69:B70"/>
    <mergeCell ref="E69:E70"/>
    <mergeCell ref="H74:H75"/>
    <mergeCell ref="I74:I75"/>
    <mergeCell ref="D196:E196"/>
    <mergeCell ref="F196:G196"/>
    <mergeCell ref="H196:J196"/>
    <mergeCell ref="J74:M75"/>
    <mergeCell ref="J76:M76"/>
    <mergeCell ref="J115:M115"/>
    <mergeCell ref="J120:M120"/>
    <mergeCell ref="J151:M151"/>
    <mergeCell ref="F215:H215"/>
    <mergeCell ref="K196:L196"/>
    <mergeCell ref="C211:E211"/>
    <mergeCell ref="F211:H211"/>
    <mergeCell ref="C212:E212"/>
    <mergeCell ref="F212:H212"/>
    <mergeCell ref="B31:B32"/>
    <mergeCell ref="E31:F31"/>
    <mergeCell ref="G31:G32"/>
    <mergeCell ref="C219:E219"/>
    <mergeCell ref="F219:H219"/>
    <mergeCell ref="C216:E216"/>
    <mergeCell ref="F216:H216"/>
    <mergeCell ref="C217:E217"/>
    <mergeCell ref="F217:H217"/>
    <mergeCell ref="C218:E218"/>
    <mergeCell ref="F218:H218"/>
    <mergeCell ref="C213:E213"/>
    <mergeCell ref="F213:H213"/>
    <mergeCell ref="C214:E214"/>
    <mergeCell ref="F214:H214"/>
    <mergeCell ref="C215:E215"/>
    <mergeCell ref="B81:B82"/>
    <mergeCell ref="B83:B85"/>
    <mergeCell ref="B86:B88"/>
    <mergeCell ref="B89:B90"/>
    <mergeCell ref="B91:B92"/>
    <mergeCell ref="B103:B104"/>
    <mergeCell ref="B105:B106"/>
    <mergeCell ref="B93:B94"/>
    <mergeCell ref="B95:B96"/>
    <mergeCell ref="B97:B98"/>
    <mergeCell ref="B99:B100"/>
    <mergeCell ref="B101:B102"/>
  </mergeCells>
  <conditionalFormatting sqref="I4:K4 I5:J8">
    <cfRule type="cellIs" dxfId="0" priority="2" operator="equal">
      <formula>"N.A."</formula>
    </cfRule>
  </conditionalFormatting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H177" formula="1"/>
  </ignoredErrors>
  <drawing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>
    <tabColor rgb="FFB2B2B2"/>
  </sheetPr>
  <dimension ref="A1:AMJ77"/>
  <sheetViews>
    <sheetView showGridLines="0" zoomScaleNormal="100" workbookViewId="0">
      <selection activeCell="J19" sqref="J19"/>
    </sheetView>
  </sheetViews>
  <sheetFormatPr defaultColWidth="9.140625" defaultRowHeight="15" x14ac:dyDescent="0.25"/>
  <cols>
    <col min="1" max="1" width="5.7109375" style="183" customWidth="1"/>
    <col min="2" max="2" width="40.7109375" style="184" customWidth="1"/>
    <col min="3" max="3" width="8.42578125" style="183" customWidth="1"/>
    <col min="4" max="9" width="15.7109375" style="183" customWidth="1"/>
    <col min="10" max="10" width="28.7109375" style="183" customWidth="1"/>
    <col min="11" max="12" width="21.42578125" style="183" customWidth="1"/>
    <col min="13" max="13" width="28.42578125" style="183" customWidth="1"/>
    <col min="14" max="14" width="23.28515625" style="183" customWidth="1"/>
    <col min="15" max="15" width="18" style="183" customWidth="1"/>
    <col min="16" max="16" width="21.7109375" style="183" customWidth="1"/>
    <col min="17" max="17" width="33.28515625" style="183" customWidth="1"/>
    <col min="18" max="18" width="18" style="183" customWidth="1"/>
    <col min="19" max="19" width="21.28515625" style="183" customWidth="1"/>
    <col min="20" max="20" width="12" style="183" customWidth="1"/>
    <col min="21" max="21" width="10.42578125" style="183" customWidth="1"/>
    <col min="22" max="22" width="10.28515625" style="183" customWidth="1"/>
    <col min="23" max="23" width="11.7109375" style="183" customWidth="1"/>
    <col min="24" max="24" width="10" style="183" customWidth="1"/>
    <col min="25" max="25" width="12.42578125" style="183" customWidth="1"/>
    <col min="26" max="26" width="10.42578125" style="183" customWidth="1"/>
    <col min="27" max="28" width="9.140625" style="183"/>
    <col min="29" max="29" width="11.7109375" style="183" customWidth="1"/>
    <col min="30" max="34" width="9.140625" style="183"/>
    <col min="35" max="35" width="11.7109375" style="183" customWidth="1"/>
    <col min="36" max="36" width="9.42578125" style="183" customWidth="1"/>
    <col min="37" max="1024" width="9.140625" style="183"/>
  </cols>
  <sheetData>
    <row r="1" spans="2:411" s="185" customFormat="1" ht="15.75" customHeight="1" x14ac:dyDescent="0.25">
      <c r="B1" s="186"/>
      <c r="C1" s="187"/>
      <c r="D1" s="187"/>
      <c r="E1" s="187"/>
      <c r="F1" s="187"/>
      <c r="G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  <c r="BA1" s="187"/>
      <c r="BB1" s="187"/>
      <c r="BC1" s="187"/>
      <c r="BD1" s="187"/>
      <c r="BE1" s="187"/>
      <c r="BF1" s="187"/>
      <c r="BG1" s="187"/>
      <c r="BH1" s="187"/>
      <c r="BI1" s="187"/>
      <c r="BJ1" s="187"/>
      <c r="BK1" s="187"/>
      <c r="BL1" s="187"/>
      <c r="BM1" s="187"/>
      <c r="BN1" s="187"/>
      <c r="BO1" s="187"/>
      <c r="BP1" s="187"/>
      <c r="BQ1" s="187"/>
      <c r="BR1" s="187"/>
      <c r="BS1" s="187"/>
      <c r="BT1" s="187"/>
      <c r="BU1" s="187"/>
      <c r="BV1" s="187"/>
      <c r="BW1" s="187"/>
      <c r="BX1" s="187"/>
      <c r="BY1" s="187"/>
      <c r="BZ1" s="187"/>
      <c r="CA1" s="187"/>
      <c r="CB1" s="187"/>
      <c r="CC1" s="187"/>
      <c r="CD1" s="187"/>
      <c r="CE1" s="187"/>
      <c r="CF1" s="187"/>
      <c r="CG1" s="187"/>
      <c r="CH1" s="187"/>
      <c r="CI1" s="187"/>
      <c r="CJ1" s="187"/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187"/>
      <c r="CW1" s="187"/>
      <c r="CX1" s="187"/>
      <c r="CY1" s="187"/>
      <c r="CZ1" s="187"/>
      <c r="DA1" s="187"/>
      <c r="DB1" s="187"/>
      <c r="DC1" s="187"/>
      <c r="DD1" s="187"/>
      <c r="DE1" s="187"/>
      <c r="DF1" s="187"/>
      <c r="DG1" s="187"/>
      <c r="DH1" s="187"/>
      <c r="DI1" s="187"/>
      <c r="DJ1" s="187"/>
      <c r="DK1" s="187"/>
      <c r="DL1" s="187"/>
      <c r="DM1" s="187"/>
      <c r="DN1" s="187"/>
      <c r="DO1" s="187"/>
      <c r="DP1" s="187"/>
      <c r="DQ1" s="187"/>
      <c r="DR1" s="187"/>
      <c r="DS1" s="187"/>
      <c r="DT1" s="187"/>
      <c r="DU1" s="187"/>
      <c r="DV1" s="187"/>
      <c r="DW1" s="187"/>
      <c r="DX1" s="187"/>
      <c r="DY1" s="187"/>
      <c r="DZ1" s="187"/>
      <c r="EA1" s="187"/>
      <c r="EB1" s="187"/>
      <c r="EC1" s="187"/>
      <c r="ED1" s="187"/>
      <c r="EE1" s="187"/>
      <c r="EF1" s="187"/>
      <c r="EG1" s="187"/>
      <c r="EH1" s="187"/>
      <c r="EI1" s="187"/>
      <c r="EJ1" s="187"/>
      <c r="EK1" s="187"/>
      <c r="EL1" s="187"/>
      <c r="EM1" s="187"/>
      <c r="EN1" s="187"/>
      <c r="EO1" s="187"/>
      <c r="EP1" s="187"/>
      <c r="EQ1" s="187"/>
      <c r="ER1" s="187"/>
      <c r="ES1" s="187"/>
      <c r="ET1" s="187"/>
      <c r="EU1" s="187"/>
      <c r="EV1" s="187"/>
      <c r="EW1" s="187"/>
      <c r="EX1" s="187"/>
      <c r="EY1" s="187"/>
      <c r="EZ1" s="187"/>
      <c r="FA1" s="187"/>
      <c r="FB1" s="187"/>
      <c r="FC1" s="187"/>
      <c r="FD1" s="187"/>
      <c r="FE1" s="187"/>
      <c r="FF1" s="187"/>
      <c r="FG1" s="187"/>
      <c r="FH1" s="187"/>
      <c r="FI1" s="187"/>
      <c r="FJ1" s="187"/>
      <c r="FK1" s="187"/>
      <c r="FL1" s="187"/>
      <c r="FM1" s="187"/>
      <c r="FN1" s="187"/>
      <c r="FO1" s="187"/>
      <c r="FP1" s="187"/>
      <c r="FQ1" s="187"/>
      <c r="FR1" s="187"/>
      <c r="FS1" s="187"/>
      <c r="FT1" s="187"/>
      <c r="FU1" s="187"/>
      <c r="FV1" s="187"/>
      <c r="FW1" s="187"/>
      <c r="FX1" s="187"/>
      <c r="FY1" s="187"/>
      <c r="FZ1" s="187"/>
      <c r="GA1" s="187"/>
      <c r="GB1" s="187"/>
      <c r="GC1" s="187"/>
      <c r="GD1" s="187"/>
      <c r="GE1" s="187"/>
      <c r="GF1" s="187"/>
      <c r="GG1" s="187"/>
      <c r="GH1" s="187"/>
      <c r="GI1" s="187"/>
      <c r="GJ1" s="187"/>
      <c r="GK1" s="187"/>
      <c r="GL1" s="187"/>
      <c r="GM1" s="187"/>
      <c r="GN1" s="187"/>
      <c r="GO1" s="187"/>
      <c r="GP1" s="187"/>
      <c r="GQ1" s="187"/>
      <c r="GR1" s="187"/>
      <c r="GS1" s="187"/>
      <c r="GT1" s="187"/>
      <c r="GU1" s="187"/>
      <c r="GV1" s="187"/>
      <c r="GW1" s="187"/>
      <c r="GX1" s="187"/>
      <c r="GY1" s="187"/>
      <c r="GZ1" s="187"/>
      <c r="HA1" s="187"/>
      <c r="HB1" s="187"/>
      <c r="HC1" s="187"/>
      <c r="HD1" s="187"/>
      <c r="HE1" s="187"/>
      <c r="HF1" s="187"/>
      <c r="HG1" s="187"/>
      <c r="HH1" s="187"/>
      <c r="HI1" s="187"/>
      <c r="HJ1" s="187"/>
      <c r="HK1" s="187"/>
      <c r="HL1" s="187"/>
      <c r="HM1" s="187"/>
      <c r="HN1" s="187"/>
      <c r="HO1" s="187"/>
      <c r="HP1" s="187"/>
      <c r="HQ1" s="187"/>
      <c r="HR1" s="187"/>
      <c r="HS1" s="187"/>
      <c r="HT1" s="187"/>
      <c r="HU1" s="187"/>
      <c r="HV1" s="187"/>
      <c r="HW1" s="187"/>
      <c r="HX1" s="187"/>
      <c r="HY1" s="187"/>
      <c r="HZ1" s="187"/>
      <c r="IA1" s="187"/>
      <c r="IB1" s="187"/>
      <c r="IC1" s="187"/>
      <c r="ID1" s="187"/>
      <c r="IE1" s="187"/>
      <c r="IF1" s="187"/>
      <c r="IG1" s="187"/>
      <c r="IH1" s="187"/>
      <c r="II1" s="187"/>
      <c r="IJ1" s="187"/>
      <c r="IK1" s="187"/>
      <c r="IL1" s="187"/>
      <c r="IM1" s="187"/>
      <c r="IN1" s="187"/>
      <c r="IO1" s="187"/>
      <c r="IP1" s="187"/>
      <c r="IQ1" s="187"/>
      <c r="IR1" s="187"/>
      <c r="IS1" s="187"/>
      <c r="IT1" s="187"/>
      <c r="IU1" s="187"/>
      <c r="IV1" s="187"/>
      <c r="IW1" s="187"/>
      <c r="IX1" s="187"/>
      <c r="IY1" s="187"/>
      <c r="IZ1" s="187"/>
      <c r="JA1" s="187"/>
      <c r="JB1" s="187"/>
      <c r="JC1" s="187"/>
      <c r="JD1" s="187"/>
      <c r="JE1" s="187"/>
      <c r="JF1" s="187"/>
      <c r="JG1" s="187"/>
      <c r="JH1" s="187"/>
      <c r="JI1" s="187"/>
      <c r="JJ1" s="187"/>
      <c r="JK1" s="187"/>
      <c r="JL1" s="187"/>
      <c r="JM1" s="187"/>
      <c r="JN1" s="187"/>
      <c r="JO1" s="187"/>
      <c r="JP1" s="187"/>
      <c r="JQ1" s="187"/>
      <c r="JR1" s="187"/>
      <c r="JS1" s="187"/>
      <c r="JT1" s="187"/>
      <c r="JU1" s="187"/>
      <c r="JV1" s="187"/>
      <c r="JW1" s="187"/>
      <c r="JX1" s="187"/>
      <c r="JY1" s="187"/>
      <c r="JZ1" s="187"/>
      <c r="KA1" s="187"/>
      <c r="KB1" s="187"/>
      <c r="KC1" s="187"/>
      <c r="KD1" s="187"/>
      <c r="KE1" s="187"/>
      <c r="KF1" s="187"/>
      <c r="KG1" s="187"/>
      <c r="KH1" s="187"/>
      <c r="KI1" s="187"/>
      <c r="KJ1" s="187"/>
      <c r="KK1" s="187"/>
      <c r="KL1" s="187"/>
      <c r="KM1" s="187"/>
      <c r="KN1" s="187"/>
      <c r="KO1" s="187"/>
      <c r="KP1" s="187"/>
      <c r="KQ1" s="187"/>
      <c r="KR1" s="187"/>
      <c r="KS1" s="187"/>
      <c r="KT1" s="187"/>
      <c r="KU1" s="187"/>
      <c r="KV1" s="187"/>
      <c r="KW1" s="187"/>
      <c r="KX1" s="187"/>
      <c r="KY1" s="187"/>
      <c r="KZ1" s="187"/>
      <c r="LA1" s="187"/>
      <c r="LB1" s="187"/>
      <c r="LC1" s="187"/>
      <c r="LD1" s="187"/>
      <c r="LE1" s="187"/>
      <c r="LF1" s="187"/>
      <c r="LG1" s="187"/>
      <c r="LH1" s="187"/>
      <c r="LI1" s="187"/>
      <c r="LJ1" s="187"/>
      <c r="LK1" s="187"/>
      <c r="LL1" s="187"/>
      <c r="LM1" s="187"/>
      <c r="LN1" s="187"/>
      <c r="LO1" s="187"/>
      <c r="LP1" s="187"/>
      <c r="LQ1" s="187"/>
      <c r="LR1" s="187"/>
      <c r="LS1" s="187"/>
      <c r="LT1" s="187"/>
      <c r="LU1" s="187"/>
      <c r="LV1" s="187"/>
      <c r="LW1" s="187"/>
      <c r="LX1" s="187"/>
      <c r="LY1" s="187"/>
      <c r="LZ1" s="187"/>
      <c r="MA1" s="187"/>
      <c r="MB1" s="187"/>
      <c r="MC1" s="187"/>
      <c r="MD1" s="187"/>
      <c r="ME1" s="187"/>
      <c r="MF1" s="187"/>
      <c r="MG1" s="187"/>
      <c r="MH1" s="187"/>
      <c r="MI1" s="187"/>
      <c r="MJ1" s="187"/>
      <c r="MK1" s="187"/>
      <c r="ML1" s="187"/>
      <c r="MM1" s="187"/>
      <c r="MN1" s="187"/>
      <c r="MO1" s="187"/>
      <c r="MP1" s="187"/>
      <c r="MQ1" s="187"/>
      <c r="MR1" s="187"/>
      <c r="MS1" s="187"/>
      <c r="MT1" s="187"/>
      <c r="MU1" s="187"/>
      <c r="MV1" s="187"/>
      <c r="MW1" s="187"/>
      <c r="MX1" s="187"/>
      <c r="MY1" s="187"/>
      <c r="MZ1" s="187"/>
      <c r="NA1" s="187"/>
      <c r="NB1" s="187"/>
      <c r="NC1" s="187"/>
      <c r="ND1" s="187"/>
      <c r="NE1" s="187"/>
      <c r="NF1" s="187"/>
      <c r="NG1" s="187"/>
      <c r="NH1" s="187"/>
      <c r="NI1" s="187"/>
      <c r="NJ1" s="187"/>
      <c r="NK1" s="187"/>
      <c r="NL1" s="187"/>
      <c r="NM1" s="187"/>
      <c r="NN1" s="187"/>
      <c r="NO1" s="187"/>
      <c r="NP1" s="187"/>
      <c r="NQ1" s="187"/>
      <c r="NR1" s="187"/>
      <c r="NS1" s="187"/>
      <c r="NT1" s="187"/>
      <c r="NU1" s="187"/>
      <c r="NV1" s="187"/>
      <c r="NW1" s="187"/>
      <c r="NX1" s="187"/>
      <c r="NY1" s="187"/>
      <c r="NZ1" s="187"/>
      <c r="OA1" s="187"/>
      <c r="OB1" s="187"/>
      <c r="OC1" s="187"/>
      <c r="OD1" s="187"/>
      <c r="OE1" s="187"/>
      <c r="OF1" s="187"/>
      <c r="OG1" s="187"/>
      <c r="OH1" s="187"/>
      <c r="OI1" s="187"/>
      <c r="OJ1" s="187"/>
      <c r="OK1" s="187"/>
      <c r="OL1" s="187"/>
      <c r="OM1" s="187"/>
      <c r="ON1" s="187"/>
      <c r="OO1" s="187"/>
      <c r="OP1" s="187"/>
      <c r="OQ1" s="187"/>
      <c r="OR1" s="187"/>
      <c r="OS1" s="187"/>
      <c r="OT1" s="187"/>
      <c r="OU1" s="187"/>
    </row>
    <row r="2" spans="2:411" x14ac:dyDescent="0.25">
      <c r="B2" s="186" t="s">
        <v>491</v>
      </c>
      <c r="E2" s="188"/>
      <c r="F2" s="189"/>
      <c r="G2" s="190"/>
      <c r="H2" s="191"/>
      <c r="I2" s="191"/>
      <c r="J2" s="191"/>
      <c r="K2" s="191"/>
      <c r="L2" s="191"/>
      <c r="M2" s="191"/>
    </row>
    <row r="3" spans="2:411" ht="18" x14ac:dyDescent="0.25">
      <c r="B3" s="192" t="s">
        <v>492</v>
      </c>
      <c r="C3" s="192" t="s">
        <v>126</v>
      </c>
      <c r="D3" s="192" t="s">
        <v>493</v>
      </c>
      <c r="E3" s="192" t="s">
        <v>494</v>
      </c>
      <c r="F3" s="192" t="s">
        <v>495</v>
      </c>
      <c r="G3" s="192" t="s">
        <v>496</v>
      </c>
      <c r="H3" s="192" t="s">
        <v>497</v>
      </c>
      <c r="I3" s="192" t="s">
        <v>498</v>
      </c>
      <c r="J3" s="193" t="s">
        <v>188</v>
      </c>
      <c r="L3" s="194"/>
      <c r="M3" s="195"/>
      <c r="N3" s="196"/>
      <c r="O3" s="196"/>
      <c r="V3" s="197"/>
      <c r="W3" s="197"/>
      <c r="AA3" s="197"/>
      <c r="AB3" s="197"/>
    </row>
    <row r="4" spans="2:411" ht="15" customHeight="1" x14ac:dyDescent="0.25">
      <c r="B4" s="198"/>
      <c r="C4" s="198"/>
      <c r="D4" s="199" t="s">
        <v>499</v>
      </c>
      <c r="E4" s="199" t="s">
        <v>499</v>
      </c>
      <c r="F4" s="199" t="s">
        <v>499</v>
      </c>
      <c r="G4" s="199" t="s">
        <v>499</v>
      </c>
      <c r="H4" s="199" t="s">
        <v>499</v>
      </c>
      <c r="I4" s="199" t="s">
        <v>500</v>
      </c>
      <c r="J4" s="199"/>
      <c r="L4" s="194"/>
      <c r="M4" s="195"/>
      <c r="N4" s="196"/>
      <c r="O4" s="196"/>
      <c r="V4" s="197"/>
      <c r="W4" s="197"/>
      <c r="AA4" s="197"/>
      <c r="AB4" s="197"/>
    </row>
    <row r="5" spans="2:411" x14ac:dyDescent="0.25">
      <c r="B5" s="200" t="s">
        <v>501</v>
      </c>
      <c r="C5" s="201" t="s">
        <v>130</v>
      </c>
      <c r="D5" s="202">
        <f>D24/_DADOSAUXILIARES!$D$26</f>
        <v>3098.8095238095239</v>
      </c>
      <c r="E5" s="202">
        <f>E24/_DADOSAUXILIARES!$D$26</f>
        <v>0</v>
      </c>
      <c r="F5" s="203">
        <f>F24/_DADOSAUXILIARES!$D$26</f>
        <v>0.16491805200000001</v>
      </c>
      <c r="G5" s="203">
        <f>G24/_DADOSAUXILIARES!$D$26</f>
        <v>0</v>
      </c>
      <c r="H5" s="203">
        <f>H24/_DADOSAUXILIARES!$D$26</f>
        <v>0.16491805200000001</v>
      </c>
      <c r="I5" s="204">
        <f>(D5+F5*_DADOSAUXILIARES!$D$6+G5*_DADOSAUXILIARES!$D$7+H5*_DADOSAUXILIARES!$D$8)/_DADOSAUXILIARES!$F$26</f>
        <v>74.46190407842667</v>
      </c>
      <c r="J5" s="205"/>
      <c r="O5" s="206"/>
      <c r="P5" s="206"/>
      <c r="Q5" s="206"/>
      <c r="R5" s="207"/>
      <c r="BB5" s="208"/>
    </row>
    <row r="6" spans="2:411" x14ac:dyDescent="0.25">
      <c r="B6" s="200" t="s">
        <v>203</v>
      </c>
      <c r="C6" s="201" t="s">
        <v>130</v>
      </c>
      <c r="D6" s="273">
        <f>$E$74*1000</f>
        <v>140.83091449729667</v>
      </c>
      <c r="E6" s="202">
        <f>E25/_DADOSAUXILIARES!$D$16</f>
        <v>2762.5</v>
      </c>
      <c r="F6" s="203">
        <f>F25/_DADOSAUXILIARES!$D$16</f>
        <v>0</v>
      </c>
      <c r="G6" s="203">
        <f>G25/_DADOSAUXILIARES!$D$16</f>
        <v>0.37681199999999998</v>
      </c>
      <c r="H6" s="203">
        <f>H25/_DADOSAUXILIARES!$D$16</f>
        <v>2.2608719999999999E-2</v>
      </c>
      <c r="I6" s="204">
        <f>(D6+F6*_DADOSAUXILIARES!$D$6+G6*_DADOSAUXILIARES!$D$7+H6*_DADOSAUXILIARES!$D$8)/_DADOSAUXILIARES!$F$16</f>
        <v>4.1732317828863374</v>
      </c>
      <c r="J6" s="209"/>
      <c r="Q6" s="197"/>
    </row>
    <row r="7" spans="2:411" x14ac:dyDescent="0.25">
      <c r="B7" s="200" t="s">
        <v>50</v>
      </c>
      <c r="C7" s="201" t="s">
        <v>130</v>
      </c>
      <c r="D7" s="202">
        <f>D26/_DADOSAUXILIARES!$D$14</f>
        <v>0</v>
      </c>
      <c r="E7" s="202">
        <f>E26/_DADOSAUXILIARES!$D$14</f>
        <v>1929.2035398230087</v>
      </c>
      <c r="F7" s="203">
        <f>F26/_DADOSAUXILIARES!$D$14</f>
        <v>0</v>
      </c>
      <c r="G7" s="203">
        <f>G26/_DADOSAUXILIARES!$D$14</f>
        <v>0.282609</v>
      </c>
      <c r="H7" s="203">
        <f>H26/_DADOSAUXILIARES!$D$14</f>
        <v>1.6956539999999999E-2</v>
      </c>
      <c r="I7" s="204">
        <f>(D7+F7*_DADOSAUXILIARES!$D$6+G7*_DADOSAUXILIARES!$D$7+H7*_DADOSAUXILIARES!$D$8)/_DADOSAUXILIARES!$F$14</f>
        <v>0.43579999999999991</v>
      </c>
      <c r="J7" s="210"/>
      <c r="K7" s="206"/>
      <c r="L7" s="206"/>
      <c r="BB7" s="211"/>
    </row>
    <row r="8" spans="2:411" x14ac:dyDescent="0.25">
      <c r="B8" s="200" t="s">
        <v>51</v>
      </c>
      <c r="C8" s="201" t="s">
        <v>130</v>
      </c>
      <c r="D8" s="202">
        <f>D27/_DADOSAUXILIARES!$D$15</f>
        <v>0</v>
      </c>
      <c r="E8" s="202">
        <f>E27/_DADOSAUXILIARES!$D$15</f>
        <v>1800.9888751545116</v>
      </c>
      <c r="F8" s="203">
        <f>F27/_DADOSAUXILIARES!$D$15</f>
        <v>0</v>
      </c>
      <c r="G8" s="203">
        <f>G27/_DADOSAUXILIARES!$D$15</f>
        <v>0.47478312</v>
      </c>
      <c r="H8" s="203">
        <f>H27/_DADOSAUXILIARES!$D$15</f>
        <v>1.5826104000000001E-2</v>
      </c>
      <c r="I8" s="204">
        <f>(D8+F8*_DADOSAUXILIARES!$D$6+G8*_DADOSAUXILIARES!$D$7+H8*_DADOSAUXILIARES!$D$8)/_DADOSAUXILIARES!$F$15</f>
        <v>0.65339999999999998</v>
      </c>
      <c r="J8" s="212"/>
      <c r="K8" s="207"/>
      <c r="L8" s="213"/>
      <c r="BC8" s="206"/>
    </row>
    <row r="9" spans="2:411" x14ac:dyDescent="0.25">
      <c r="B9" s="200" t="s">
        <v>218</v>
      </c>
      <c r="C9" s="201" t="s">
        <v>130</v>
      </c>
      <c r="D9" s="202">
        <f>D28/_DADOSAUXILIARES!$D$24</f>
        <v>2981.132075471698</v>
      </c>
      <c r="E9" s="202">
        <f>E28/_DADOSAUXILIARES!$D$24</f>
        <v>0</v>
      </c>
      <c r="F9" s="203">
        <f>F28/_DADOSAUXILIARES!$D$24</f>
        <v>1.088568</v>
      </c>
      <c r="G9" s="203">
        <f>G28/_DADOSAUXILIARES!$D$24</f>
        <v>0</v>
      </c>
      <c r="H9" s="203">
        <f>H28/_DADOSAUXILIARES!$D$24</f>
        <v>0.34834176000000006</v>
      </c>
      <c r="I9" s="204">
        <f>(D9+F9*_DADOSAUXILIARES!$D$6+G9*_DADOSAUXILIARES!$D$7+H9*_DADOSAUXILIARES!$D$8)/_DADOSAUXILIARES!$F$24</f>
        <v>71.393534954906301</v>
      </c>
      <c r="J9" s="214"/>
      <c r="K9" s="215"/>
      <c r="L9" s="215"/>
      <c r="BB9" s="186"/>
      <c r="BC9" s="186"/>
    </row>
    <row r="10" spans="2:411" x14ac:dyDescent="0.25">
      <c r="B10" s="200" t="s">
        <v>219</v>
      </c>
      <c r="C10" s="201" t="s">
        <v>130</v>
      </c>
      <c r="D10" s="202">
        <f>($D$19*D26+(1-$D$19)*D28)/_DADOSAUXILIARES!$D$25</f>
        <v>2052.9002320185614</v>
      </c>
      <c r="E10" s="202">
        <f>($D$19*E26+(1-$D$19)*E28)/_DADOSAUXILIARES!$D$25</f>
        <v>606.96055684454757</v>
      </c>
      <c r="F10" s="203">
        <f>($D$19*F26+(1-$D$19)*F28)/_DADOSAUXILIARES!$D$25</f>
        <v>0.74962176890951282</v>
      </c>
      <c r="G10" s="203">
        <f>($D$19*G26+(1-$D$19)*G28)/_DADOSAUXILIARES!$D$25</f>
        <v>8.8913643619489557E-2</v>
      </c>
      <c r="H10" s="203">
        <f>($D$19*H26+(1-$D$19)*H28)/_DADOSAUXILIARES!$D$25</f>
        <v>0.24521378466821347</v>
      </c>
      <c r="I10" s="204">
        <f>(D10+F10*_DADOSAUXILIARES!$D$6+G10*_DADOSAUXILIARES!$D$7+H10*_DADOSAUXILIARES!$D$8)/_DADOSAUXILIARES!$F$25</f>
        <v>54.492456917610795</v>
      </c>
      <c r="J10" s="214"/>
      <c r="K10" s="215"/>
      <c r="L10" s="215"/>
      <c r="BB10" s="186"/>
      <c r="BC10" s="186"/>
    </row>
    <row r="11" spans="2:411" x14ac:dyDescent="0.25">
      <c r="B11" s="200" t="s">
        <v>502</v>
      </c>
      <c r="C11" s="201" t="s">
        <v>130</v>
      </c>
      <c r="D11" s="202">
        <f>D30/(_DADOSAUXILIARES!$D$27*1000)</f>
        <v>2701.3513513513512</v>
      </c>
      <c r="E11" s="202">
        <f>E30/(_DADOSAUXILIARES!$D$27*1000)</f>
        <v>0</v>
      </c>
      <c r="F11" s="203">
        <f>F30/(_DADOSAUXILIARES!$D$27*1000)</f>
        <v>4.5945945945945947</v>
      </c>
      <c r="G11" s="203">
        <f>G30/(_DADOSAUXILIARES!$D$27*1000)</f>
        <v>0</v>
      </c>
      <c r="H11" s="203">
        <f>H30/(_DADOSAUXILIARES!$D$27*1000)</f>
        <v>0.14864864864864866</v>
      </c>
      <c r="I11" s="274">
        <f>(D11+F11*_DADOSAUXILIARES!$D$6+G11*_DADOSAUXILIARES!$D$7+H11*_DADOSAUXILIARES!$D$8)/_DADOSAUXILIARES!$F$27</f>
        <v>57.819870483055858</v>
      </c>
      <c r="J11" s="210"/>
      <c r="O11" s="206"/>
      <c r="BB11" s="208"/>
    </row>
    <row r="12" spans="2:411" x14ac:dyDescent="0.25">
      <c r="B12" s="200" t="s">
        <v>418</v>
      </c>
      <c r="C12" s="201" t="s">
        <v>151</v>
      </c>
      <c r="D12" s="216">
        <v>0</v>
      </c>
      <c r="E12" s="202">
        <f>D30</f>
        <v>1999</v>
      </c>
      <c r="F12" s="203">
        <f t="shared" ref="F12:G12" si="0">E30</f>
        <v>0</v>
      </c>
      <c r="G12" s="203">
        <f t="shared" si="0"/>
        <v>3.4</v>
      </c>
      <c r="H12" s="203">
        <f>H30</f>
        <v>0.11</v>
      </c>
      <c r="I12" s="274">
        <f>(D12+F12*_DADOSAUXILIARES!$D$6+G12*_DADOSAUXILIARES!$D$7+H12*_DADOSAUXILIARES!$D$8)/_DADOSAUXILIARES!$F$34</f>
        <v>3.3408781019907279</v>
      </c>
      <c r="J12" s="210"/>
      <c r="O12" s="206"/>
      <c r="BB12" s="208"/>
    </row>
    <row r="13" spans="2:411" x14ac:dyDescent="0.25">
      <c r="B13" s="200" t="s">
        <v>222</v>
      </c>
      <c r="C13" s="201" t="s">
        <v>130</v>
      </c>
      <c r="D13" s="202">
        <f>D29/_DADOSAUXILIARES!$D$28</f>
        <v>3149.9999999999995</v>
      </c>
      <c r="E13" s="202">
        <f>E29/_DADOSAUXILIARES!$D$28</f>
        <v>0</v>
      </c>
      <c r="F13" s="203">
        <f>F29/_DADOSAUXILIARES!$D$28</f>
        <v>2.205E-2</v>
      </c>
      <c r="G13" s="203">
        <f>G29/_DADOSAUXILIARES!$D$28</f>
        <v>0</v>
      </c>
      <c r="H13" s="203">
        <f>H29/_DADOSAUXILIARES!$D$28</f>
        <v>8.8200000000000001E-2</v>
      </c>
      <c r="I13" s="204">
        <f>(D13+F13*_DADOSAUXILIARES!$D$6+G13*_DADOSAUXILIARES!$D$7+H13*_DADOSAUXILIARES!$D$8)/_DADOSAUXILIARES!$F$28</f>
        <v>72.910826195515554</v>
      </c>
      <c r="J13" s="209"/>
      <c r="O13" s="206"/>
    </row>
    <row r="14" spans="2:411" x14ac:dyDescent="0.25">
      <c r="B14" s="200" t="s">
        <v>210</v>
      </c>
      <c r="C14" s="201" t="s">
        <v>130</v>
      </c>
      <c r="D14" s="216">
        <v>0</v>
      </c>
      <c r="E14" s="202">
        <f>D13</f>
        <v>3149.9999999999995</v>
      </c>
      <c r="F14" s="217">
        <v>0</v>
      </c>
      <c r="G14" s="203">
        <f>F13</f>
        <v>2.205E-2</v>
      </c>
      <c r="H14" s="203">
        <f>H13</f>
        <v>8.8200000000000001E-2</v>
      </c>
      <c r="I14" s="204">
        <f>(D14+F14*_DADOSAUXILIARES!$D$6+G14*_DADOSAUXILIARES!$D$7+H14*_DADOSAUXILIARES!$D$8)/_DADOSAUXILIARES!$F$19</f>
        <v>0.56676202129770492</v>
      </c>
      <c r="J14" s="210"/>
      <c r="O14" s="206"/>
    </row>
    <row r="15" spans="2:411" x14ac:dyDescent="0.25">
      <c r="B15" s="200" t="s">
        <v>503</v>
      </c>
      <c r="C15" s="201" t="s">
        <v>130</v>
      </c>
      <c r="D15" s="216">
        <v>0</v>
      </c>
      <c r="E15" s="202">
        <f>D9</f>
        <v>2981.132075471698</v>
      </c>
      <c r="F15" s="217">
        <v>0</v>
      </c>
      <c r="G15" s="203">
        <f>F9</f>
        <v>1.088568</v>
      </c>
      <c r="H15" s="203">
        <f>H9</f>
        <v>0.34834176000000006</v>
      </c>
      <c r="I15" s="204">
        <f>(D15+F15*_DADOSAUXILIARES!$D$6+G15*_DADOSAUXILIARES!$D$7+H15*_DADOSAUXILIARES!$D$8)/_DADOSAUXILIARES!$F$21</f>
        <v>2.7749521602136187</v>
      </c>
      <c r="J15" s="210"/>
      <c r="K15" s="215"/>
      <c r="L15" s="215"/>
      <c r="BB15" s="186"/>
      <c r="BC15" s="186"/>
    </row>
    <row r="16" spans="2:411" x14ac:dyDescent="0.25">
      <c r="B16" s="200" t="s">
        <v>504</v>
      </c>
      <c r="C16" s="201" t="s">
        <v>130</v>
      </c>
      <c r="D16" s="216">
        <v>0</v>
      </c>
      <c r="E16" s="202">
        <f>D5</f>
        <v>3098.8095238095239</v>
      </c>
      <c r="F16" s="217">
        <v>0</v>
      </c>
      <c r="G16" s="203">
        <f>F5</f>
        <v>0.16491805200000001</v>
      </c>
      <c r="H16" s="203">
        <f>H5</f>
        <v>0.16491805200000001</v>
      </c>
      <c r="I16" s="204">
        <f>(D16+F16*_DADOSAUXILIARES!$D$6+G16*_DADOSAUXILIARES!$D$7+H16*_DADOSAUXILIARES!$D$8)/_DADOSAUXILIARES!$F$20</f>
        <v>1.1257025741336972</v>
      </c>
      <c r="J16" s="210"/>
      <c r="Q16" s="197"/>
    </row>
    <row r="17" spans="2:37" x14ac:dyDescent="0.25">
      <c r="B17" s="200" t="s">
        <v>505</v>
      </c>
      <c r="C17" s="201" t="s">
        <v>130</v>
      </c>
      <c r="D17" s="216">
        <v>0</v>
      </c>
      <c r="E17" s="202">
        <f>D68</f>
        <v>2701.3513513513512</v>
      </c>
      <c r="F17" s="217">
        <v>0</v>
      </c>
      <c r="G17" s="203">
        <f>F68</f>
        <v>4.5945945945945947</v>
      </c>
      <c r="H17" s="203">
        <f>H68</f>
        <v>0.14864864864864866</v>
      </c>
      <c r="I17" s="204">
        <f>(D17+F17*_DADOSAUXILIARES!$D$6+G17*_DADOSAUXILIARES!$D$7+H17*_DADOSAUXILIARES!$D$8)/_DADOSAUXILIARES!$F$23</f>
        <v>3.5526621041642503</v>
      </c>
      <c r="J17" s="210"/>
      <c r="O17" s="206"/>
    </row>
    <row r="18" spans="2:37" s="183" customFormat="1" ht="6" customHeight="1" x14ac:dyDescent="0.25">
      <c r="J18" s="206"/>
      <c r="O18" s="206"/>
    </row>
    <row r="19" spans="2:37" x14ac:dyDescent="0.25">
      <c r="B19" s="403" t="s">
        <v>506</v>
      </c>
      <c r="C19" s="403"/>
      <c r="D19" s="348">
        <v>0.3</v>
      </c>
      <c r="E19" s="218"/>
      <c r="F19" s="218"/>
      <c r="G19" s="218"/>
      <c r="H19" s="219"/>
      <c r="I19" s="220"/>
      <c r="J19" s="206"/>
      <c r="O19" s="206"/>
    </row>
    <row r="20" spans="2:37" x14ac:dyDescent="0.25">
      <c r="B20" s="221"/>
      <c r="C20" s="221"/>
      <c r="D20" s="222"/>
      <c r="E20" s="218"/>
      <c r="F20" s="218"/>
      <c r="G20" s="218"/>
      <c r="H20" s="219"/>
      <c r="I20" s="220"/>
      <c r="J20" s="206"/>
      <c r="O20" s="206"/>
    </row>
    <row r="21" spans="2:37" x14ac:dyDescent="0.25">
      <c r="B21" s="221"/>
      <c r="C21" s="221"/>
      <c r="D21" s="222"/>
      <c r="E21" s="218"/>
      <c r="F21" s="218"/>
      <c r="G21" s="218"/>
      <c r="H21" s="219"/>
      <c r="I21" s="220"/>
      <c r="J21" s="206"/>
      <c r="O21" s="206"/>
    </row>
    <row r="22" spans="2:37" ht="18" x14ac:dyDescent="0.25">
      <c r="B22" s="192" t="s">
        <v>492</v>
      </c>
      <c r="C22" s="192" t="s">
        <v>126</v>
      </c>
      <c r="D22" s="192" t="s">
        <v>493</v>
      </c>
      <c r="E22" s="192" t="s">
        <v>494</v>
      </c>
      <c r="F22" s="192" t="s">
        <v>495</v>
      </c>
      <c r="G22" s="192" t="s">
        <v>496</v>
      </c>
      <c r="H22" s="192" t="s">
        <v>497</v>
      </c>
      <c r="I22" s="192"/>
      <c r="J22" s="193" t="s">
        <v>188</v>
      </c>
      <c r="O22" s="206"/>
    </row>
    <row r="23" spans="2:37" ht="16.5" customHeight="1" x14ac:dyDescent="0.25">
      <c r="B23" s="198"/>
      <c r="C23" s="198"/>
      <c r="D23" s="199" t="s">
        <v>499</v>
      </c>
      <c r="E23" s="199" t="s">
        <v>499</v>
      </c>
      <c r="F23" s="199" t="s">
        <v>499</v>
      </c>
      <c r="G23" s="199" t="s">
        <v>499</v>
      </c>
      <c r="H23" s="199" t="s">
        <v>499</v>
      </c>
      <c r="I23" s="199"/>
      <c r="J23" s="199"/>
      <c r="O23" s="206"/>
    </row>
    <row r="24" spans="2:37" x14ac:dyDescent="0.25">
      <c r="B24" s="200" t="s">
        <v>501</v>
      </c>
      <c r="C24" s="201" t="s">
        <v>507</v>
      </c>
      <c r="D24" s="216">
        <v>2603</v>
      </c>
      <c r="E24" s="216">
        <v>0</v>
      </c>
      <c r="F24" s="217">
        <f>0.00013853116368*1000</f>
        <v>0.13853116368000001</v>
      </c>
      <c r="G24" s="217">
        <v>0</v>
      </c>
      <c r="H24" s="217">
        <f>0.00013853116368*1000</f>
        <v>0.13853116368000001</v>
      </c>
      <c r="I24" s="223"/>
      <c r="J24" s="223" t="s">
        <v>508</v>
      </c>
      <c r="O24" s="224"/>
    </row>
    <row r="25" spans="2:37" x14ac:dyDescent="0.25">
      <c r="B25" s="200" t="s">
        <v>203</v>
      </c>
      <c r="C25" s="201" t="s">
        <v>507</v>
      </c>
      <c r="D25" s="273">
        <f>$E$74*1000*_DADOSAUXILIARES!$D$16</f>
        <v>123.93120475762107</v>
      </c>
      <c r="E25" s="216">
        <v>2431</v>
      </c>
      <c r="F25" s="217">
        <v>0</v>
      </c>
      <c r="G25" s="217">
        <v>0.33159455999999998</v>
      </c>
      <c r="H25" s="217">
        <v>1.98956736E-2</v>
      </c>
      <c r="I25" s="223"/>
      <c r="J25" s="267" t="s">
        <v>509</v>
      </c>
      <c r="Z25" s="197"/>
      <c r="AA25" s="197"/>
      <c r="AB25" s="197"/>
    </row>
    <row r="26" spans="2:37" x14ac:dyDescent="0.25">
      <c r="B26" s="200" t="s">
        <v>50</v>
      </c>
      <c r="C26" s="201" t="s">
        <v>507</v>
      </c>
      <c r="D26" s="216">
        <v>0</v>
      </c>
      <c r="E26" s="216">
        <v>1526</v>
      </c>
      <c r="F26" s="217">
        <v>0</v>
      </c>
      <c r="G26" s="217">
        <v>0.223543719</v>
      </c>
      <c r="H26" s="217">
        <v>1.341262314E-2</v>
      </c>
      <c r="I26" s="223"/>
      <c r="J26" s="223" t="s">
        <v>508</v>
      </c>
    </row>
    <row r="27" spans="2:37" x14ac:dyDescent="0.25">
      <c r="B27" s="200" t="s">
        <v>51</v>
      </c>
      <c r="C27" s="201" t="s">
        <v>507</v>
      </c>
      <c r="D27" s="216">
        <v>0</v>
      </c>
      <c r="E27" s="216">
        <v>1457</v>
      </c>
      <c r="F27" s="217">
        <v>0</v>
      </c>
      <c r="G27" s="217">
        <v>0.38409954408000002</v>
      </c>
      <c r="H27" s="217">
        <v>1.2803318136E-2</v>
      </c>
      <c r="I27" s="223"/>
      <c r="J27" s="223" t="s">
        <v>508</v>
      </c>
      <c r="L27" s="191"/>
      <c r="M27" s="191"/>
      <c r="N27" s="191"/>
      <c r="Z27" s="206"/>
      <c r="AA27" s="206"/>
      <c r="AB27" s="206"/>
    </row>
    <row r="28" spans="2:37" x14ac:dyDescent="0.25">
      <c r="B28" s="200" t="s">
        <v>218</v>
      </c>
      <c r="C28" s="201" t="s">
        <v>507</v>
      </c>
      <c r="D28" s="216">
        <v>2212</v>
      </c>
      <c r="E28" s="216">
        <v>0</v>
      </c>
      <c r="F28" s="217">
        <v>0.807717456</v>
      </c>
      <c r="G28" s="217">
        <v>0</v>
      </c>
      <c r="H28" s="217">
        <v>0.25846958592000002</v>
      </c>
      <c r="I28" s="223"/>
      <c r="J28" s="223" t="s">
        <v>508</v>
      </c>
      <c r="O28" s="224"/>
    </row>
    <row r="29" spans="2:37" x14ac:dyDescent="0.25">
      <c r="B29" s="200" t="s">
        <v>472</v>
      </c>
      <c r="C29" s="201" t="s">
        <v>507</v>
      </c>
      <c r="D29" s="216">
        <f>2.51685*1000</f>
        <v>2516.85</v>
      </c>
      <c r="E29" s="216">
        <v>0</v>
      </c>
      <c r="F29" s="217">
        <f>1000*0.00001761795</f>
        <v>1.761795E-2</v>
      </c>
      <c r="G29" s="217">
        <v>0</v>
      </c>
      <c r="H29" s="217">
        <f>1000*0.0000704718</f>
        <v>7.0471800000000001E-2</v>
      </c>
      <c r="I29" s="223"/>
      <c r="J29" s="223" t="s">
        <v>508</v>
      </c>
    </row>
    <row r="30" spans="2:37" x14ac:dyDescent="0.25">
      <c r="B30" s="200" t="s">
        <v>502</v>
      </c>
      <c r="C30" s="201" t="s">
        <v>151</v>
      </c>
      <c r="D30" s="216">
        <v>1999</v>
      </c>
      <c r="E30" s="216">
        <v>0</v>
      </c>
      <c r="F30" s="217">
        <v>3.4</v>
      </c>
      <c r="G30" s="217">
        <v>0</v>
      </c>
      <c r="H30" s="217">
        <v>0.11</v>
      </c>
      <c r="I30" s="223"/>
      <c r="J30" s="223" t="s">
        <v>508</v>
      </c>
    </row>
    <row r="31" spans="2:37" x14ac:dyDescent="0.25">
      <c r="I31" s="225"/>
      <c r="O31" s="224"/>
      <c r="X31" s="186"/>
      <c r="AK31" s="224"/>
    </row>
    <row r="32" spans="2:37" x14ac:dyDescent="0.25">
      <c r="B32" s="186"/>
      <c r="C32" s="186"/>
      <c r="D32" s="206"/>
      <c r="E32" s="218"/>
      <c r="F32" s="218"/>
      <c r="H32" s="226"/>
      <c r="I32" s="226"/>
      <c r="J32" s="226"/>
      <c r="L32" s="226"/>
      <c r="M32" s="226"/>
      <c r="N32" s="226"/>
      <c r="O32" s="226"/>
      <c r="P32" s="226"/>
      <c r="Q32" s="226"/>
      <c r="R32" s="186"/>
      <c r="S32" s="186"/>
      <c r="T32" s="186"/>
      <c r="U32" s="206"/>
      <c r="V32" s="206"/>
      <c r="W32" s="206"/>
      <c r="X32" s="206"/>
    </row>
    <row r="33" spans="2:24" x14ac:dyDescent="0.25">
      <c r="B33" s="186" t="s">
        <v>510</v>
      </c>
      <c r="C33" s="186"/>
      <c r="D33" s="206"/>
      <c r="E33" s="218"/>
      <c r="F33" s="218"/>
      <c r="H33" s="226"/>
      <c r="I33" s="226"/>
      <c r="J33" s="226"/>
      <c r="L33" s="226"/>
      <c r="M33" s="226"/>
      <c r="N33" s="226"/>
      <c r="O33" s="226"/>
      <c r="P33" s="226"/>
      <c r="Q33" s="226"/>
      <c r="R33" s="186"/>
      <c r="S33" s="186"/>
      <c r="T33" s="186"/>
      <c r="U33" s="206"/>
      <c r="V33" s="206"/>
      <c r="W33" s="206"/>
      <c r="X33" s="206"/>
    </row>
    <row r="34" spans="2:24" ht="18" x14ac:dyDescent="0.25">
      <c r="B34" s="192" t="s">
        <v>492</v>
      </c>
      <c r="C34" s="192" t="s">
        <v>126</v>
      </c>
      <c r="D34" s="192" t="s">
        <v>493</v>
      </c>
      <c r="E34" s="192" t="s">
        <v>494</v>
      </c>
      <c r="F34" s="192" t="s">
        <v>495</v>
      </c>
      <c r="G34" s="192" t="s">
        <v>496</v>
      </c>
      <c r="H34" s="192" t="s">
        <v>497</v>
      </c>
      <c r="I34" s="192" t="s">
        <v>511</v>
      </c>
      <c r="J34" s="193" t="s">
        <v>188</v>
      </c>
      <c r="L34" s="226"/>
      <c r="M34" s="226"/>
      <c r="N34" s="226"/>
      <c r="O34" s="226"/>
      <c r="P34" s="226"/>
      <c r="Q34" s="226"/>
      <c r="R34" s="186"/>
      <c r="S34" s="186"/>
      <c r="T34" s="186"/>
      <c r="U34" s="206"/>
      <c r="V34" s="206"/>
      <c r="W34" s="206"/>
      <c r="X34" s="206"/>
    </row>
    <row r="35" spans="2:24" x14ac:dyDescent="0.25">
      <c r="B35" s="198"/>
      <c r="C35" s="198"/>
      <c r="D35" s="199" t="s">
        <v>499</v>
      </c>
      <c r="E35" s="199" t="s">
        <v>499</v>
      </c>
      <c r="F35" s="199" t="s">
        <v>499</v>
      </c>
      <c r="G35" s="199" t="s">
        <v>499</v>
      </c>
      <c r="H35" s="199" t="s">
        <v>499</v>
      </c>
      <c r="I35" s="199" t="s">
        <v>499</v>
      </c>
      <c r="J35" s="199"/>
      <c r="L35" s="226"/>
      <c r="M35" s="226"/>
      <c r="N35" s="226"/>
      <c r="O35" s="226"/>
      <c r="P35" s="226"/>
      <c r="Q35" s="226"/>
      <c r="R35" s="186"/>
      <c r="S35" s="186"/>
      <c r="T35" s="186"/>
      <c r="U35" s="206"/>
      <c r="V35" s="206"/>
      <c r="W35" s="206"/>
      <c r="X35" s="206"/>
    </row>
    <row r="36" spans="2:24" ht="18" x14ac:dyDescent="0.25">
      <c r="B36" s="200" t="s">
        <v>512</v>
      </c>
      <c r="C36" s="227" t="s">
        <v>513</v>
      </c>
      <c r="D36" s="212">
        <v>0</v>
      </c>
      <c r="E36" s="212"/>
      <c r="F36" s="217">
        <v>0</v>
      </c>
      <c r="G36" s="214">
        <v>1.4E-2</v>
      </c>
      <c r="H36" s="217">
        <v>2.1999999999999999E-2</v>
      </c>
      <c r="I36" s="228">
        <f>D36+E36*0+F36*_DADOSAUXILIARES!$D$6+G36*_DADOSAUXILIARES!$D$7+H36*_DADOSAUXILIARES!$D$8</f>
        <v>6.3867999999999991</v>
      </c>
      <c r="J36" s="223" t="s">
        <v>514</v>
      </c>
      <c r="L36" s="226"/>
      <c r="M36" s="226"/>
      <c r="N36" s="226"/>
      <c r="O36" s="226"/>
      <c r="P36" s="226"/>
      <c r="Q36" s="226"/>
      <c r="R36" s="186"/>
      <c r="S36" s="186"/>
      <c r="T36" s="186"/>
      <c r="U36" s="206"/>
      <c r="V36" s="206"/>
      <c r="W36" s="206"/>
      <c r="X36" s="206"/>
    </row>
    <row r="37" spans="2:24" ht="18" x14ac:dyDescent="0.25">
      <c r="B37" s="200" t="s">
        <v>515</v>
      </c>
      <c r="C37" s="227" t="s">
        <v>513</v>
      </c>
      <c r="D37" s="212">
        <v>0</v>
      </c>
      <c r="E37" s="212"/>
      <c r="F37" s="217">
        <v>0</v>
      </c>
      <c r="G37" s="214">
        <v>1.4E-2</v>
      </c>
      <c r="H37" s="217">
        <v>2.1999999999999999E-2</v>
      </c>
      <c r="I37" s="228">
        <f>D37+E37*0+F37*_DADOSAUXILIARES!$D$6+G37*_DADOSAUXILIARES!$D$7+H37*_DADOSAUXILIARES!$D$8</f>
        <v>6.3867999999999991</v>
      </c>
      <c r="J37" s="223" t="s">
        <v>514</v>
      </c>
      <c r="L37" s="226"/>
      <c r="M37" s="226"/>
      <c r="N37" s="226"/>
      <c r="O37" s="226"/>
      <c r="P37" s="226"/>
      <c r="Q37" s="226"/>
      <c r="R37" s="186"/>
      <c r="S37" s="186"/>
      <c r="T37" s="186"/>
      <c r="U37" s="206"/>
      <c r="V37" s="206"/>
      <c r="W37" s="206"/>
      <c r="X37" s="206"/>
    </row>
    <row r="38" spans="2:24" ht="18" x14ac:dyDescent="0.25">
      <c r="B38" s="200" t="s">
        <v>516</v>
      </c>
      <c r="C38" s="227" t="s">
        <v>513</v>
      </c>
      <c r="D38" s="212">
        <v>0</v>
      </c>
      <c r="E38" s="212"/>
      <c r="F38" s="217">
        <v>0</v>
      </c>
      <c r="G38" s="214">
        <v>1.4E-2</v>
      </c>
      <c r="H38" s="217">
        <v>2.1999999999999999E-2</v>
      </c>
      <c r="I38" s="228">
        <f>D38+E38*0+F38*_DADOSAUXILIARES!$D$6+G38*_DADOSAUXILIARES!$D$7+H38*_DADOSAUXILIARES!$D$8</f>
        <v>6.3867999999999991</v>
      </c>
      <c r="J38" s="223" t="s">
        <v>514</v>
      </c>
      <c r="L38" s="226"/>
      <c r="M38" s="226"/>
      <c r="N38" s="226"/>
      <c r="O38" s="226"/>
      <c r="P38" s="226"/>
      <c r="Q38" s="226"/>
      <c r="R38" s="186"/>
      <c r="S38" s="186"/>
      <c r="T38" s="186"/>
      <c r="U38" s="206"/>
      <c r="V38" s="206"/>
      <c r="W38" s="206"/>
      <c r="X38" s="206"/>
    </row>
    <row r="39" spans="2:24" ht="18" x14ac:dyDescent="0.25">
      <c r="B39" s="200" t="s">
        <v>88</v>
      </c>
      <c r="C39" s="227" t="s">
        <v>513</v>
      </c>
      <c r="D39" s="212">
        <v>0</v>
      </c>
      <c r="E39" s="212"/>
      <c r="F39" s="217">
        <v>0</v>
      </c>
      <c r="G39" s="214">
        <v>1.4E-2</v>
      </c>
      <c r="H39" s="217">
        <v>2.1999999999999999E-2</v>
      </c>
      <c r="I39" s="228">
        <f>D39+E39*0+F39*_DADOSAUXILIARES!$D$6+G39*_DADOSAUXILIARES!$D$7+H39*_DADOSAUXILIARES!$D$8</f>
        <v>6.3867999999999991</v>
      </c>
      <c r="J39" s="223" t="s">
        <v>514</v>
      </c>
      <c r="L39" s="226"/>
      <c r="M39" s="226"/>
      <c r="N39" s="226"/>
      <c r="O39" s="226"/>
      <c r="P39" s="226"/>
      <c r="Q39" s="226"/>
      <c r="R39" s="186"/>
      <c r="S39" s="186"/>
      <c r="T39" s="186"/>
      <c r="U39" s="206"/>
      <c r="V39" s="206"/>
      <c r="W39" s="206"/>
      <c r="X39" s="206"/>
    </row>
    <row r="40" spans="2:24" ht="18" x14ac:dyDescent="0.25">
      <c r="B40" s="200" t="s">
        <v>89</v>
      </c>
      <c r="C40" s="227" t="s">
        <v>513</v>
      </c>
      <c r="D40" s="212">
        <v>0</v>
      </c>
      <c r="E40" s="212"/>
      <c r="F40" s="217">
        <v>0</v>
      </c>
      <c r="G40" s="214">
        <v>1.4E-2</v>
      </c>
      <c r="H40" s="217">
        <v>2.1999999999999999E-2</v>
      </c>
      <c r="I40" s="228">
        <f>D40+E40*0+F40*_DADOSAUXILIARES!$D$6+G40*_DADOSAUXILIARES!$D$7+H40*_DADOSAUXILIARES!$D$8</f>
        <v>6.3867999999999991</v>
      </c>
      <c r="J40" s="223" t="s">
        <v>514</v>
      </c>
      <c r="L40" s="226"/>
      <c r="M40" s="226"/>
      <c r="N40" s="226"/>
      <c r="O40" s="226"/>
      <c r="P40" s="226"/>
      <c r="Q40" s="226"/>
      <c r="R40" s="186"/>
      <c r="S40" s="186"/>
      <c r="T40" s="186"/>
      <c r="U40" s="206"/>
      <c r="V40" s="206"/>
      <c r="W40" s="206"/>
      <c r="X40" s="206"/>
    </row>
    <row r="41" spans="2:24" x14ac:dyDescent="0.25">
      <c r="B41" s="200" t="s">
        <v>517</v>
      </c>
      <c r="C41" s="227" t="s">
        <v>128</v>
      </c>
      <c r="D41" s="212">
        <v>0</v>
      </c>
      <c r="E41" s="212">
        <v>54.6</v>
      </c>
      <c r="F41" s="217">
        <v>0</v>
      </c>
      <c r="G41" s="214">
        <v>1E-3</v>
      </c>
      <c r="H41" s="217">
        <v>1E-4</v>
      </c>
      <c r="I41" s="228">
        <f>D41*_DADOSAUXILIARES!$D$5+E41*0+F41*_DADOSAUXILIARES!$D$6+G41*_DADOSAUXILIARES!$D$7+H41*_DADOSAUXILIARES!$D$8</f>
        <v>5.45E-2</v>
      </c>
      <c r="J41" s="223" t="s">
        <v>518</v>
      </c>
      <c r="L41" s="226"/>
      <c r="M41" s="226"/>
      <c r="N41" s="226"/>
      <c r="O41" s="226"/>
      <c r="P41" s="226"/>
      <c r="Q41" s="226"/>
      <c r="R41" s="186"/>
      <c r="S41" s="186"/>
      <c r="T41" s="186"/>
      <c r="U41" s="206"/>
      <c r="V41" s="206"/>
      <c r="W41" s="206"/>
      <c r="X41" s="206"/>
    </row>
    <row r="42" spans="2:24" x14ac:dyDescent="0.25">
      <c r="B42" s="200" t="s">
        <v>207</v>
      </c>
      <c r="C42" s="227" t="s">
        <v>128</v>
      </c>
      <c r="D42" s="212">
        <f t="shared" ref="D42:I42" si="1">D41</f>
        <v>0</v>
      </c>
      <c r="E42" s="212">
        <f t="shared" si="1"/>
        <v>54.6</v>
      </c>
      <c r="F42" s="217">
        <f t="shared" si="1"/>
        <v>0</v>
      </c>
      <c r="G42" s="214">
        <f t="shared" si="1"/>
        <v>1E-3</v>
      </c>
      <c r="H42" s="217">
        <f t="shared" si="1"/>
        <v>1E-4</v>
      </c>
      <c r="I42" s="228">
        <f t="shared" si="1"/>
        <v>5.45E-2</v>
      </c>
      <c r="J42" s="223" t="s">
        <v>518</v>
      </c>
      <c r="L42" s="226"/>
      <c r="M42" s="226"/>
      <c r="N42" s="226"/>
      <c r="O42" s="226"/>
      <c r="P42" s="226"/>
      <c r="Q42" s="226"/>
      <c r="R42" s="186"/>
      <c r="S42" s="186"/>
      <c r="T42" s="186"/>
      <c r="U42" s="206"/>
      <c r="V42" s="206"/>
      <c r="W42" s="206"/>
      <c r="X42" s="206"/>
    </row>
    <row r="43" spans="2:24" x14ac:dyDescent="0.25">
      <c r="B43" s="200" t="s">
        <v>519</v>
      </c>
      <c r="C43" s="227" t="s">
        <v>128</v>
      </c>
      <c r="D43" s="229">
        <v>56.1</v>
      </c>
      <c r="E43" s="212">
        <v>0</v>
      </c>
      <c r="F43" s="217">
        <v>5.0000000000000001E-3</v>
      </c>
      <c r="G43" s="230">
        <v>0</v>
      </c>
      <c r="H43" s="217">
        <v>1E-4</v>
      </c>
      <c r="I43" s="228">
        <f>D43+E43*0+F43*_DADOSAUXILIARES!$D$6+G43*_DADOSAUXILIARES!$D$7+H43*_DADOSAUXILIARES!$D$8</f>
        <v>56.276299999999999</v>
      </c>
      <c r="J43" s="223" t="s">
        <v>518</v>
      </c>
      <c r="L43" s="226"/>
      <c r="M43" s="226"/>
      <c r="N43" s="226"/>
      <c r="O43" s="226"/>
      <c r="P43" s="226"/>
      <c r="Q43" s="226"/>
      <c r="R43" s="186"/>
      <c r="S43" s="186"/>
      <c r="T43" s="186"/>
      <c r="U43" s="206"/>
      <c r="V43" s="206"/>
      <c r="W43" s="206"/>
      <c r="X43" s="206"/>
    </row>
    <row r="44" spans="2:24" x14ac:dyDescent="0.25">
      <c r="B44" s="200" t="s">
        <v>519</v>
      </c>
      <c r="C44" s="227" t="s">
        <v>130</v>
      </c>
      <c r="D44" s="231">
        <f>D43*_DADOSAUXILIARES!$F$27</f>
        <v>2793.2190000000001</v>
      </c>
      <c r="E44" s="231">
        <f>E43*_DADOSAUXILIARES!$F$27</f>
        <v>0</v>
      </c>
      <c r="F44" s="203">
        <f>F43*_DADOSAUXILIARES!$F$27</f>
        <v>0.24895</v>
      </c>
      <c r="G44" s="232">
        <f>G43*_DADOSAUXILIARES!$F$27</f>
        <v>0</v>
      </c>
      <c r="H44" s="232">
        <f>H43*_DADOSAUXILIARES!$F$27</f>
        <v>4.9789999999999999E-3</v>
      </c>
      <c r="I44" s="228">
        <f>D44+E44*0+F44*_DADOSAUXILIARES!$D$6+G44*_DADOSAUXILIARES!$D$7+H44*_DADOSAUXILIARES!$D$8</f>
        <v>2801.9969769999998</v>
      </c>
      <c r="J44" s="223" t="s">
        <v>518</v>
      </c>
    </row>
    <row r="45" spans="2:24" x14ac:dyDescent="0.25">
      <c r="B45" s="200" t="s">
        <v>223</v>
      </c>
      <c r="C45" s="227" t="s">
        <v>128</v>
      </c>
      <c r="D45" s="229">
        <v>63.1</v>
      </c>
      <c r="E45" s="212">
        <v>0</v>
      </c>
      <c r="F45" s="217">
        <v>1.5E-3</v>
      </c>
      <c r="G45" s="230">
        <v>0</v>
      </c>
      <c r="H45" s="217">
        <v>1E-4</v>
      </c>
      <c r="I45" s="228">
        <f>D45+E45*0+F45*_DADOSAUXILIARES!$D$6+G45*_DADOSAUXILIARES!$D$7+H45*_DADOSAUXILIARES!$D$8</f>
        <v>63.171999999999997</v>
      </c>
      <c r="J45" s="223" t="s">
        <v>518</v>
      </c>
      <c r="L45" s="226"/>
      <c r="M45" s="226"/>
      <c r="N45" s="226"/>
      <c r="O45" s="226"/>
      <c r="P45" s="226"/>
      <c r="Q45" s="226"/>
      <c r="R45" s="186"/>
      <c r="S45" s="186"/>
      <c r="T45" s="186"/>
      <c r="U45" s="206"/>
      <c r="V45" s="206"/>
      <c r="W45" s="206"/>
      <c r="X45" s="206"/>
    </row>
    <row r="46" spans="2:24" x14ac:dyDescent="0.25">
      <c r="B46" s="200" t="s">
        <v>223</v>
      </c>
      <c r="C46" s="227" t="s">
        <v>130</v>
      </c>
      <c r="D46" s="231">
        <f>D45*_DADOSAUXILIARES!$F$29</f>
        <v>2932.476588</v>
      </c>
      <c r="E46" s="231">
        <f>E45*_DADOSAUXILIARES!$F$29</f>
        <v>0</v>
      </c>
      <c r="F46" s="203">
        <f>F45*_DADOSAUXILIARES!$F$29</f>
        <v>6.9710220000000003E-2</v>
      </c>
      <c r="G46" s="232">
        <f>G45*_DADOSAUXILIARES!$F$29</f>
        <v>0</v>
      </c>
      <c r="H46" s="232">
        <f>H45*_DADOSAUXILIARES!$F$29</f>
        <v>4.6473480000000008E-3</v>
      </c>
      <c r="I46" s="228">
        <f>D46+E46*0+F46*_DADOSAUXILIARES!$D$6+G46*_DADOSAUXILIARES!$D$7+H46*_DADOSAUXILIARES!$D$8</f>
        <v>2935.82267856</v>
      </c>
      <c r="J46" s="223" t="s">
        <v>518</v>
      </c>
    </row>
    <row r="47" spans="2:24" x14ac:dyDescent="0.25">
      <c r="B47" s="200" t="s">
        <v>520</v>
      </c>
      <c r="C47" s="227" t="s">
        <v>128</v>
      </c>
      <c r="D47" s="212">
        <v>94.6</v>
      </c>
      <c r="E47" s="212">
        <v>0</v>
      </c>
      <c r="F47" s="217">
        <v>0.3</v>
      </c>
      <c r="G47" s="230">
        <v>0</v>
      </c>
      <c r="H47" s="217">
        <v>1.5E-3</v>
      </c>
      <c r="I47" s="228">
        <f>D47+E47*0+F47*_DADOSAUXILIARES!$D$6+G47*_DADOSAUXILIARES!$D$7+H47*_DADOSAUXILIARES!$D$8</f>
        <v>103.94949999999999</v>
      </c>
      <c r="J47" s="223" t="s">
        <v>518</v>
      </c>
      <c r="L47" s="226"/>
      <c r="M47" s="226"/>
      <c r="N47" s="226"/>
      <c r="O47" s="226"/>
      <c r="P47" s="226"/>
      <c r="Q47" s="226"/>
      <c r="R47" s="186"/>
      <c r="S47" s="186"/>
      <c r="T47" s="186"/>
      <c r="U47" s="206"/>
      <c r="V47" s="206"/>
      <c r="W47" s="206"/>
      <c r="X47" s="206"/>
    </row>
    <row r="48" spans="2:24" x14ac:dyDescent="0.25">
      <c r="B48" s="200" t="s">
        <v>501</v>
      </c>
      <c r="C48" s="227" t="s">
        <v>130</v>
      </c>
      <c r="D48" s="212">
        <v>3133.7</v>
      </c>
      <c r="E48" s="212">
        <v>0</v>
      </c>
      <c r="F48" s="217">
        <v>0.127</v>
      </c>
      <c r="G48" s="230">
        <v>0</v>
      </c>
      <c r="H48" s="217">
        <v>2.5000000000000001E-2</v>
      </c>
      <c r="I48" s="228">
        <f>D48+E48*0+F48*_DADOSAUXILIARES!$D$6+G48*_DADOSAUXILIARES!$D$7+H48*_DADOSAUXILIARES!$D$8</f>
        <v>3144.3095999999996</v>
      </c>
      <c r="J48" s="223" t="s">
        <v>518</v>
      </c>
      <c r="L48" s="226"/>
      <c r="M48" s="226"/>
      <c r="N48" s="226"/>
      <c r="O48" s="226"/>
      <c r="P48" s="226"/>
      <c r="Q48" s="226"/>
      <c r="R48" s="186"/>
      <c r="S48" s="186"/>
      <c r="T48" s="186"/>
      <c r="U48" s="206"/>
      <c r="V48" s="206"/>
      <c r="W48" s="206"/>
      <c r="X48" s="206"/>
    </row>
    <row r="49" spans="2:36" x14ac:dyDescent="0.25">
      <c r="B49" s="200" t="s">
        <v>501</v>
      </c>
      <c r="C49" s="227" t="s">
        <v>128</v>
      </c>
      <c r="D49" s="212">
        <f>D48/_DADOSAUXILIARES!$F$27</f>
        <v>62.938341032335806</v>
      </c>
      <c r="E49" s="212">
        <f>E48/_DADOSAUXILIARES!$F$27</f>
        <v>0</v>
      </c>
      <c r="F49" s="212">
        <f>F48/_DADOSAUXILIARES!$F$27</f>
        <v>2.5507129945772245E-3</v>
      </c>
      <c r="G49" s="212">
        <f>G48/_DADOSAUXILIARES!$F$27</f>
        <v>0</v>
      </c>
      <c r="H49" s="212">
        <f>H48/_DADOSAUXILIARES!$F$27</f>
        <v>5.0210885720024104E-4</v>
      </c>
      <c r="I49" s="228">
        <f>D49+E49*0+F49*_DADOSAUXILIARES!$D$6+G49*_DADOSAUXILIARES!$D$7+H49*_DADOSAUXILIARES!$D$8</f>
        <v>63.15142799758987</v>
      </c>
      <c r="J49" s="223"/>
      <c r="L49" s="226"/>
      <c r="M49" s="226"/>
      <c r="N49" s="226"/>
      <c r="O49" s="226"/>
      <c r="P49" s="226"/>
      <c r="Q49" s="226"/>
      <c r="R49" s="186"/>
      <c r="S49" s="186"/>
      <c r="T49" s="186"/>
      <c r="U49" s="206"/>
      <c r="V49" s="206"/>
      <c r="W49" s="206"/>
      <c r="X49" s="206"/>
    </row>
    <row r="50" spans="2:36" x14ac:dyDescent="0.25">
      <c r="B50" s="200" t="s">
        <v>203</v>
      </c>
      <c r="C50" s="227" t="s">
        <v>130</v>
      </c>
      <c r="D50" s="273">
        <f>$E$74*1000</f>
        <v>140.83091449729667</v>
      </c>
      <c r="E50" s="233">
        <f>E65</f>
        <v>2762.5</v>
      </c>
      <c r="F50" s="217">
        <v>0</v>
      </c>
      <c r="G50" s="234">
        <f>F48</f>
        <v>0.127</v>
      </c>
      <c r="H50" s="235">
        <f>H48</f>
        <v>2.5000000000000001E-2</v>
      </c>
      <c r="I50" s="228">
        <f>D50+E50*0+F50*_DADOSAUXILIARES!$D$6+G50*_DADOSAUXILIARES!$D$7+H50*_DADOSAUXILIARES!$D$8</f>
        <v>151.11031449729666</v>
      </c>
      <c r="J50" s="267" t="s">
        <v>419</v>
      </c>
      <c r="L50" s="226"/>
      <c r="M50" s="226"/>
      <c r="N50" s="226"/>
      <c r="O50" s="226"/>
      <c r="P50" s="226"/>
      <c r="Q50" s="226"/>
      <c r="R50" s="186"/>
      <c r="S50" s="186"/>
      <c r="T50" s="186"/>
      <c r="U50" s="206"/>
      <c r="V50" s="206"/>
      <c r="W50" s="206"/>
      <c r="X50" s="206"/>
    </row>
    <row r="51" spans="2:36" x14ac:dyDescent="0.25">
      <c r="B51" s="200" t="s">
        <v>203</v>
      </c>
      <c r="C51" s="227" t="s">
        <v>128</v>
      </c>
      <c r="D51" s="275">
        <f>D50/_DADOSAUXILIARES!$F$16</f>
        <v>3.7374317828863384</v>
      </c>
      <c r="E51" s="275">
        <f>E50/_DADOSAUXILIARES!$F$16</f>
        <v>73.312421048161951</v>
      </c>
      <c r="F51" s="275">
        <f>F50/_DADOSAUXILIARES!$F$16</f>
        <v>0</v>
      </c>
      <c r="G51" s="275">
        <f>G50/_DADOSAUXILIARES!$F$16</f>
        <v>3.3703809857435541E-3</v>
      </c>
      <c r="H51" s="275">
        <f>H50/_DADOSAUXILIARES!$F$16</f>
        <v>6.6346082396526662E-4</v>
      </c>
      <c r="I51" s="228">
        <f>D51+E51*0+F51*_DADOSAUXILIARES!$D$6+G51*_DADOSAUXILIARES!$D$7+H51*_DADOSAUXILIARES!$D$8</f>
        <v>4.0102309506410805</v>
      </c>
      <c r="J51" s="223"/>
      <c r="L51" s="226"/>
      <c r="M51" s="226"/>
      <c r="N51" s="226"/>
      <c r="O51" s="226"/>
      <c r="P51" s="226"/>
      <c r="Q51" s="226"/>
      <c r="R51" s="186"/>
      <c r="S51" s="186"/>
      <c r="T51" s="186"/>
      <c r="U51" s="206"/>
      <c r="V51" s="206"/>
      <c r="W51" s="206"/>
      <c r="X51" s="206"/>
    </row>
    <row r="52" spans="2:36" x14ac:dyDescent="0.25">
      <c r="B52" s="200" t="s">
        <v>90</v>
      </c>
      <c r="C52" s="227" t="s">
        <v>128</v>
      </c>
      <c r="D52" s="212">
        <v>77.400000000000006</v>
      </c>
      <c r="E52" s="233">
        <v>0</v>
      </c>
      <c r="F52" s="217">
        <v>3.0000000000000001E-3</v>
      </c>
      <c r="G52" s="234">
        <v>0</v>
      </c>
      <c r="H52" s="235">
        <v>5.9999999999999995E-4</v>
      </c>
      <c r="I52" s="228">
        <f>D52+E52*0+F52*_DADOSAUXILIARES!$D$6+G52*_DADOSAUXILIARES!$D$7+H52*_DADOSAUXILIARES!$D$8</f>
        <v>77.653199999999998</v>
      </c>
      <c r="J52" s="223" t="s">
        <v>518</v>
      </c>
      <c r="L52" s="226"/>
      <c r="M52" s="226"/>
      <c r="N52" s="226"/>
      <c r="O52" s="226"/>
      <c r="P52" s="226"/>
      <c r="Q52" s="226"/>
      <c r="R52" s="186"/>
      <c r="S52" s="186"/>
      <c r="T52" s="186"/>
      <c r="U52" s="206"/>
      <c r="V52" s="206"/>
      <c r="W52" s="206"/>
      <c r="X52" s="206"/>
    </row>
    <row r="53" spans="2:36" x14ac:dyDescent="0.25">
      <c r="B53" s="200" t="s">
        <v>90</v>
      </c>
      <c r="C53" s="227" t="s">
        <v>130</v>
      </c>
      <c r="D53" s="212">
        <f>D52*_DADOSAUXILIARES!$F$30</f>
        <v>3107.7192888000004</v>
      </c>
      <c r="E53" s="233">
        <f>E52*_DADOSAUXILIARES!$F$30</f>
        <v>0</v>
      </c>
      <c r="F53" s="217">
        <f>F52*_DADOSAUXILIARES!$F$30</f>
        <v>0.12045423600000001</v>
      </c>
      <c r="G53" s="234">
        <f>G52*_DADOSAUXILIARES!$F$30</f>
        <v>0</v>
      </c>
      <c r="H53" s="235">
        <f>H52*_DADOSAUXILIARES!$F$30</f>
        <v>2.4090847199999998E-2</v>
      </c>
      <c r="I53" s="228">
        <f>D53+E53*0+F53*_DADOSAUXILIARES!$D$6+G53*_DADOSAUXILIARES!$D$7+H53*_DADOSAUXILIARES!$D$8</f>
        <v>3117.8856263184007</v>
      </c>
      <c r="J53" s="223" t="s">
        <v>518</v>
      </c>
      <c r="L53" s="226"/>
      <c r="M53" s="226"/>
      <c r="N53" s="226"/>
      <c r="O53" s="226"/>
      <c r="P53" s="226"/>
      <c r="Q53" s="226"/>
      <c r="R53" s="186"/>
      <c r="S53" s="186"/>
      <c r="T53" s="186"/>
      <c r="U53" s="206"/>
      <c r="V53" s="206"/>
      <c r="W53" s="206"/>
      <c r="X53" s="206"/>
    </row>
    <row r="54" spans="2:36" x14ac:dyDescent="0.25">
      <c r="B54" s="200" t="s">
        <v>110</v>
      </c>
      <c r="C54" s="227" t="s">
        <v>128</v>
      </c>
      <c r="D54" s="212">
        <v>0</v>
      </c>
      <c r="E54" s="233">
        <v>79.599999999999994</v>
      </c>
      <c r="F54" s="217">
        <v>0</v>
      </c>
      <c r="G54" s="234">
        <v>3.0000000000000001E-3</v>
      </c>
      <c r="H54" s="235">
        <v>5.9999999999999995E-4</v>
      </c>
      <c r="I54" s="228">
        <f>D54+E54*0+F54*_DADOSAUXILIARES!$D$6+G54*_DADOSAUXILIARES!$D$7+H54*_DADOSAUXILIARES!$D$8</f>
        <v>0.24539999999999998</v>
      </c>
      <c r="J54" s="223" t="s">
        <v>518</v>
      </c>
      <c r="L54" s="226"/>
      <c r="M54" s="226"/>
      <c r="N54" s="226"/>
      <c r="O54" s="226"/>
      <c r="P54" s="226"/>
      <c r="Q54" s="226"/>
      <c r="R54" s="186"/>
      <c r="S54" s="186"/>
      <c r="T54" s="186"/>
      <c r="U54" s="206"/>
      <c r="V54" s="206"/>
      <c r="W54" s="206"/>
      <c r="X54" s="206"/>
    </row>
    <row r="55" spans="2:36" x14ac:dyDescent="0.25">
      <c r="B55" s="200" t="s">
        <v>110</v>
      </c>
      <c r="C55" s="227" t="s">
        <v>130</v>
      </c>
      <c r="D55" s="212">
        <f>D54*_DADOSAUXILIARES!$F$14</f>
        <v>0</v>
      </c>
      <c r="E55" s="233">
        <f>E54*_DADOSAUXILIARES!$F$14</f>
        <v>2249.5676400000002</v>
      </c>
      <c r="F55" s="217">
        <f>F54*_DADOSAUXILIARES!$F$14</f>
        <v>0</v>
      </c>
      <c r="G55" s="234">
        <f>G54*_DADOSAUXILIARES!$F$14</f>
        <v>8.4782700000000016E-2</v>
      </c>
      <c r="H55" s="235">
        <f>H54*_DADOSAUXILIARES!$F$14</f>
        <v>1.6956539999999999E-2</v>
      </c>
      <c r="I55" s="228">
        <f>D55+E55*0+F55*_DADOSAUXILIARES!$D$6+G55*_DADOSAUXILIARES!$D$7+H55*_DADOSAUXILIARES!$D$8</f>
        <v>6.9352248599999999</v>
      </c>
      <c r="J55" s="223" t="s">
        <v>518</v>
      </c>
      <c r="L55" s="226"/>
      <c r="M55" s="226"/>
      <c r="N55" s="226"/>
      <c r="O55" s="226"/>
      <c r="P55" s="226"/>
      <c r="Q55" s="226"/>
      <c r="R55" s="186"/>
      <c r="S55" s="186"/>
      <c r="T55" s="186"/>
      <c r="U55" s="206"/>
      <c r="V55" s="206"/>
      <c r="W55" s="206"/>
      <c r="X55" s="206"/>
    </row>
    <row r="56" spans="2:36" x14ac:dyDescent="0.25">
      <c r="B56" s="200" t="s">
        <v>114</v>
      </c>
      <c r="C56" s="227" t="s">
        <v>128</v>
      </c>
      <c r="D56" s="212">
        <v>0</v>
      </c>
      <c r="E56" s="233">
        <v>79.599999999999994</v>
      </c>
      <c r="F56" s="217">
        <v>0</v>
      </c>
      <c r="G56" s="234">
        <v>3.0000000000000001E-3</v>
      </c>
      <c r="H56" s="235">
        <v>5.9999999999999995E-4</v>
      </c>
      <c r="I56" s="228">
        <f>D56+E56*0+F56*_DADOSAUXILIARES!$D$6+G56*_DADOSAUXILIARES!$D$7+H56*_DADOSAUXILIARES!$D$8</f>
        <v>0.24539999999999998</v>
      </c>
      <c r="J56" s="223" t="s">
        <v>518</v>
      </c>
      <c r="L56" s="226"/>
      <c r="M56" s="226"/>
      <c r="N56" s="226"/>
      <c r="O56" s="226"/>
      <c r="P56" s="226"/>
      <c r="Q56" s="226"/>
      <c r="R56" s="186"/>
      <c r="S56" s="186"/>
      <c r="T56" s="186"/>
      <c r="U56" s="206"/>
      <c r="V56" s="206"/>
      <c r="W56" s="206"/>
      <c r="X56" s="206"/>
    </row>
    <row r="57" spans="2:36" x14ac:dyDescent="0.25">
      <c r="B57" s="200" t="s">
        <v>114</v>
      </c>
      <c r="C57" s="227" t="s">
        <v>130</v>
      </c>
      <c r="D57" s="212">
        <f>D56*_DADOSAUXILIARES!$F$15</f>
        <v>0</v>
      </c>
      <c r="E57" s="233">
        <f>E56*_DADOSAUXILIARES!$F$15</f>
        <v>2099.5964639999997</v>
      </c>
      <c r="F57" s="217">
        <f>F56*_DADOSAUXILIARES!$F$15</f>
        <v>0</v>
      </c>
      <c r="G57" s="234">
        <f>G56*_DADOSAUXILIARES!$F$15</f>
        <v>7.913052000000001E-2</v>
      </c>
      <c r="H57" s="235">
        <f>H56*_DADOSAUXILIARES!$F$15</f>
        <v>1.5826104000000001E-2</v>
      </c>
      <c r="I57" s="228">
        <f>D57+E57*0+F57*_DADOSAUXILIARES!$D$6+G57*_DADOSAUXILIARES!$D$7+H57*_DADOSAUXILIARES!$D$8</f>
        <v>6.4728765360000011</v>
      </c>
      <c r="J57" s="223" t="s">
        <v>518</v>
      </c>
      <c r="L57" s="226"/>
      <c r="M57" s="226"/>
      <c r="N57" s="226"/>
      <c r="O57" s="226"/>
      <c r="P57" s="226"/>
      <c r="Q57" s="226"/>
      <c r="R57" s="186"/>
      <c r="S57" s="186"/>
      <c r="T57" s="186"/>
      <c r="U57" s="206"/>
      <c r="V57" s="206"/>
      <c r="W57" s="206"/>
      <c r="X57" s="206"/>
    </row>
    <row r="58" spans="2:36" x14ac:dyDescent="0.25">
      <c r="B58" s="198"/>
      <c r="C58" s="198"/>
      <c r="D58" s="199"/>
      <c r="E58" s="199"/>
      <c r="F58" s="199"/>
      <c r="G58" s="199"/>
      <c r="H58" s="199"/>
      <c r="I58" s="199"/>
      <c r="J58" s="199"/>
      <c r="L58" s="226"/>
      <c r="M58" s="226"/>
      <c r="N58" s="226"/>
      <c r="O58" s="226"/>
      <c r="P58" s="226"/>
      <c r="Q58" s="226"/>
      <c r="R58" s="186"/>
      <c r="S58" s="186"/>
      <c r="T58" s="186"/>
      <c r="U58" s="206"/>
      <c r="V58" s="206"/>
      <c r="W58" s="206"/>
      <c r="X58" s="206"/>
    </row>
    <row r="59" spans="2:36" s="183" customFormat="1" x14ac:dyDescent="0.25">
      <c r="G59" s="226"/>
      <c r="H59" s="226"/>
      <c r="I59" s="226"/>
      <c r="J59" s="226"/>
      <c r="L59" s="226"/>
      <c r="M59" s="226"/>
      <c r="N59" s="226"/>
      <c r="O59" s="226"/>
      <c r="P59" s="226"/>
      <c r="Q59" s="226"/>
      <c r="R59" s="186"/>
      <c r="S59" s="186"/>
      <c r="T59" s="186"/>
      <c r="U59" s="186"/>
      <c r="V59" s="186"/>
      <c r="W59" s="186"/>
      <c r="X59" s="186"/>
    </row>
    <row r="60" spans="2:36" s="183" customFormat="1" x14ac:dyDescent="0.25">
      <c r="F60" s="226"/>
      <c r="G60" s="226"/>
      <c r="H60" s="226"/>
      <c r="I60" s="226"/>
      <c r="K60" s="226"/>
      <c r="L60" s="226"/>
      <c r="M60" s="226"/>
      <c r="N60" s="226"/>
      <c r="O60" s="226"/>
      <c r="P60" s="226"/>
      <c r="Q60" s="186"/>
      <c r="R60" s="186"/>
      <c r="S60" s="186"/>
      <c r="T60" s="186"/>
      <c r="U60" s="186"/>
      <c r="V60" s="186"/>
      <c r="W60" s="186"/>
    </row>
    <row r="61" spans="2:36" x14ac:dyDescent="0.25">
      <c r="B61" s="186" t="s">
        <v>521</v>
      </c>
      <c r="K61" s="226"/>
      <c r="L61" s="226"/>
      <c r="M61" s="226"/>
      <c r="N61" s="226"/>
      <c r="O61" s="226"/>
      <c r="P61" s="226"/>
      <c r="Q61" s="186"/>
      <c r="R61" s="186"/>
      <c r="S61" s="186"/>
      <c r="T61" s="186"/>
      <c r="U61" s="186"/>
      <c r="V61" s="186"/>
      <c r="W61" s="186"/>
      <c r="AJ61" s="224"/>
    </row>
    <row r="62" spans="2:36" ht="18" x14ac:dyDescent="0.25">
      <c r="B62" s="192" t="s">
        <v>492</v>
      </c>
      <c r="C62" s="192" t="s">
        <v>126</v>
      </c>
      <c r="D62" s="192" t="s">
        <v>493</v>
      </c>
      <c r="E62" s="192" t="s">
        <v>494</v>
      </c>
      <c r="F62" s="192" t="s">
        <v>495</v>
      </c>
      <c r="G62" s="192" t="s">
        <v>496</v>
      </c>
      <c r="H62" s="192" t="s">
        <v>497</v>
      </c>
      <c r="I62" s="192" t="s">
        <v>511</v>
      </c>
      <c r="J62" s="193" t="s">
        <v>188</v>
      </c>
      <c r="K62" s="226"/>
      <c r="L62" s="226"/>
      <c r="M62" s="226"/>
      <c r="N62" s="226"/>
      <c r="O62" s="226"/>
      <c r="P62" s="226"/>
      <c r="Q62" s="186"/>
      <c r="R62" s="186"/>
      <c r="S62" s="186"/>
      <c r="T62" s="186"/>
      <c r="U62" s="186"/>
      <c r="V62" s="186"/>
      <c r="W62" s="186"/>
      <c r="AJ62" s="224"/>
    </row>
    <row r="63" spans="2:36" x14ac:dyDescent="0.25">
      <c r="B63" s="198"/>
      <c r="C63" s="198"/>
      <c r="D63" s="199" t="s">
        <v>499</v>
      </c>
      <c r="E63" s="199" t="s">
        <v>499</v>
      </c>
      <c r="F63" s="199" t="s">
        <v>499</v>
      </c>
      <c r="G63" s="199" t="s">
        <v>499</v>
      </c>
      <c r="H63" s="199" t="s">
        <v>499</v>
      </c>
      <c r="I63" s="199" t="s">
        <v>499</v>
      </c>
      <c r="J63" s="199"/>
      <c r="K63" s="226"/>
      <c r="L63" s="226"/>
      <c r="M63" s="226"/>
      <c r="N63" s="226"/>
      <c r="O63" s="226"/>
      <c r="P63" s="226"/>
      <c r="Q63" s="186"/>
      <c r="R63" s="186"/>
      <c r="S63" s="186"/>
      <c r="T63" s="186"/>
      <c r="U63" s="186"/>
      <c r="V63" s="186"/>
      <c r="W63" s="186"/>
      <c r="AJ63" s="224"/>
    </row>
    <row r="64" spans="2:36" x14ac:dyDescent="0.25">
      <c r="B64" s="200" t="s">
        <v>501</v>
      </c>
      <c r="C64" s="227" t="s">
        <v>130</v>
      </c>
      <c r="D64" s="212">
        <v>3120</v>
      </c>
      <c r="E64" s="212">
        <v>0</v>
      </c>
      <c r="F64" s="229">
        <v>0.129</v>
      </c>
      <c r="G64" s="214">
        <v>0</v>
      </c>
      <c r="H64" s="229">
        <v>0.12</v>
      </c>
      <c r="I64" s="228">
        <f>D64+E64*0+F64*_DADOSAUXILIARES!$D$6+G64*_DADOSAUXILIARES!$D$7+H64*_DADOSAUXILIARES!$D$8</f>
        <v>3156.6042000000002</v>
      </c>
      <c r="J64" s="223" t="s">
        <v>522</v>
      </c>
      <c r="K64" s="226"/>
      <c r="L64" s="226"/>
      <c r="M64" s="226"/>
      <c r="N64" s="226"/>
      <c r="O64" s="226"/>
      <c r="P64" s="226"/>
      <c r="Q64" s="186"/>
      <c r="R64" s="186"/>
      <c r="S64" s="186"/>
      <c r="T64" s="186"/>
      <c r="U64" s="186"/>
      <c r="V64" s="186"/>
      <c r="W64" s="186"/>
      <c r="AJ64" s="224"/>
    </row>
    <row r="65" spans="2:10" x14ac:dyDescent="0.25">
      <c r="B65" s="200" t="s">
        <v>203</v>
      </c>
      <c r="C65" s="227" t="s">
        <v>130</v>
      </c>
      <c r="D65" s="273">
        <f>$E$74*1000</f>
        <v>140.83091449729667</v>
      </c>
      <c r="E65" s="231">
        <f>E6</f>
        <v>2762.5</v>
      </c>
      <c r="F65" s="232">
        <f>F6</f>
        <v>0</v>
      </c>
      <c r="G65" s="232">
        <f>G6</f>
        <v>0.37681199999999998</v>
      </c>
      <c r="H65" s="232">
        <f>H6</f>
        <v>2.2608719999999999E-2</v>
      </c>
      <c r="I65" s="228">
        <f>D65+E65*0+F65*_DADOSAUXILIARES!$D$6+G65*_DADOSAUXILIARES!$D$7+H65*_DADOSAUXILIARES!$D$8</f>
        <v>157.25238145729665</v>
      </c>
      <c r="J65" s="267" t="s">
        <v>509</v>
      </c>
    </row>
    <row r="66" spans="2:10" x14ac:dyDescent="0.25">
      <c r="B66" s="200" t="s">
        <v>523</v>
      </c>
      <c r="C66" s="227" t="s">
        <v>151</v>
      </c>
      <c r="D66" s="231">
        <f>D12</f>
        <v>0</v>
      </c>
      <c r="E66" s="231">
        <f>E12</f>
        <v>1999</v>
      </c>
      <c r="F66" s="232">
        <f>F12</f>
        <v>0</v>
      </c>
      <c r="G66" s="232">
        <f>G12</f>
        <v>3.4</v>
      </c>
      <c r="H66" s="232">
        <f>H12</f>
        <v>0.11</v>
      </c>
      <c r="I66" s="228">
        <f>D66+E66*0+F66*_DADOSAUXILIARES!$D$6+G66*_DADOSAUXILIARES!$D$7+H66*_DADOSAUXILIARES!$D$8</f>
        <v>122.50999999999999</v>
      </c>
      <c r="J66" s="223" t="s">
        <v>524</v>
      </c>
    </row>
    <row r="67" spans="2:10" x14ac:dyDescent="0.25">
      <c r="B67" s="200" t="s">
        <v>519</v>
      </c>
      <c r="C67" s="227" t="s">
        <v>151</v>
      </c>
      <c r="D67" s="231">
        <f>D11</f>
        <v>2701.3513513513512</v>
      </c>
      <c r="E67" s="231">
        <f>E11</f>
        <v>0</v>
      </c>
      <c r="F67" s="232">
        <f>F11</f>
        <v>4.5945945945945947</v>
      </c>
      <c r="G67" s="232">
        <f>G11</f>
        <v>0</v>
      </c>
      <c r="H67" s="232">
        <f>H11</f>
        <v>0.14864864864864866</v>
      </c>
      <c r="I67" s="228">
        <f>D67+E67*0+F67*_DADOSAUXILIARES!$D$6+G67*_DADOSAUXILIARES!$D$7+H67*_DADOSAUXILIARES!$D$8</f>
        <v>2878.8513513513512</v>
      </c>
      <c r="J67" s="223" t="s">
        <v>524</v>
      </c>
    </row>
    <row r="68" spans="2:10" x14ac:dyDescent="0.25">
      <c r="B68" s="200" t="s">
        <v>223</v>
      </c>
      <c r="C68" s="227" t="s">
        <v>130</v>
      </c>
      <c r="D68" s="231">
        <f>D11</f>
        <v>2701.3513513513512</v>
      </c>
      <c r="E68" s="231">
        <f>E11</f>
        <v>0</v>
      </c>
      <c r="F68" s="232">
        <f>F11</f>
        <v>4.5945945945945947</v>
      </c>
      <c r="G68" s="232">
        <f>G11</f>
        <v>0</v>
      </c>
      <c r="H68" s="232">
        <f>H11</f>
        <v>0.14864864864864866</v>
      </c>
      <c r="I68" s="228">
        <f>D68+E68*0+F68*_DADOSAUXILIARES!$D$6+G68*_DADOSAUXILIARES!$D$7+H68*_DADOSAUXILIARES!$D$8</f>
        <v>2878.8513513513512</v>
      </c>
      <c r="J68" s="223" t="s">
        <v>524</v>
      </c>
    </row>
    <row r="71" spans="2:10" ht="18" x14ac:dyDescent="0.25">
      <c r="B71" s="236" t="s">
        <v>525</v>
      </c>
      <c r="C71" s="239"/>
      <c r="D71" s="239"/>
      <c r="E71" s="239"/>
    </row>
    <row r="72" spans="2:10" x14ac:dyDescent="0.25">
      <c r="B72" s="268" t="s">
        <v>526</v>
      </c>
      <c r="C72" s="268"/>
      <c r="D72" s="268"/>
      <c r="E72" s="268"/>
    </row>
    <row r="73" spans="2:10" x14ac:dyDescent="0.25">
      <c r="B73" s="269" t="s">
        <v>527</v>
      </c>
      <c r="C73" s="270">
        <v>0.375</v>
      </c>
      <c r="D73" s="269" t="s">
        <v>528</v>
      </c>
      <c r="E73" s="271">
        <f>C73*(44/12)</f>
        <v>1.375</v>
      </c>
    </row>
    <row r="74" spans="2:10" x14ac:dyDescent="0.25">
      <c r="B74" s="269" t="s">
        <v>529</v>
      </c>
      <c r="C74" s="270">
        <v>0.10242248327076123</v>
      </c>
      <c r="D74" s="269" t="s">
        <v>530</v>
      </c>
      <c r="E74" s="272">
        <f>E73*C74</f>
        <v>0.14083091449729668</v>
      </c>
    </row>
    <row r="75" spans="2:10" x14ac:dyDescent="0.25">
      <c r="B75" s="238" t="s">
        <v>531</v>
      </c>
      <c r="C75" s="241"/>
      <c r="D75" s="30"/>
      <c r="E75" s="93"/>
    </row>
    <row r="77" spans="2:10" x14ac:dyDescent="0.25">
      <c r="F77" s="184"/>
    </row>
  </sheetData>
  <mergeCells count="1">
    <mergeCell ref="B19:C1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1a86c080-d3e5-4e59-b3d0-e64ad402cd12">
      <Terms xmlns="http://schemas.microsoft.com/office/infopath/2007/PartnerControls"/>
    </lcf76f155ced4ddcb4097134ff3c332f>
    <_ip_UnifiedCompliancePolicyProperties xmlns="http://schemas.microsoft.com/sharepoint/v3" xsi:nil="true"/>
    <TaxCatchAll xmlns="31868fac-c524-40fb-8f5c-0ca795b66d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579F0DFC1E904E86A6371E873925E2" ma:contentTypeVersion="19" ma:contentTypeDescription="Create a new document." ma:contentTypeScope="" ma:versionID="b7594b94428dbf9e8a22226933dcff64">
  <xsd:schema xmlns:xsd="http://www.w3.org/2001/XMLSchema" xmlns:xs="http://www.w3.org/2001/XMLSchema" xmlns:p="http://schemas.microsoft.com/office/2006/metadata/properties" xmlns:ns1="http://schemas.microsoft.com/sharepoint/v3" xmlns:ns2="1a86c080-d3e5-4e59-b3d0-e64ad402cd12" xmlns:ns3="31868fac-c524-40fb-8f5c-0ca795b66dfe" targetNamespace="http://schemas.microsoft.com/office/2006/metadata/properties" ma:root="true" ma:fieldsID="603f0298cbe430832d9231e1644cfd10" ns1:_="" ns2:_="" ns3:_="">
    <xsd:import namespace="http://schemas.microsoft.com/sharepoint/v3"/>
    <xsd:import namespace="1a86c080-d3e5-4e59-b3d0-e64ad402cd12"/>
    <xsd:import namespace="31868fac-c524-40fb-8f5c-0ca795b66d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6c080-d3e5-4e59-b3d0-e64ad402cd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675d646-2160-4835-ae63-a6df056db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68fac-c524-40fb-8f5c-0ca795b66d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5d82c-3de4-4089-9599-74855d276325}" ma:internalName="TaxCatchAll" ma:showField="CatchAllData" ma:web="31868fac-c524-40fb-8f5c-0ca795b66d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purl.oclc.org/ooxml/officeDocument/customXml" ds:itemID="{1DDACD0D-D676-473C-9DA1-BEB3DC518CC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a86c080-d3e5-4e59-b3d0-e64ad402cd12"/>
    <ds:schemaRef ds:uri="31868fac-c524-40fb-8f5c-0ca795b66dfe"/>
  </ds:schemaRefs>
</ds:datastoreItem>
</file>

<file path=customXml/itemProps2.xml><?xml version="1.0" encoding="utf-8"?>
<ds:datastoreItem xmlns:ds="http://purl.oclc.org/ooxml/officeDocument/customXml" ds:itemID="{F4639000-15F8-4A33-8468-C1687F89BAE5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79B56B55-81CC-42A6-895B-70F89EA077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86c080-d3e5-4e59-b3d0-e64ad402cd12"/>
    <ds:schemaRef ds:uri="31868fac-c524-40fb-8f5c-0ca795b66d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LEIA_ME</vt:lpstr>
      <vt:lpstr>CONTROLE_DE_REVISOES</vt:lpstr>
      <vt:lpstr>INSTRUCOES</vt:lpstr>
      <vt:lpstr>RENOVACALC_E2G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Scachetti</dc:creator>
  <cp:keywords/>
  <dc:description/>
  <cp:lastModifiedBy>Raquel Lima Facanha</cp:lastModifiedBy>
  <cp:revision>0</cp:revision>
  <dcterms:created xsi:type="dcterms:W3CDTF">2017-05-16T14:21:58Z</dcterms:created>
  <dcterms:modified xsi:type="dcterms:W3CDTF">2026-08-12T15:34:26Z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0x01010059579F0DFC1E904E86A6371E873925E2</vt:lpwstr>
  </property>
  <property fmtid="{D5CDD505-2E9C-101B-9397-08002B2CF9AE}" pid="9" name="MediaServiceImageTags">
    <vt:lpwstr/>
  </property>
</Properties>
</file>