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codeName="EstaPastaDeTrabalho" defaultThemeVersion="124226"/>
  <xr:revisionPtr revIDLastSave="0" documentId="13_ncr:1_{3E026034-768F-4699-A4C1-D8877E044D17}" xr6:coauthVersionLast="47" xr6:coauthVersionMax="47" xr10:uidLastSave="{00000000-0000-0000-0000-000000000000}"/>
  <workbookProtection workbookAlgorithmName="SHA-512" workbookHashValue="HURBZXBM4LCkEkw1sWxvtQS9bA3Ke2wb23XHKU6JWu6vZqDpx0GAYgpmX618Z9UA86FzMSpjVSiQsl38HOrb5w==" workbookSaltValue="BALErxMMWNrFUVuQ/koLjw==" workbookSpinCount="100000" lockStructure="1"/>
  <bookViews>
    <workbookView xWindow="-120" yWindow="-120" windowWidth="29040" windowHeight="15720" activeTab="1" xr2:uid="{3B2C20F0-F62A-4BCF-8BF5-9C2C703B0A2B}"/>
  </bookViews>
  <sheets>
    <sheet name="LEIA_ME" sheetId="26" r:id="rId1"/>
    <sheet name="LISTAS" sheetId="13" r:id="rId2"/>
    <sheet name="CONTROLE_DE_REVISOES" sheetId="18" r:id="rId3"/>
    <sheet name="INSTRUCOES" sheetId="17" r:id="rId4"/>
    <sheet name="INFORMACOES_ELEGIBILIDADE" sheetId="25" r:id="rId5"/>
    <sheet name="RENOVACALC_E1GMS" sheetId="3" r:id="rId6"/>
    <sheet name="_E1GMS" sheetId="4" state="veryHidden" r:id="rId7"/>
    <sheet name="DADOS_AGR_PRIMARIO_MILHO" sheetId="8" r:id="rId8"/>
    <sheet name="DADOS_AGR_PRIMARIO_SORGO" sheetId="22" r:id="rId9"/>
    <sheet name="DADOS_AGR_PENALIZADOS_MILHO" sheetId="9" r:id="rId10"/>
    <sheet name="DADOS_AGR_PENALIZADOS_SORGO" sheetId="23" r:id="rId11"/>
    <sheet name="REGIONALIZACAO_MILHO" sheetId="21" r:id="rId12"/>
    <sheet name="REGIONALIZACAO_SORGO" sheetId="24" r:id="rId13"/>
    <sheet name="_DADOSAUXILIARES" sheetId="5" state="veryHidden" r:id="rId14"/>
    <sheet name="_FEQUEIMACOMB" sheetId="6" state="veryHidden" r:id="rId15"/>
    <sheet name="_EMISSOES" sheetId="7" state="veryHidden" r:id="rId16"/>
  </sheets>
  <definedNames>
    <definedName name="a" localSheetId="8">DADOS_AGR_PRIMARIO_SORGO!$E$6</definedName>
    <definedName name="a">DADOS_AGR_PRIMARIO_MILHO!$E$6</definedName>
    <definedName name="Bioquerosene">LISTAS!$B$25:$B$27</definedName>
    <definedName name="CAR" localSheetId="9">#REF!</definedName>
    <definedName name="CAR" localSheetId="10">#REF!</definedName>
    <definedName name="CAR" localSheetId="7">#REF!</definedName>
    <definedName name="CAR" localSheetId="8">#REF!</definedName>
    <definedName name="CAR">LISTAS!$B$7:$B$9</definedName>
    <definedName name="Carne">#REF!</definedName>
    <definedName name="CréditoAdicional">#REF!</definedName>
    <definedName name="CréditoAdicionalSOMA">#REF!</definedName>
    <definedName name="CréditoAdicionalSOMASE">#REF!</definedName>
    <definedName name="dl" localSheetId="8">DADOS_AGR_PRIMARIO_SORGO!$DW$6</definedName>
    <definedName name="dl">DADOS_AGR_PRIMARIO_MILHO!$DW$6</definedName>
    <definedName name="Etanol" localSheetId="9">#REF!</definedName>
    <definedName name="Etanol" localSheetId="10">#REF!</definedName>
    <definedName name="Etanol" localSheetId="7">#REF!</definedName>
    <definedName name="Etanol" localSheetId="8">#REF!</definedName>
    <definedName name="Etanol">LISTAS!$B$17:$B$18</definedName>
    <definedName name="Fruta">#REF!</definedName>
    <definedName name="Itens">#REF!</definedName>
    <definedName name="MaisFruta">#REF!</definedName>
    <definedName name="MaisItem">#REF!</definedName>
    <definedName name="MaisItens">#REF!</definedName>
    <definedName name="p">DADOS_AGR_PRIMARIO_MILHO!$ER$7</definedName>
    <definedName name="Pal_Workbook_GUID">"4Y86I2IJWBSLBKXBFMZE9211"</definedName>
    <definedName name="Produtos_HEFA" localSheetId="9">#REF!</definedName>
    <definedName name="Produtos_HEFA" localSheetId="10">#REF!</definedName>
    <definedName name="Produtos_HEFA" localSheetId="7">#REF!</definedName>
    <definedName name="Produtos_HEFA" localSheetId="8">#REF!</definedName>
    <definedName name="Produtos_HEFA">LISTAS!$B$25:$B$27</definedName>
    <definedName name="Residuos" localSheetId="9">#REF!</definedName>
    <definedName name="Residuos" localSheetId="10">#REF!</definedName>
    <definedName name="Residuos" localSheetId="7">#REF!</definedName>
    <definedName name="Residuos" localSheetId="8">#REF!</definedName>
    <definedName name="Residuos">LISTAS!$D$3:$D$21</definedName>
    <definedName name="RiskIsInput">0</definedName>
    <definedName name="RiskIsOptimization">0</definedName>
    <definedName name="RiskIsOutput">0</definedName>
    <definedName name="RiskIsStatistics">0</definedName>
    <definedName name="Rota_Biodiesel" localSheetId="9">#REF!</definedName>
    <definedName name="Rota_Biodiesel" localSheetId="10">#REF!</definedName>
    <definedName name="Rota_Biodiesel" localSheetId="7">#REF!</definedName>
    <definedName name="Rota_Biodiesel" localSheetId="8">#REF!</definedName>
    <definedName name="Rota_Biodiesel">LISTAS!$B$21:$B$22</definedName>
    <definedName name="Sistema_Plantio" localSheetId="9">#REF!</definedName>
    <definedName name="Sistema_Plantio" localSheetId="10">#REF!</definedName>
    <definedName name="Sistema_Plantio" localSheetId="7">#REF!</definedName>
    <definedName name="Sistema_Plantio" localSheetId="8">#REF!</definedName>
    <definedName name="Sistema_Plantio">LISTAS!$B$12:$B$14</definedName>
    <definedName name="SistPlantio" localSheetId="9">#REF!</definedName>
    <definedName name="SistPlantio" localSheetId="10">#REF!</definedName>
    <definedName name="SistPlantio" localSheetId="7">#REF!</definedName>
    <definedName name="SistPlantio" localSheetId="8">#REF!</definedName>
    <definedName name="SistPlantio">#REF!</definedName>
    <definedName name="SN" localSheetId="9">#REF!</definedName>
    <definedName name="SN" localSheetId="10">#REF!</definedName>
    <definedName name="SN" localSheetId="7">#REF!</definedName>
    <definedName name="SN" localSheetId="8">#REF!</definedName>
    <definedName name="SN">LISTAS!$B$3:$B$4</definedName>
    <definedName name="SOMASE">#REF!</definedName>
    <definedName name="Total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6" i="4" l="1"/>
  <c r="D124" i="4"/>
  <c r="D122" i="4"/>
  <c r="D120" i="4"/>
  <c r="D118" i="4"/>
  <c r="CJ6" i="8"/>
  <c r="CJ6" i="22"/>
  <c r="CK6" i="8" a="1"/>
  <c r="CL8" i="22"/>
  <c r="CM8" i="22"/>
  <c r="CL9" i="22"/>
  <c r="CM9" i="22"/>
  <c r="CL10" i="22"/>
  <c r="CM10" i="22"/>
  <c r="CL11" i="22"/>
  <c r="CM11" i="22"/>
  <c r="CL12" i="22"/>
  <c r="CM12" i="22"/>
  <c r="CL13" i="22"/>
  <c r="CM13" i="22"/>
  <c r="CL14" i="22"/>
  <c r="CM14" i="22"/>
  <c r="CL15" i="22"/>
  <c r="CM15" i="22"/>
  <c r="CL16" i="22"/>
  <c r="CM16" i="22"/>
  <c r="CL17" i="22"/>
  <c r="CM17" i="22"/>
  <c r="CL18" i="22"/>
  <c r="CM18" i="22"/>
  <c r="CL19" i="22"/>
  <c r="CM19" i="22"/>
  <c r="CL20" i="22"/>
  <c r="CM20" i="22"/>
  <c r="CL21" i="22"/>
  <c r="CM21" i="22"/>
  <c r="CL22" i="22"/>
  <c r="CM22" i="22"/>
  <c r="CL23" i="22"/>
  <c r="CM23" i="22"/>
  <c r="CL24" i="22"/>
  <c r="CM24" i="22"/>
  <c r="CL25" i="22"/>
  <c r="CM25" i="22"/>
  <c r="CL26" i="22"/>
  <c r="CM26" i="22"/>
  <c r="CL27" i="22"/>
  <c r="CM27" i="22"/>
  <c r="CL28" i="22"/>
  <c r="CM28" i="22"/>
  <c r="CL29" i="22"/>
  <c r="CM29" i="22"/>
  <c r="CM7" i="22"/>
  <c r="CL7" i="22"/>
  <c r="CL8" i="8"/>
  <c r="CM8" i="8"/>
  <c r="CL9" i="8"/>
  <c r="CM9" i="8"/>
  <c r="CL10" i="8"/>
  <c r="CM10" i="8"/>
  <c r="CL11" i="8"/>
  <c r="CM11" i="8"/>
  <c r="CL12" i="8"/>
  <c r="CM12" i="8"/>
  <c r="CL13" i="8"/>
  <c r="CM13" i="8"/>
  <c r="CL14" i="8"/>
  <c r="CM14" i="8"/>
  <c r="CL15" i="8"/>
  <c r="CM15" i="8"/>
  <c r="CL16" i="8"/>
  <c r="CM16" i="8"/>
  <c r="CL17" i="8"/>
  <c r="CM17" i="8"/>
  <c r="CL18" i="8"/>
  <c r="CM18" i="8"/>
  <c r="CL19" i="8"/>
  <c r="CM19" i="8"/>
  <c r="CL20" i="8"/>
  <c r="CM20" i="8"/>
  <c r="CL21" i="8"/>
  <c r="CM21" i="8"/>
  <c r="CL22" i="8"/>
  <c r="CM22" i="8"/>
  <c r="CL23" i="8"/>
  <c r="CM23" i="8"/>
  <c r="CL24" i="8"/>
  <c r="CM24" i="8"/>
  <c r="CL25" i="8"/>
  <c r="CM25" i="8"/>
  <c r="CL26" i="8"/>
  <c r="CM26" i="8"/>
  <c r="CL27" i="8"/>
  <c r="CM27" i="8"/>
  <c r="CL28" i="8"/>
  <c r="CM28" i="8"/>
  <c r="CL29" i="8"/>
  <c r="CM29" i="8"/>
  <c r="CL30" i="8"/>
  <c r="CM30" i="8"/>
  <c r="CM7" i="8"/>
  <c r="CL7" i="8"/>
  <c r="CK8" i="8"/>
  <c r="CK9" i="8"/>
  <c r="CK10" i="8"/>
  <c r="CK11" i="8"/>
  <c r="CK12" i="8"/>
  <c r="CK13" i="8"/>
  <c r="CK14" i="8"/>
  <c r="CK15" i="8"/>
  <c r="CK16" i="8"/>
  <c r="CK17" i="8"/>
  <c r="CK18" i="8"/>
  <c r="CK19" i="8"/>
  <c r="CK20" i="8"/>
  <c r="CK21" i="8"/>
  <c r="CK22" i="8"/>
  <c r="CK23" i="8"/>
  <c r="CK24" i="8"/>
  <c r="CK25" i="8"/>
  <c r="CK26" i="8"/>
  <c r="CK27" i="8"/>
  <c r="CK28" i="8"/>
  <c r="CK29" i="8"/>
  <c r="CK30" i="8"/>
  <c r="D125" i="4"/>
  <c r="D123" i="4"/>
  <c r="D121" i="4"/>
  <c r="D119" i="4"/>
  <c r="D117" i="4"/>
  <c r="F134" i="4"/>
  <c r="F132" i="4"/>
  <c r="F131" i="4"/>
  <c r="G3" i="25"/>
  <c r="H158" i="5"/>
  <c r="D82" i="5"/>
  <c r="E82" i="5"/>
  <c r="F82" i="5"/>
  <c r="G82" i="5"/>
  <c r="D85" i="5"/>
  <c r="E85" i="5"/>
  <c r="F85" i="5"/>
  <c r="G85" i="5"/>
  <c r="D88" i="5"/>
  <c r="E88" i="5"/>
  <c r="F88" i="5"/>
  <c r="G88" i="5"/>
  <c r="D90" i="5"/>
  <c r="E90" i="5"/>
  <c r="F90" i="5"/>
  <c r="G90" i="5"/>
  <c r="D92" i="5"/>
  <c r="E92" i="5"/>
  <c r="F92" i="5"/>
  <c r="G92" i="5"/>
  <c r="D94" i="5"/>
  <c r="E94" i="5"/>
  <c r="F94" i="5"/>
  <c r="G94" i="5"/>
  <c r="D96" i="5"/>
  <c r="E96" i="5"/>
  <c r="F96" i="5"/>
  <c r="G96" i="5"/>
  <c r="D98" i="5"/>
  <c r="E98" i="5"/>
  <c r="F98" i="5"/>
  <c r="G98" i="5"/>
  <c r="D100" i="5"/>
  <c r="E100" i="5"/>
  <c r="F100" i="5"/>
  <c r="G100" i="5"/>
  <c r="D102" i="5"/>
  <c r="E102" i="5"/>
  <c r="F102" i="5"/>
  <c r="G102" i="5"/>
  <c r="D104" i="5"/>
  <c r="E104" i="5"/>
  <c r="F104" i="5"/>
  <c r="G104" i="5"/>
  <c r="D106" i="5"/>
  <c r="E106" i="5"/>
  <c r="F106" i="5"/>
  <c r="G106" i="5"/>
  <c r="CP7" i="8"/>
  <c r="D6" i="8" l="1"/>
  <c r="AO6" i="8"/>
  <c r="AJ14" i="24"/>
  <c r="E94" i="4"/>
  <c r="D87" i="4"/>
  <c r="H145" i="5"/>
  <c r="H128" i="5"/>
  <c r="K203" i="3"/>
  <c r="E12" i="6"/>
  <c r="E158" i="4" l="1"/>
  <c r="O14" i="23"/>
  <c r="P14" i="23"/>
  <c r="Q14" i="23"/>
  <c r="O15" i="23"/>
  <c r="P15" i="23"/>
  <c r="Q15" i="23"/>
  <c r="O16" i="23"/>
  <c r="P16" i="23"/>
  <c r="Q16" i="23"/>
  <c r="O17" i="23"/>
  <c r="P17" i="23"/>
  <c r="Q17" i="23"/>
  <c r="O18" i="23"/>
  <c r="P18" i="23"/>
  <c r="Q18" i="23"/>
  <c r="O19" i="23"/>
  <c r="P19" i="23"/>
  <c r="Q19" i="23"/>
  <c r="O20" i="23"/>
  <c r="P20" i="23"/>
  <c r="Q20" i="23"/>
  <c r="O21" i="23"/>
  <c r="P21" i="23"/>
  <c r="Q21" i="23"/>
  <c r="O22" i="23"/>
  <c r="P22" i="23"/>
  <c r="Q22" i="23"/>
  <c r="O23" i="23"/>
  <c r="P23" i="23"/>
  <c r="Q23" i="23"/>
  <c r="O24" i="23"/>
  <c r="P24" i="23"/>
  <c r="Q24" i="23"/>
  <c r="O25" i="23"/>
  <c r="P25" i="23"/>
  <c r="Q25" i="23"/>
  <c r="O26" i="23"/>
  <c r="P26" i="23"/>
  <c r="Q26" i="23"/>
  <c r="O27" i="23"/>
  <c r="P27" i="23"/>
  <c r="Q27" i="23"/>
  <c r="O28" i="23"/>
  <c r="P28" i="23"/>
  <c r="Q28" i="23"/>
  <c r="O29" i="23"/>
  <c r="P29" i="23"/>
  <c r="Q29" i="23"/>
  <c r="O30" i="23"/>
  <c r="P30" i="23"/>
  <c r="Q30" i="23"/>
  <c r="D90" i="4"/>
  <c r="D89" i="4"/>
  <c r="D96" i="4"/>
  <c r="D98" i="4"/>
  <c r="D88" i="4"/>
  <c r="D86" i="4"/>
  <c r="D85" i="4"/>
  <c r="D84" i="4"/>
  <c r="I80" i="3"/>
  <c r="E42" i="3"/>
  <c r="V14" i="23"/>
  <c r="W14" i="23"/>
  <c r="V15" i="23"/>
  <c r="W15" i="23"/>
  <c r="V16" i="23"/>
  <c r="W16" i="23"/>
  <c r="V17" i="23"/>
  <c r="W17" i="23"/>
  <c r="V18" i="23"/>
  <c r="W18" i="23"/>
  <c r="V19" i="23"/>
  <c r="W19" i="23"/>
  <c r="V20" i="23"/>
  <c r="W20" i="23"/>
  <c r="V21" i="23"/>
  <c r="W21" i="23"/>
  <c r="V22" i="23"/>
  <c r="W22" i="23"/>
  <c r="V23" i="23"/>
  <c r="W23" i="23"/>
  <c r="V24" i="23"/>
  <c r="W24" i="23"/>
  <c r="V25" i="23"/>
  <c r="W25" i="23"/>
  <c r="V26" i="23"/>
  <c r="W26" i="23"/>
  <c r="V27" i="23"/>
  <c r="W27" i="23"/>
  <c r="V28" i="23"/>
  <c r="W28" i="23"/>
  <c r="V29" i="23"/>
  <c r="W29" i="23"/>
  <c r="V30" i="23"/>
  <c r="W30" i="23"/>
  <c r="L14" i="24"/>
  <c r="M14" i="24"/>
  <c r="N14" i="24"/>
  <c r="O14" i="24"/>
  <c r="P14" i="24"/>
  <c r="Q14" i="24"/>
  <c r="R14" i="24"/>
  <c r="S14" i="24"/>
  <c r="T14" i="24"/>
  <c r="U14" i="24"/>
  <c r="V14" i="24"/>
  <c r="W14" i="24"/>
  <c r="X14" i="24"/>
  <c r="Y14" i="24"/>
  <c r="Z14" i="24"/>
  <c r="AA14" i="24"/>
  <c r="AB14" i="24"/>
  <c r="AC14" i="24"/>
  <c r="AD14" i="24"/>
  <c r="AE14" i="24"/>
  <c r="AF14" i="24"/>
  <c r="AG14" i="24"/>
  <c r="AH14" i="24"/>
  <c r="AL14" i="24"/>
  <c r="AM14" i="24"/>
  <c r="AN14" i="24"/>
  <c r="AO14" i="24"/>
  <c r="AP14" i="24"/>
  <c r="AQ14" i="24"/>
  <c r="AR14" i="24"/>
  <c r="AS14" i="24"/>
  <c r="AT14" i="24"/>
  <c r="AU14" i="24"/>
  <c r="AV14" i="24"/>
  <c r="AW14" i="24"/>
  <c r="AX14" i="24"/>
  <c r="AY14" i="24"/>
  <c r="AZ14" i="24"/>
  <c r="BA14" i="24"/>
  <c r="F14" i="24"/>
  <c r="G14" i="24"/>
  <c r="H14" i="24"/>
  <c r="I14" i="24"/>
  <c r="J14" i="24"/>
  <c r="K14" i="24"/>
  <c r="E14" i="24"/>
  <c r="C14" i="24"/>
  <c r="EQ7" i="22"/>
  <c r="EQ8" i="22"/>
  <c r="EQ9" i="22"/>
  <c r="EQ10" i="22"/>
  <c r="EQ11" i="22"/>
  <c r="EQ12" i="22"/>
  <c r="EQ13" i="22"/>
  <c r="EQ14" i="22"/>
  <c r="EQ15" i="22"/>
  <c r="EQ16" i="22"/>
  <c r="EQ17" i="22"/>
  <c r="EQ18" i="22"/>
  <c r="EQ19" i="22"/>
  <c r="EQ20" i="22"/>
  <c r="EQ21" i="22"/>
  <c r="EQ22" i="22"/>
  <c r="EQ23" i="22"/>
  <c r="EQ24" i="22"/>
  <c r="EQ25" i="22"/>
  <c r="EQ26" i="22"/>
  <c r="EQ27" i="22"/>
  <c r="EQ28" i="22"/>
  <c r="EQ29" i="22"/>
  <c r="EP7" i="22"/>
  <c r="EP8" i="22"/>
  <c r="EP9" i="22"/>
  <c r="EP10" i="22"/>
  <c r="EP11" i="22"/>
  <c r="EP12" i="22"/>
  <c r="EP13" i="22"/>
  <c r="EP14" i="22"/>
  <c r="EP15" i="22"/>
  <c r="EP16" i="22"/>
  <c r="EP17" i="22"/>
  <c r="EP18" i="22"/>
  <c r="EP19" i="22"/>
  <c r="EP20" i="22"/>
  <c r="EP21" i="22"/>
  <c r="EP22" i="22"/>
  <c r="EP23" i="22"/>
  <c r="EP24" i="22"/>
  <c r="EP25" i="22"/>
  <c r="EP26" i="22"/>
  <c r="EP27" i="22"/>
  <c r="EP28" i="22"/>
  <c r="EP29" i="22"/>
  <c r="EN7" i="22"/>
  <c r="EN8" i="22"/>
  <c r="EN9" i="22"/>
  <c r="EN10" i="22"/>
  <c r="EN11" i="22"/>
  <c r="EN12" i="22"/>
  <c r="EN13" i="22"/>
  <c r="EN14" i="22"/>
  <c r="EN15" i="22"/>
  <c r="EN16" i="22"/>
  <c r="EN17" i="22"/>
  <c r="EN18" i="22"/>
  <c r="EN19" i="22"/>
  <c r="EN20" i="22"/>
  <c r="EN21" i="22"/>
  <c r="EN22" i="22"/>
  <c r="EN23" i="22"/>
  <c r="EN24" i="22"/>
  <c r="EN25" i="22"/>
  <c r="EN26" i="22"/>
  <c r="EN27" i="22"/>
  <c r="EN28" i="22"/>
  <c r="EN29" i="22"/>
  <c r="EN6" i="22"/>
  <c r="D97" i="4" l="1"/>
  <c r="E96" i="4"/>
  <c r="D99" i="4"/>
  <c r="E98" i="4"/>
  <c r="CW14" i="24"/>
  <c r="DB14" i="24" s="1"/>
  <c r="CV14" i="24"/>
  <c r="CX14" i="24" s="1"/>
  <c r="CP14" i="24"/>
  <c r="CH14" i="24"/>
  <c r="CW12" i="24"/>
  <c r="DB12" i="24" s="1"/>
  <c r="CV12" i="24"/>
  <c r="CX12" i="24" s="1"/>
  <c r="CP12" i="24"/>
  <c r="CH12" i="24"/>
  <c r="CW13" i="24"/>
  <c r="DB13" i="24" s="1"/>
  <c r="CV13" i="24"/>
  <c r="CX13" i="24" s="1"/>
  <c r="CP13" i="24"/>
  <c r="CH13" i="24"/>
  <c r="CW11" i="24"/>
  <c r="DB11" i="24" s="1"/>
  <c r="CV11" i="24"/>
  <c r="CX11" i="24" s="1"/>
  <c r="CP11" i="24"/>
  <c r="CH11" i="24"/>
  <c r="CW10" i="24"/>
  <c r="DB10" i="24" s="1"/>
  <c r="CV10" i="24"/>
  <c r="CX10" i="24" s="1"/>
  <c r="CP10" i="24"/>
  <c r="CH10" i="24"/>
  <c r="CW9" i="24"/>
  <c r="DB9" i="24" s="1"/>
  <c r="CV9" i="24"/>
  <c r="CX9" i="24" s="1"/>
  <c r="CP9" i="24"/>
  <c r="CH9" i="24"/>
  <c r="CW8" i="24"/>
  <c r="DB8" i="24" s="1"/>
  <c r="CV8" i="24"/>
  <c r="CX8" i="24" s="1"/>
  <c r="CP8" i="24"/>
  <c r="CH8" i="24"/>
  <c r="CW7" i="24"/>
  <c r="DB7" i="24" s="1"/>
  <c r="CV7" i="24"/>
  <c r="CX7" i="24" s="1"/>
  <c r="CP7" i="24"/>
  <c r="CH7" i="24"/>
  <c r="CW6" i="24"/>
  <c r="DB6" i="24" s="1"/>
  <c r="CV6" i="24"/>
  <c r="CX6" i="24" s="1"/>
  <c r="CP6" i="24"/>
  <c r="CH6" i="24"/>
  <c r="AG30" i="23"/>
  <c r="AF30" i="23"/>
  <c r="AD30" i="23"/>
  <c r="Z30" i="23"/>
  <c r="K30" i="23"/>
  <c r="L30" i="23" s="1"/>
  <c r="AG29" i="23"/>
  <c r="AF29" i="23"/>
  <c r="AD29" i="23"/>
  <c r="Z29" i="23"/>
  <c r="K29" i="23"/>
  <c r="L29" i="23" s="1"/>
  <c r="AG28" i="23"/>
  <c r="AF28" i="23"/>
  <c r="AD28" i="23"/>
  <c r="Z28" i="23"/>
  <c r="K28" i="23"/>
  <c r="L28" i="23" s="1"/>
  <c r="AG27" i="23"/>
  <c r="AF27" i="23"/>
  <c r="AD27" i="23"/>
  <c r="Z27" i="23"/>
  <c r="K27" i="23"/>
  <c r="L27" i="23" s="1"/>
  <c r="AG26" i="23"/>
  <c r="AF26" i="23"/>
  <c r="AD26" i="23"/>
  <c r="Z26" i="23"/>
  <c r="K26" i="23"/>
  <c r="L26" i="23" s="1"/>
  <c r="AG25" i="23"/>
  <c r="AF25" i="23"/>
  <c r="AD25" i="23"/>
  <c r="Z25" i="23"/>
  <c r="K25" i="23"/>
  <c r="L25" i="23" s="1"/>
  <c r="AG24" i="23"/>
  <c r="AF24" i="23"/>
  <c r="AD24" i="23"/>
  <c r="Z24" i="23"/>
  <c r="K24" i="23"/>
  <c r="L24" i="23" s="1"/>
  <c r="AG23" i="23"/>
  <c r="AF23" i="23"/>
  <c r="AD23" i="23"/>
  <c r="Z23" i="23"/>
  <c r="K23" i="23"/>
  <c r="L23" i="23" s="1"/>
  <c r="AG22" i="23"/>
  <c r="AF22" i="23"/>
  <c r="AD22" i="23"/>
  <c r="Z22" i="23"/>
  <c r="K22" i="23"/>
  <c r="L22" i="23" s="1"/>
  <c r="AG21" i="23"/>
  <c r="AF21" i="23"/>
  <c r="AD21" i="23"/>
  <c r="Z21" i="23"/>
  <c r="K21" i="23"/>
  <c r="L21" i="23" s="1"/>
  <c r="AG20" i="23"/>
  <c r="AF20" i="23"/>
  <c r="AD20" i="23"/>
  <c r="Z20" i="23"/>
  <c r="K20" i="23"/>
  <c r="L20" i="23" s="1"/>
  <c r="AG19" i="23"/>
  <c r="AF19" i="23"/>
  <c r="AD19" i="23"/>
  <c r="Z19" i="23"/>
  <c r="K19" i="23"/>
  <c r="L19" i="23" s="1"/>
  <c r="AG18" i="23"/>
  <c r="AF18" i="23"/>
  <c r="AD18" i="23"/>
  <c r="Z18" i="23"/>
  <c r="K18" i="23"/>
  <c r="L18" i="23" s="1"/>
  <c r="AG17" i="23"/>
  <c r="AF17" i="23"/>
  <c r="AD17" i="23"/>
  <c r="Z17" i="23"/>
  <c r="K17" i="23"/>
  <c r="AG16" i="23"/>
  <c r="AF16" i="23"/>
  <c r="AD16" i="23"/>
  <c r="Z16" i="23"/>
  <c r="K16" i="23"/>
  <c r="L16" i="23" s="1"/>
  <c r="AG15" i="23"/>
  <c r="AF15" i="23"/>
  <c r="AD15" i="23"/>
  <c r="Z15" i="23"/>
  <c r="K15" i="23"/>
  <c r="L15" i="23" s="1"/>
  <c r="AG14" i="23"/>
  <c r="AF14" i="23"/>
  <c r="AD14" i="23"/>
  <c r="Z14" i="23"/>
  <c r="K14" i="23"/>
  <c r="L14" i="23" s="1"/>
  <c r="N14" i="23" s="1"/>
  <c r="AG13" i="23"/>
  <c r="AF13" i="23"/>
  <c r="AD13" i="23"/>
  <c r="Z13" i="23"/>
  <c r="K13" i="23"/>
  <c r="AA13" i="23" s="1"/>
  <c r="AG12" i="23"/>
  <c r="AF12" i="23"/>
  <c r="AD12" i="23"/>
  <c r="Z12" i="23"/>
  <c r="K12" i="23"/>
  <c r="AA12" i="23" s="1"/>
  <c r="AG11" i="23"/>
  <c r="AF11" i="23"/>
  <c r="AD11" i="23"/>
  <c r="Z11" i="23"/>
  <c r="K11" i="23"/>
  <c r="AA11" i="23" s="1"/>
  <c r="AG10" i="23"/>
  <c r="AF10" i="23"/>
  <c r="AD10" i="23"/>
  <c r="Z10" i="23"/>
  <c r="K10" i="23"/>
  <c r="L10" i="23" s="1"/>
  <c r="AG9" i="23"/>
  <c r="AF9" i="23"/>
  <c r="AD9" i="23"/>
  <c r="Z9" i="23"/>
  <c r="K9" i="23"/>
  <c r="AA9" i="23" s="1"/>
  <c r="AG8" i="23"/>
  <c r="AF8" i="23"/>
  <c r="AD8" i="23"/>
  <c r="Z8" i="23"/>
  <c r="K8" i="23"/>
  <c r="L8" i="23" s="1"/>
  <c r="AG7" i="23"/>
  <c r="AF7" i="23"/>
  <c r="AD7" i="23"/>
  <c r="Z7" i="23"/>
  <c r="K7" i="23"/>
  <c r="AA7" i="23" s="1"/>
  <c r="F6" i="23"/>
  <c r="E6" i="23"/>
  <c r="I115" i="3" s="1"/>
  <c r="D6" i="23"/>
  <c r="I113" i="3" s="1"/>
  <c r="EJ29" i="22"/>
  <c r="CX29" i="22"/>
  <c r="CW29" i="22"/>
  <c r="CV29" i="22"/>
  <c r="CU29" i="22"/>
  <c r="CT29" i="22"/>
  <c r="CS29" i="22"/>
  <c r="CP29" i="22"/>
  <c r="BK29" i="22"/>
  <c r="EJ28" i="22"/>
  <c r="CX28" i="22"/>
  <c r="CW28" i="22"/>
  <c r="CV28" i="22"/>
  <c r="CU28" i="22"/>
  <c r="CT28" i="22"/>
  <c r="CS28" i="22"/>
  <c r="CP28" i="22"/>
  <c r="BK28" i="22"/>
  <c r="EJ27" i="22"/>
  <c r="CX27" i="22"/>
  <c r="CW27" i="22"/>
  <c r="CV27" i="22"/>
  <c r="CU27" i="22"/>
  <c r="CT27" i="22"/>
  <c r="CS27" i="22"/>
  <c r="CP27" i="22"/>
  <c r="BK27" i="22"/>
  <c r="EJ26" i="22"/>
  <c r="CX26" i="22"/>
  <c r="CW26" i="22"/>
  <c r="CV26" i="22"/>
  <c r="CU26" i="22"/>
  <c r="CT26" i="22"/>
  <c r="CS26" i="22"/>
  <c r="CP26" i="22"/>
  <c r="BK26" i="22"/>
  <c r="EJ25" i="22"/>
  <c r="CX25" i="22"/>
  <c r="CW25" i="22"/>
  <c r="CV25" i="22"/>
  <c r="CU25" i="22"/>
  <c r="CT25" i="22"/>
  <c r="CS25" i="22"/>
  <c r="CP25" i="22"/>
  <c r="BK25" i="22"/>
  <c r="EJ24" i="22"/>
  <c r="CX24" i="22"/>
  <c r="CW24" i="22"/>
  <c r="CV24" i="22"/>
  <c r="CU24" i="22"/>
  <c r="CT24" i="22"/>
  <c r="CS24" i="22"/>
  <c r="CP24" i="22"/>
  <c r="BK24" i="22"/>
  <c r="EJ23" i="22"/>
  <c r="CX23" i="22"/>
  <c r="CW23" i="22"/>
  <c r="CV23" i="22"/>
  <c r="CU23" i="22"/>
  <c r="CT23" i="22"/>
  <c r="CS23" i="22"/>
  <c r="CP23" i="22"/>
  <c r="BK23" i="22"/>
  <c r="EJ22" i="22"/>
  <c r="CX22" i="22"/>
  <c r="CW22" i="22"/>
  <c r="CV22" i="22"/>
  <c r="CU22" i="22"/>
  <c r="CT22" i="22"/>
  <c r="CS22" i="22"/>
  <c r="CP22" i="22"/>
  <c r="BK22" i="22"/>
  <c r="EJ21" i="22"/>
  <c r="CX21" i="22"/>
  <c r="CW21" i="22"/>
  <c r="CV21" i="22"/>
  <c r="CU21" i="22"/>
  <c r="CT21" i="22"/>
  <c r="CS21" i="22"/>
  <c r="CP21" i="22"/>
  <c r="BK21" i="22"/>
  <c r="EJ20" i="22"/>
  <c r="CX20" i="22"/>
  <c r="CW20" i="22"/>
  <c r="CV20" i="22"/>
  <c r="CU20" i="22"/>
  <c r="CT20" i="22"/>
  <c r="CS20" i="22"/>
  <c r="CP20" i="22"/>
  <c r="BK20" i="22"/>
  <c r="EJ19" i="22"/>
  <c r="CX19" i="22"/>
  <c r="CW19" i="22"/>
  <c r="CV19" i="22"/>
  <c r="CU19" i="22"/>
  <c r="CT19" i="22"/>
  <c r="CS19" i="22"/>
  <c r="CP19" i="22"/>
  <c r="BK19" i="22"/>
  <c r="EJ18" i="22"/>
  <c r="CX18" i="22"/>
  <c r="CW18" i="22"/>
  <c r="CV18" i="22"/>
  <c r="CU18" i="22"/>
  <c r="CT18" i="22"/>
  <c r="CS18" i="22"/>
  <c r="CP18" i="22"/>
  <c r="BK18" i="22"/>
  <c r="EJ17" i="22"/>
  <c r="CX17" i="22"/>
  <c r="CW17" i="22"/>
  <c r="CV17" i="22"/>
  <c r="CU17" i="22"/>
  <c r="CT17" i="22"/>
  <c r="CS17" i="22"/>
  <c r="CP17" i="22"/>
  <c r="BK17" i="22"/>
  <c r="EJ16" i="22"/>
  <c r="CX16" i="22"/>
  <c r="CW16" i="22"/>
  <c r="CV16" i="22"/>
  <c r="CU16" i="22"/>
  <c r="CT16" i="22"/>
  <c r="CS16" i="22"/>
  <c r="CP16" i="22"/>
  <c r="BK16" i="22"/>
  <c r="EJ15" i="22"/>
  <c r="CX15" i="22"/>
  <c r="CW15" i="22"/>
  <c r="CV15" i="22"/>
  <c r="CU15" i="22"/>
  <c r="CT15" i="22"/>
  <c r="CS15" i="22"/>
  <c r="CP15" i="22"/>
  <c r="BK15" i="22"/>
  <c r="EJ14" i="22"/>
  <c r="CX14" i="22"/>
  <c r="CW14" i="22"/>
  <c r="CV14" i="22"/>
  <c r="CU14" i="22"/>
  <c r="CT14" i="22"/>
  <c r="CS14" i="22"/>
  <c r="CP14" i="22"/>
  <c r="BK14" i="22"/>
  <c r="EJ13" i="22"/>
  <c r="CX13" i="22"/>
  <c r="CW13" i="22"/>
  <c r="CV13" i="22"/>
  <c r="CU13" i="22"/>
  <c r="CT13" i="22"/>
  <c r="CS13" i="22"/>
  <c r="CP13" i="22"/>
  <c r="BK13" i="22"/>
  <c r="EJ12" i="22"/>
  <c r="CX12" i="22"/>
  <c r="CW12" i="22"/>
  <c r="CV12" i="22"/>
  <c r="CU12" i="22"/>
  <c r="CT12" i="22"/>
  <c r="CS12" i="22"/>
  <c r="CP12" i="22"/>
  <c r="BK12" i="22"/>
  <c r="EJ11" i="22"/>
  <c r="CX11" i="22"/>
  <c r="CW11" i="22"/>
  <c r="CV11" i="22"/>
  <c r="CU11" i="22"/>
  <c r="CT11" i="22"/>
  <c r="CS11" i="22"/>
  <c r="CP11" i="22"/>
  <c r="BK11" i="22"/>
  <c r="EJ10" i="22"/>
  <c r="CX10" i="22"/>
  <c r="CW10" i="22"/>
  <c r="CV10" i="22"/>
  <c r="CU10" i="22"/>
  <c r="CT10" i="22"/>
  <c r="CS10" i="22"/>
  <c r="CP10" i="22"/>
  <c r="BK10" i="22"/>
  <c r="EJ9" i="22"/>
  <c r="CX9" i="22"/>
  <c r="CW9" i="22"/>
  <c r="CV9" i="22"/>
  <c r="CU9" i="22"/>
  <c r="CT9" i="22"/>
  <c r="CS9" i="22"/>
  <c r="CP9" i="22"/>
  <c r="BK9" i="22"/>
  <c r="EJ8" i="22"/>
  <c r="CX8" i="22"/>
  <c r="CW8" i="22"/>
  <c r="CV8" i="22"/>
  <c r="CU8" i="22"/>
  <c r="CT8" i="22"/>
  <c r="CS8" i="22"/>
  <c r="CP8" i="22"/>
  <c r="BK8" i="22"/>
  <c r="EJ7" i="22"/>
  <c r="CX7" i="22"/>
  <c r="CW7" i="22"/>
  <c r="CV7" i="22"/>
  <c r="CU7" i="22"/>
  <c r="CT7" i="22"/>
  <c r="CS7" i="22"/>
  <c r="CP7" i="22"/>
  <c r="BK7" i="22"/>
  <c r="EQ6" i="22"/>
  <c r="EP6" i="22"/>
  <c r="AZ6" i="22"/>
  <c r="AX6" i="22"/>
  <c r="I159" i="3" s="1"/>
  <c r="AV6" i="22"/>
  <c r="I158" i="3" s="1"/>
  <c r="AT6" i="22"/>
  <c r="AO6" i="22"/>
  <c r="I151" i="3" s="1"/>
  <c r="AM6" i="22"/>
  <c r="I150" i="3" s="1"/>
  <c r="AK6" i="22"/>
  <c r="I149" i="3" s="1"/>
  <c r="AI6" i="22"/>
  <c r="I148" i="3" s="1"/>
  <c r="AG6" i="22"/>
  <c r="I147" i="3" s="1"/>
  <c r="H6" i="22"/>
  <c r="E117" i="3" s="1"/>
  <c r="G6" i="22"/>
  <c r="F6" i="22"/>
  <c r="E6" i="22"/>
  <c r="E115" i="3" s="1"/>
  <c r="D6" i="22"/>
  <c r="E113" i="3" s="1"/>
  <c r="E104" i="3" l="1"/>
  <c r="E97" i="4"/>
  <c r="F144" i="4"/>
  <c r="N30" i="23"/>
  <c r="N29" i="23"/>
  <c r="N28" i="23"/>
  <c r="N27" i="23"/>
  <c r="N26" i="23"/>
  <c r="N25" i="23"/>
  <c r="N24" i="23"/>
  <c r="N23" i="23"/>
  <c r="N22" i="23"/>
  <c r="N21" i="23"/>
  <c r="N20" i="23"/>
  <c r="N19" i="23"/>
  <c r="N18" i="23"/>
  <c r="N16" i="23"/>
  <c r="N15" i="23"/>
  <c r="E105" i="3"/>
  <c r="M13" i="4"/>
  <c r="N15" i="4" s="1"/>
  <c r="H6" i="23"/>
  <c r="I117" i="3" s="1"/>
  <c r="E107" i="3" s="1"/>
  <c r="I116" i="3"/>
  <c r="E116" i="3"/>
  <c r="E106" i="3" s="1"/>
  <c r="K6" i="22"/>
  <c r="E99" i="4"/>
  <c r="I111" i="3"/>
  <c r="E111" i="3"/>
  <c r="EJ6" i="22"/>
  <c r="E114" i="3"/>
  <c r="H38" i="7" s="1"/>
  <c r="I160" i="3"/>
  <c r="I157" i="3"/>
  <c r="CY7" i="24"/>
  <c r="CY8" i="24"/>
  <c r="CZ8" i="24" s="1"/>
  <c r="DD8" i="24" s="1"/>
  <c r="CY10" i="24"/>
  <c r="CZ10" i="24" s="1"/>
  <c r="DD10" i="24" s="1"/>
  <c r="CY9" i="24"/>
  <c r="CZ9" i="24" s="1"/>
  <c r="DD9" i="24" s="1"/>
  <c r="CY14" i="24"/>
  <c r="CZ14" i="24" s="1"/>
  <c r="DD14" i="24" s="1"/>
  <c r="CY11" i="24"/>
  <c r="CZ11" i="24" s="1"/>
  <c r="DD11" i="24" s="1"/>
  <c r="CY13" i="24"/>
  <c r="CZ13" i="24" s="1"/>
  <c r="DD13" i="24" s="1"/>
  <c r="CY6" i="24"/>
  <c r="CZ6" i="24" s="1"/>
  <c r="DD6" i="24" s="1"/>
  <c r="CY12" i="24"/>
  <c r="CZ12" i="24" s="1"/>
  <c r="DD12" i="24" s="1"/>
  <c r="CZ7" i="24"/>
  <c r="DD7" i="24" s="1"/>
  <c r="DA6" i="24"/>
  <c r="DC6" i="24" s="1"/>
  <c r="DE6" i="24" s="1"/>
  <c r="DA7" i="24"/>
  <c r="DC7" i="24" s="1"/>
  <c r="DE7" i="24" s="1"/>
  <c r="DA8" i="24"/>
  <c r="DC8" i="24" s="1"/>
  <c r="DE8" i="24" s="1"/>
  <c r="DA9" i="24"/>
  <c r="DC9" i="24" s="1"/>
  <c r="DE9" i="24" s="1"/>
  <c r="DA10" i="24"/>
  <c r="DC10" i="24" s="1"/>
  <c r="DE10" i="24" s="1"/>
  <c r="DA11" i="24"/>
  <c r="DC11" i="24" s="1"/>
  <c r="DE11" i="24" s="1"/>
  <c r="DA13" i="24"/>
  <c r="DC13" i="24" s="1"/>
  <c r="DE13" i="24" s="1"/>
  <c r="DA12" i="24"/>
  <c r="DC12" i="24" s="1"/>
  <c r="DE12" i="24" s="1"/>
  <c r="DA14" i="24"/>
  <c r="DC14" i="24" s="1"/>
  <c r="DE14" i="24" s="1"/>
  <c r="L7" i="23"/>
  <c r="L11" i="23"/>
  <c r="L9" i="23"/>
  <c r="L13" i="23"/>
  <c r="G6" i="23"/>
  <c r="I114" i="3" s="1"/>
  <c r="AB11" i="23"/>
  <c r="AC11" i="23" s="1"/>
  <c r="AA8" i="23"/>
  <c r="AB9" i="23"/>
  <c r="AC9" i="23" s="1"/>
  <c r="AB12" i="23"/>
  <c r="AC12" i="23" s="1"/>
  <c r="AB13" i="23"/>
  <c r="AC13" i="23" s="1"/>
  <c r="AB7" i="23"/>
  <c r="AC7" i="23" s="1"/>
  <c r="AA10" i="23"/>
  <c r="AA14" i="23"/>
  <c r="AA16" i="23"/>
  <c r="L17" i="23"/>
  <c r="N17" i="23" s="1"/>
  <c r="AA17" i="23"/>
  <c r="L12" i="23"/>
  <c r="AA15" i="23"/>
  <c r="AA19" i="23"/>
  <c r="AA21" i="23"/>
  <c r="AA23" i="23"/>
  <c r="AA25" i="23"/>
  <c r="AA27" i="23"/>
  <c r="AA29" i="23"/>
  <c r="AA18" i="23"/>
  <c r="AA20" i="23"/>
  <c r="AA22" i="23"/>
  <c r="AA24" i="23"/>
  <c r="AA26" i="23"/>
  <c r="AA28" i="23"/>
  <c r="AA30" i="23"/>
  <c r="BK6" i="22"/>
  <c r="BJ6" i="22"/>
  <c r="BI6" i="22"/>
  <c r="BH6" i="22"/>
  <c r="BG6" i="22"/>
  <c r="BF6" i="22"/>
  <c r="BE6" i="22"/>
  <c r="E165" i="3" s="1"/>
  <c r="BD6" i="22"/>
  <c r="BC6" i="22"/>
  <c r="BB6" i="22"/>
  <c r="E162" i="3" s="1"/>
  <c r="BA6" i="22"/>
  <c r="E161" i="3" s="1"/>
  <c r="AY6" i="22"/>
  <c r="E160" i="3" s="1"/>
  <c r="AW6" i="22"/>
  <c r="E159" i="3" s="1"/>
  <c r="AU6" i="22"/>
  <c r="E158" i="3" s="1"/>
  <c r="AS6" i="22"/>
  <c r="E157" i="3" s="1"/>
  <c r="AR6" i="22"/>
  <c r="E156" i="3" s="1"/>
  <c r="AQ6" i="22"/>
  <c r="E155" i="3" s="1"/>
  <c r="AP6" i="22"/>
  <c r="E154" i="3" s="1"/>
  <c r="AN6" i="22"/>
  <c r="E151" i="3" s="1"/>
  <c r="AL6" i="22"/>
  <c r="E150" i="3" s="1"/>
  <c r="AJ6" i="22"/>
  <c r="E149" i="3" s="1"/>
  <c r="AH6" i="22"/>
  <c r="E148" i="3" s="1"/>
  <c r="AF6" i="22"/>
  <c r="E147" i="3" s="1"/>
  <c r="AE6" i="22"/>
  <c r="AD6" i="22"/>
  <c r="AC6" i="22"/>
  <c r="AB6" i="22"/>
  <c r="AA6" i="22"/>
  <c r="E140" i="3" s="1"/>
  <c r="N35" i="4" s="1"/>
  <c r="Z6" i="22"/>
  <c r="E139" i="3" s="1"/>
  <c r="N34" i="4" s="1"/>
  <c r="Y6" i="22"/>
  <c r="X6" i="22"/>
  <c r="W6" i="22"/>
  <c r="V6" i="22"/>
  <c r="U6" i="22"/>
  <c r="T6" i="22"/>
  <c r="S6" i="22"/>
  <c r="R6" i="22"/>
  <c r="Q6" i="22"/>
  <c r="P6" i="22"/>
  <c r="E129" i="3" s="1"/>
  <c r="N24" i="4" s="1"/>
  <c r="O6" i="22"/>
  <c r="N6" i="22"/>
  <c r="M6" i="22"/>
  <c r="L6" i="22"/>
  <c r="E120" i="3"/>
  <c r="N20" i="4" s="1"/>
  <c r="EK7" i="22"/>
  <c r="BL7" i="22"/>
  <c r="DD7" i="22"/>
  <c r="EK8" i="22"/>
  <c r="BL8" i="22"/>
  <c r="DD8" i="22"/>
  <c r="EK9" i="22"/>
  <c r="BL9" i="22"/>
  <c r="DD9" i="22"/>
  <c r="EK10" i="22"/>
  <c r="BL10" i="22"/>
  <c r="DD10" i="22"/>
  <c r="EK11" i="22"/>
  <c r="BL11" i="22"/>
  <c r="DD11" i="22"/>
  <c r="EK12" i="22"/>
  <c r="BL12" i="22"/>
  <c r="DD12" i="22"/>
  <c r="EK13" i="22"/>
  <c r="BL13" i="22"/>
  <c r="DD13" i="22"/>
  <c r="EK14" i="22"/>
  <c r="BL14" i="22"/>
  <c r="DD14" i="22"/>
  <c r="EK15" i="22"/>
  <c r="BL15" i="22"/>
  <c r="DD15" i="22"/>
  <c r="EK16" i="22"/>
  <c r="BL16" i="22"/>
  <c r="DD16" i="22"/>
  <c r="EK17" i="22"/>
  <c r="BL17" i="22"/>
  <c r="DD17" i="22"/>
  <c r="EK18" i="22"/>
  <c r="BL18" i="22"/>
  <c r="DD18" i="22"/>
  <c r="EK19" i="22"/>
  <c r="BL19" i="22"/>
  <c r="DD19" i="22"/>
  <c r="EK20" i="22"/>
  <c r="BL20" i="22"/>
  <c r="DD20" i="22"/>
  <c r="EK21" i="22"/>
  <c r="BL21" i="22"/>
  <c r="DD21" i="22"/>
  <c r="EK22" i="22"/>
  <c r="BL22" i="22"/>
  <c r="DD22" i="22"/>
  <c r="EK23" i="22"/>
  <c r="BL23" i="22"/>
  <c r="DD23" i="22"/>
  <c r="EK24" i="22"/>
  <c r="BL24" i="22"/>
  <c r="DD24" i="22"/>
  <c r="EK25" i="22"/>
  <c r="BL25" i="22"/>
  <c r="DD25" i="22"/>
  <c r="EK26" i="22"/>
  <c r="BL26" i="22"/>
  <c r="DD26" i="22"/>
  <c r="EK27" i="22"/>
  <c r="BL27" i="22"/>
  <c r="DD27" i="22"/>
  <c r="EK28" i="22"/>
  <c r="BL28" i="22"/>
  <c r="DD28" i="22"/>
  <c r="EK29" i="22"/>
  <c r="BL29" i="22"/>
  <c r="DD29" i="22"/>
  <c r="O43" i="4" l="1"/>
  <c r="O44" i="4"/>
  <c r="O45" i="4"/>
  <c r="N40" i="4"/>
  <c r="E121" i="3"/>
  <c r="N21" i="4" s="1"/>
  <c r="E122" i="3"/>
  <c r="N22" i="4" s="1"/>
  <c r="E123" i="3"/>
  <c r="N23" i="4" s="1"/>
  <c r="E126" i="3"/>
  <c r="N17" i="4" s="1"/>
  <c r="E130" i="3"/>
  <c r="N25" i="4" s="1"/>
  <c r="E131" i="3"/>
  <c r="N26" i="4" s="1"/>
  <c r="E132" i="3"/>
  <c r="N27" i="4" s="1"/>
  <c r="E133" i="3"/>
  <c r="N28" i="4" s="1"/>
  <c r="E134" i="3"/>
  <c r="N29" i="4" s="1"/>
  <c r="E135" i="3"/>
  <c r="N30" i="4" s="1"/>
  <c r="E136" i="3"/>
  <c r="N31" i="4" s="1"/>
  <c r="E137" i="3"/>
  <c r="N32" i="4" s="1"/>
  <c r="E138" i="3"/>
  <c r="N33" i="4" s="1"/>
  <c r="E141" i="3"/>
  <c r="N36" i="4" s="1"/>
  <c r="E142" i="3"/>
  <c r="N37" i="4" s="1"/>
  <c r="E143" i="3"/>
  <c r="N38" i="4" s="1"/>
  <c r="E144" i="3"/>
  <c r="N39" i="4" s="1"/>
  <c r="N49" i="4"/>
  <c r="E163" i="3"/>
  <c r="CS6" i="22"/>
  <c r="E164" i="3"/>
  <c r="N52" i="4" s="1"/>
  <c r="CT6" i="22"/>
  <c r="E166" i="3"/>
  <c r="N53" i="4" s="1"/>
  <c r="CU6" i="22"/>
  <c r="E167" i="3"/>
  <c r="N54" i="4" s="1"/>
  <c r="CV6" i="22"/>
  <c r="E168" i="3"/>
  <c r="N55" i="4" s="1"/>
  <c r="CW6" i="22"/>
  <c r="E169" i="3"/>
  <c r="N56" i="4" s="1"/>
  <c r="CX6" i="22"/>
  <c r="E170" i="3"/>
  <c r="N57" i="4" s="1"/>
  <c r="H39" i="7"/>
  <c r="H40" i="7" s="1"/>
  <c r="N18" i="4"/>
  <c r="AB25" i="23"/>
  <c r="AC25" i="23" s="1"/>
  <c r="AB26" i="23"/>
  <c r="AC26" i="23" s="1"/>
  <c r="AB18" i="23"/>
  <c r="AC18" i="23" s="1"/>
  <c r="AB23" i="23"/>
  <c r="AC23" i="23" s="1"/>
  <c r="AE12" i="23"/>
  <c r="AH12" i="23" s="1"/>
  <c r="AE9" i="23"/>
  <c r="AH9" i="23" s="1"/>
  <c r="AB28" i="23"/>
  <c r="AC28" i="23" s="1"/>
  <c r="AB17" i="23"/>
  <c r="AC17" i="23" s="1"/>
  <c r="AB24" i="23"/>
  <c r="AC24" i="23" s="1"/>
  <c r="AB29" i="23"/>
  <c r="AC29" i="23" s="1"/>
  <c r="AB21" i="23"/>
  <c r="AC21" i="23" s="1"/>
  <c r="AB15" i="23"/>
  <c r="AC15" i="23" s="1"/>
  <c r="AB16" i="23"/>
  <c r="AC16" i="23" s="1"/>
  <c r="AE13" i="23"/>
  <c r="AH13" i="23" s="1"/>
  <c r="AB8" i="23"/>
  <c r="AC8" i="23" s="1"/>
  <c r="AB20" i="23"/>
  <c r="AC20" i="23" s="1"/>
  <c r="AB10" i="23"/>
  <c r="AC10" i="23" s="1"/>
  <c r="AB30" i="23"/>
  <c r="AC30" i="23" s="1"/>
  <c r="AB22" i="23"/>
  <c r="AC22" i="23" s="1"/>
  <c r="AB27" i="23"/>
  <c r="AC27" i="23" s="1"/>
  <c r="AB19" i="23"/>
  <c r="AC19" i="23" s="1"/>
  <c r="AB14" i="23"/>
  <c r="AC14" i="23" s="1"/>
  <c r="AE7" i="23"/>
  <c r="AH7" i="23" s="1"/>
  <c r="AE11" i="23"/>
  <c r="AH11" i="23" s="1"/>
  <c r="ES29" i="22"/>
  <c r="ER29" i="22"/>
  <c r="EL29" i="22"/>
  <c r="EM29" i="22" s="1"/>
  <c r="ES28" i="22"/>
  <c r="ER28" i="22"/>
  <c r="EL28" i="22"/>
  <c r="EM28" i="22" s="1"/>
  <c r="ES27" i="22"/>
  <c r="ER27" i="22"/>
  <c r="EL27" i="22"/>
  <c r="EM27" i="22" s="1"/>
  <c r="ES26" i="22"/>
  <c r="ER26" i="22"/>
  <c r="EL26" i="22"/>
  <c r="EM26" i="22" s="1"/>
  <c r="ES25" i="22"/>
  <c r="ER25" i="22"/>
  <c r="EL25" i="22"/>
  <c r="EM25" i="22" s="1"/>
  <c r="ES24" i="22"/>
  <c r="ER24" i="22"/>
  <c r="EL24" i="22"/>
  <c r="EM24" i="22" s="1"/>
  <c r="ES23" i="22"/>
  <c r="ER23" i="22"/>
  <c r="EL23" i="22"/>
  <c r="EM23" i="22" s="1"/>
  <c r="ES22" i="22"/>
  <c r="ER22" i="22"/>
  <c r="EL22" i="22"/>
  <c r="EM22" i="22" s="1"/>
  <c r="ES21" i="22"/>
  <c r="ER21" i="22"/>
  <c r="EL21" i="22"/>
  <c r="EM21" i="22" s="1"/>
  <c r="ES20" i="22"/>
  <c r="ER20" i="22"/>
  <c r="EL20" i="22"/>
  <c r="EM20" i="22" s="1"/>
  <c r="ES19" i="22"/>
  <c r="ER19" i="22"/>
  <c r="EL19" i="22"/>
  <c r="EM19" i="22" s="1"/>
  <c r="ES18" i="22"/>
  <c r="ER18" i="22"/>
  <c r="EL18" i="22"/>
  <c r="EM18" i="22" s="1"/>
  <c r="ES17" i="22"/>
  <c r="ER17" i="22"/>
  <c r="EL17" i="22"/>
  <c r="EM17" i="22" s="1"/>
  <c r="ES16" i="22"/>
  <c r="ER16" i="22"/>
  <c r="EL16" i="22"/>
  <c r="EM16" i="22" s="1"/>
  <c r="ES15" i="22"/>
  <c r="ER15" i="22"/>
  <c r="EL15" i="22"/>
  <c r="EM15" i="22" s="1"/>
  <c r="ES14" i="22"/>
  <c r="ER14" i="22"/>
  <c r="EL14" i="22"/>
  <c r="EM14" i="22" s="1"/>
  <c r="ES13" i="22"/>
  <c r="ER13" i="22"/>
  <c r="EL13" i="22"/>
  <c r="EM13" i="22" s="1"/>
  <c r="ES12" i="22"/>
  <c r="ER12" i="22"/>
  <c r="EL12" i="22"/>
  <c r="EM12" i="22" s="1"/>
  <c r="ES11" i="22"/>
  <c r="ER11" i="22"/>
  <c r="EL11" i="22"/>
  <c r="EM11" i="22" s="1"/>
  <c r="ES10" i="22"/>
  <c r="ER10" i="22"/>
  <c r="EL10" i="22"/>
  <c r="EM10" i="22" s="1"/>
  <c r="ES9" i="22"/>
  <c r="ER9" i="22"/>
  <c r="EL9" i="22"/>
  <c r="EM9" i="22" s="1"/>
  <c r="ES8" i="22"/>
  <c r="ER8" i="22"/>
  <c r="EL8" i="22"/>
  <c r="EM8" i="22" s="1"/>
  <c r="ES7" i="22"/>
  <c r="ER7" i="22"/>
  <c r="EL7" i="22"/>
  <c r="EM7" i="22" s="1"/>
  <c r="CP6" i="22"/>
  <c r="DD6" i="22"/>
  <c r="EK6" i="22"/>
  <c r="ER6" i="22" s="1"/>
  <c r="BL6" i="22"/>
  <c r="CW20" i="21"/>
  <c r="CV20" i="21"/>
  <c r="CY20" i="21" s="1"/>
  <c r="CP20" i="21"/>
  <c r="CH20" i="21"/>
  <c r="H41" i="7" l="1"/>
  <c r="H43" i="7" s="1"/>
  <c r="O52" i="4"/>
  <c r="H55" i="7"/>
  <c r="AJ11" i="23"/>
  <c r="AK11" i="23" s="1"/>
  <c r="R11" i="23" s="1"/>
  <c r="S11" i="23" s="1"/>
  <c r="T11" i="23" s="1"/>
  <c r="AE27" i="23"/>
  <c r="AH27" i="23" s="1"/>
  <c r="AE22" i="23"/>
  <c r="AH22" i="23" s="1"/>
  <c r="AE8" i="23"/>
  <c r="AH8" i="23" s="1"/>
  <c r="AE29" i="23"/>
  <c r="AH29" i="23" s="1"/>
  <c r="AE24" i="23"/>
  <c r="AH24" i="23" s="1"/>
  <c r="AJ12" i="23"/>
  <c r="AK12" i="23" s="1"/>
  <c r="R12" i="23" s="1"/>
  <c r="S12" i="23" s="1"/>
  <c r="T12" i="23" s="1"/>
  <c r="AE26" i="23"/>
  <c r="AH26" i="23" s="1"/>
  <c r="AJ7" i="23"/>
  <c r="AK7" i="23" s="1"/>
  <c r="R7" i="23" s="1"/>
  <c r="S7" i="23" s="1"/>
  <c r="T7" i="23" s="1"/>
  <c r="AE30" i="23"/>
  <c r="AH30" i="23" s="1"/>
  <c r="AE10" i="23"/>
  <c r="AH10" i="23" s="1"/>
  <c r="AE20" i="23"/>
  <c r="AH20" i="23" s="1"/>
  <c r="AE15" i="23"/>
  <c r="AH15" i="23" s="1"/>
  <c r="AJ9" i="23"/>
  <c r="AK9" i="23" s="1"/>
  <c r="R9" i="23" s="1"/>
  <c r="S9" i="23" s="1"/>
  <c r="T9" i="23" s="1"/>
  <c r="AE14" i="23"/>
  <c r="AH14" i="23" s="1"/>
  <c r="AE19" i="23"/>
  <c r="AH19" i="23" s="1"/>
  <c r="AE21" i="23"/>
  <c r="AH21" i="23" s="1"/>
  <c r="AE23" i="23"/>
  <c r="AH23" i="23" s="1"/>
  <c r="AE18" i="23"/>
  <c r="AH18" i="23" s="1"/>
  <c r="AE25" i="23"/>
  <c r="AH25" i="23" s="1"/>
  <c r="AE16" i="23"/>
  <c r="AH16" i="23" s="1"/>
  <c r="AJ13" i="23"/>
  <c r="AK13" i="23" s="1"/>
  <c r="R13" i="23" s="1"/>
  <c r="S13" i="23" s="1"/>
  <c r="T13" i="23" s="1"/>
  <c r="AE17" i="23"/>
  <c r="AH17" i="23" s="1"/>
  <c r="AE28" i="23"/>
  <c r="AH28" i="23" s="1"/>
  <c r="EL6" i="22"/>
  <c r="EM6" i="22" s="1"/>
  <c r="ES6" i="22"/>
  <c r="EO7" i="22"/>
  <c r="ET7" i="22" s="1"/>
  <c r="EV7" i="22"/>
  <c r="EU7" i="22"/>
  <c r="EY7" i="22"/>
  <c r="EX7" i="22"/>
  <c r="EO8" i="22"/>
  <c r="ET8" i="22" s="1"/>
  <c r="EV8" i="22"/>
  <c r="EU8" i="22"/>
  <c r="EW8" i="22" s="1"/>
  <c r="DJ8" i="22" s="1"/>
  <c r="DU8" i="22" s="1"/>
  <c r="EY8" i="22"/>
  <c r="EX8" i="22"/>
  <c r="EO9" i="22"/>
  <c r="ET9" i="22" s="1"/>
  <c r="EV9" i="22"/>
  <c r="EU9" i="22"/>
  <c r="EY9" i="22"/>
  <c r="EX9" i="22"/>
  <c r="EO10" i="22"/>
  <c r="ET10" i="22" s="1"/>
  <c r="EV10" i="22"/>
  <c r="EU10" i="22"/>
  <c r="EY10" i="22"/>
  <c r="EX10" i="22"/>
  <c r="EZ10" i="22" s="1"/>
  <c r="DK10" i="22" s="1"/>
  <c r="DV10" i="22" s="1"/>
  <c r="EO11" i="22"/>
  <c r="ET11" i="22" s="1"/>
  <c r="EV11" i="22"/>
  <c r="EU11" i="22"/>
  <c r="EY11" i="22"/>
  <c r="EX11" i="22"/>
  <c r="EO12" i="22"/>
  <c r="ET12" i="22" s="1"/>
  <c r="EV12" i="22"/>
  <c r="EU12" i="22"/>
  <c r="EW12" i="22" s="1"/>
  <c r="DJ12" i="22" s="1"/>
  <c r="DU12" i="22" s="1"/>
  <c r="EY12" i="22"/>
  <c r="EX12" i="22"/>
  <c r="EO13" i="22"/>
  <c r="ET13" i="22" s="1"/>
  <c r="EV13" i="22"/>
  <c r="EU13" i="22"/>
  <c r="EY13" i="22"/>
  <c r="EX13" i="22"/>
  <c r="EO14" i="22"/>
  <c r="ET14" i="22" s="1"/>
  <c r="EV14" i="22"/>
  <c r="EU14" i="22"/>
  <c r="EW14" i="22" s="1"/>
  <c r="DJ14" i="22" s="1"/>
  <c r="DU14" i="22" s="1"/>
  <c r="EY14" i="22"/>
  <c r="EX14" i="22"/>
  <c r="EZ14" i="22" s="1"/>
  <c r="DK14" i="22" s="1"/>
  <c r="DV14" i="22" s="1"/>
  <c r="EO15" i="22"/>
  <c r="ET15" i="22" s="1"/>
  <c r="EV15" i="22"/>
  <c r="EU15" i="22"/>
  <c r="EY15" i="22"/>
  <c r="EX15" i="22"/>
  <c r="EZ15" i="22" s="1"/>
  <c r="DK15" i="22" s="1"/>
  <c r="DV15" i="22" s="1"/>
  <c r="EO16" i="22"/>
  <c r="ET16" i="22" s="1"/>
  <c r="EV16" i="22"/>
  <c r="EU16" i="22"/>
  <c r="EW16" i="22" s="1"/>
  <c r="DJ16" i="22" s="1"/>
  <c r="DU16" i="22" s="1"/>
  <c r="EY16" i="22"/>
  <c r="EX16" i="22"/>
  <c r="EZ16" i="22" s="1"/>
  <c r="DK16" i="22" s="1"/>
  <c r="DV16" i="22" s="1"/>
  <c r="EO17" i="22"/>
  <c r="ET17" i="22" s="1"/>
  <c r="EV17" i="22"/>
  <c r="EU17" i="22"/>
  <c r="EW17" i="22" s="1"/>
  <c r="DJ17" i="22" s="1"/>
  <c r="DU17" i="22" s="1"/>
  <c r="EY17" i="22"/>
  <c r="EX17" i="22"/>
  <c r="EO18" i="22"/>
  <c r="ET18" i="22" s="1"/>
  <c r="EV18" i="22"/>
  <c r="EU18" i="22"/>
  <c r="EW18" i="22" s="1"/>
  <c r="DJ18" i="22" s="1"/>
  <c r="DU18" i="22" s="1"/>
  <c r="EY18" i="22"/>
  <c r="EX18" i="22"/>
  <c r="EZ18" i="22" s="1"/>
  <c r="DK18" i="22" s="1"/>
  <c r="DV18" i="22" s="1"/>
  <c r="EO19" i="22"/>
  <c r="ET19" i="22" s="1"/>
  <c r="EV19" i="22"/>
  <c r="EU19" i="22"/>
  <c r="EY19" i="22"/>
  <c r="EX19" i="22"/>
  <c r="EZ19" i="22" s="1"/>
  <c r="DK19" i="22" s="1"/>
  <c r="DV19" i="22" s="1"/>
  <c r="EO20" i="22"/>
  <c r="ET20" i="22" s="1"/>
  <c r="EV20" i="22"/>
  <c r="EU20" i="22"/>
  <c r="EW20" i="22" s="1"/>
  <c r="DJ20" i="22" s="1"/>
  <c r="DU20" i="22" s="1"/>
  <c r="EY20" i="22"/>
  <c r="EX20" i="22"/>
  <c r="EZ20" i="22" s="1"/>
  <c r="DK20" i="22" s="1"/>
  <c r="DV20" i="22" s="1"/>
  <c r="EO21" i="22"/>
  <c r="ET21" i="22" s="1"/>
  <c r="EV21" i="22"/>
  <c r="EU21" i="22"/>
  <c r="EW21" i="22" s="1"/>
  <c r="DJ21" i="22" s="1"/>
  <c r="DU21" i="22" s="1"/>
  <c r="EY21" i="22"/>
  <c r="EX21" i="22"/>
  <c r="EO22" i="22"/>
  <c r="ET22" i="22" s="1"/>
  <c r="EV22" i="22"/>
  <c r="EU22" i="22"/>
  <c r="EW22" i="22" s="1"/>
  <c r="DJ22" i="22" s="1"/>
  <c r="DU22" i="22" s="1"/>
  <c r="EY22" i="22"/>
  <c r="EX22" i="22"/>
  <c r="EZ22" i="22" s="1"/>
  <c r="DK22" i="22" s="1"/>
  <c r="DV22" i="22" s="1"/>
  <c r="EO23" i="22"/>
  <c r="ET23" i="22" s="1"/>
  <c r="EV23" i="22"/>
  <c r="EU23" i="22"/>
  <c r="EY23" i="22"/>
  <c r="EX23" i="22"/>
  <c r="EZ23" i="22" s="1"/>
  <c r="DK23" i="22" s="1"/>
  <c r="DV23" i="22" s="1"/>
  <c r="EO24" i="22"/>
  <c r="ET24" i="22" s="1"/>
  <c r="EV24" i="22"/>
  <c r="EU24" i="22"/>
  <c r="EW24" i="22" s="1"/>
  <c r="DJ24" i="22" s="1"/>
  <c r="DU24" i="22" s="1"/>
  <c r="EY24" i="22"/>
  <c r="EX24" i="22"/>
  <c r="EZ24" i="22" s="1"/>
  <c r="DK24" i="22" s="1"/>
  <c r="DV24" i="22" s="1"/>
  <c r="EO25" i="22"/>
  <c r="ET25" i="22" s="1"/>
  <c r="EV25" i="22"/>
  <c r="EU25" i="22"/>
  <c r="EW25" i="22" s="1"/>
  <c r="DJ25" i="22" s="1"/>
  <c r="DU25" i="22" s="1"/>
  <c r="EY25" i="22"/>
  <c r="EX25" i="22"/>
  <c r="EO26" i="22"/>
  <c r="ET26" i="22" s="1"/>
  <c r="EV26" i="22"/>
  <c r="EU26" i="22"/>
  <c r="EW26" i="22" s="1"/>
  <c r="DJ26" i="22" s="1"/>
  <c r="DU26" i="22" s="1"/>
  <c r="EY26" i="22"/>
  <c r="EX26" i="22"/>
  <c r="EZ26" i="22" s="1"/>
  <c r="DK26" i="22" s="1"/>
  <c r="DV26" i="22" s="1"/>
  <c r="EO27" i="22"/>
  <c r="ET27" i="22" s="1"/>
  <c r="EV27" i="22"/>
  <c r="EU27" i="22"/>
  <c r="EY27" i="22"/>
  <c r="EX27" i="22"/>
  <c r="EZ27" i="22" s="1"/>
  <c r="DK27" i="22" s="1"/>
  <c r="DV27" i="22" s="1"/>
  <c r="EO28" i="22"/>
  <c r="ET28" i="22" s="1"/>
  <c r="EV28" i="22"/>
  <c r="EU28" i="22"/>
  <c r="EW28" i="22" s="1"/>
  <c r="DJ28" i="22" s="1"/>
  <c r="DU28" i="22" s="1"/>
  <c r="EY28" i="22"/>
  <c r="EX28" i="22"/>
  <c r="EZ28" i="22" s="1"/>
  <c r="DK28" i="22" s="1"/>
  <c r="DV28" i="22" s="1"/>
  <c r="EO29" i="22"/>
  <c r="ET29" i="22" s="1"/>
  <c r="EV29" i="22"/>
  <c r="EU29" i="22"/>
  <c r="EW29" i="22" s="1"/>
  <c r="DJ29" i="22" s="1"/>
  <c r="DU29" i="22" s="1"/>
  <c r="EY29" i="22"/>
  <c r="EX29" i="22"/>
  <c r="DA20" i="21"/>
  <c r="CX20" i="21"/>
  <c r="CZ20" i="21" s="1"/>
  <c r="DD20" i="21" s="1"/>
  <c r="DB20" i="21"/>
  <c r="DC20" i="21" l="1"/>
  <c r="DE20" i="21" s="1"/>
  <c r="H59" i="7"/>
  <c r="H60" i="7"/>
  <c r="EZ29" i="22"/>
  <c r="DK29" i="22" s="1"/>
  <c r="DV29" i="22" s="1"/>
  <c r="EW27" i="22"/>
  <c r="DJ27" i="22" s="1"/>
  <c r="DU27" i="22" s="1"/>
  <c r="EZ25" i="22"/>
  <c r="DK25" i="22" s="1"/>
  <c r="DV25" i="22" s="1"/>
  <c r="EW23" i="22"/>
  <c r="DJ23" i="22" s="1"/>
  <c r="DU23" i="22" s="1"/>
  <c r="EZ21" i="22"/>
  <c r="DK21" i="22" s="1"/>
  <c r="DV21" i="22" s="1"/>
  <c r="EW19" i="22"/>
  <c r="DJ19" i="22" s="1"/>
  <c r="DU19" i="22" s="1"/>
  <c r="EZ17" i="22"/>
  <c r="DK17" i="22" s="1"/>
  <c r="DV17" i="22" s="1"/>
  <c r="EW15" i="22"/>
  <c r="DJ15" i="22" s="1"/>
  <c r="DU15" i="22" s="1"/>
  <c r="EW11" i="22"/>
  <c r="DJ11" i="22" s="1"/>
  <c r="DU11" i="22" s="1"/>
  <c r="EZ9" i="22"/>
  <c r="DK9" i="22" s="1"/>
  <c r="DV9" i="22" s="1"/>
  <c r="EW7" i="22"/>
  <c r="DJ7" i="22" s="1"/>
  <c r="DU7" i="22" s="1"/>
  <c r="EZ13" i="22"/>
  <c r="DK13" i="22" s="1"/>
  <c r="DV13" i="22" s="1"/>
  <c r="EW13" i="22"/>
  <c r="DJ13" i="22" s="1"/>
  <c r="DU13" i="22" s="1"/>
  <c r="EZ12" i="22"/>
  <c r="DK12" i="22" s="1"/>
  <c r="DV12" i="22" s="1"/>
  <c r="EW10" i="22"/>
  <c r="DJ10" i="22" s="1"/>
  <c r="DU10" i="22" s="1"/>
  <c r="EZ8" i="22"/>
  <c r="DK8" i="22" s="1"/>
  <c r="DV8" i="22" s="1"/>
  <c r="EZ11" i="22"/>
  <c r="DK11" i="22" s="1"/>
  <c r="DV11" i="22" s="1"/>
  <c r="EW9" i="22"/>
  <c r="DJ9" i="22" s="1"/>
  <c r="DU9" i="22" s="1"/>
  <c r="EZ7" i="22"/>
  <c r="DK7" i="22" s="1"/>
  <c r="DV7" i="22" s="1"/>
  <c r="AJ25" i="23"/>
  <c r="AK25" i="23" s="1"/>
  <c r="R25" i="23" s="1"/>
  <c r="S25" i="23" s="1"/>
  <c r="T25" i="23" s="1"/>
  <c r="AJ22" i="23"/>
  <c r="AK22" i="23" s="1"/>
  <c r="R22" i="23" s="1"/>
  <c r="S22" i="23" s="1"/>
  <c r="T22" i="23" s="1"/>
  <c r="AJ17" i="23"/>
  <c r="AK17" i="23" s="1"/>
  <c r="R17" i="23" s="1"/>
  <c r="S17" i="23" s="1"/>
  <c r="T17" i="23" s="1"/>
  <c r="AJ16" i="23"/>
  <c r="AK16" i="23" s="1"/>
  <c r="R16" i="23" s="1"/>
  <c r="S16" i="23" s="1"/>
  <c r="T16" i="23" s="1"/>
  <c r="AJ18" i="23"/>
  <c r="AK18" i="23" s="1"/>
  <c r="R18" i="23" s="1"/>
  <c r="S18" i="23" s="1"/>
  <c r="T18" i="23" s="1"/>
  <c r="AJ19" i="23"/>
  <c r="AK19" i="23" s="1"/>
  <c r="R19" i="23" s="1"/>
  <c r="S19" i="23" s="1"/>
  <c r="T19" i="23" s="1"/>
  <c r="AJ15" i="23"/>
  <c r="AK15" i="23" s="1"/>
  <c r="R15" i="23" s="1"/>
  <c r="S15" i="23" s="1"/>
  <c r="T15" i="23" s="1"/>
  <c r="AJ30" i="23"/>
  <c r="AK30" i="23" s="1"/>
  <c r="R30" i="23" s="1"/>
  <c r="S30" i="23" s="1"/>
  <c r="T30" i="23" s="1"/>
  <c r="AJ24" i="23"/>
  <c r="AK24" i="23" s="1"/>
  <c r="R24" i="23" s="1"/>
  <c r="S24" i="23" s="1"/>
  <c r="T24" i="23" s="1"/>
  <c r="AJ8" i="23"/>
  <c r="AK8" i="23" s="1"/>
  <c r="R8" i="23" s="1"/>
  <c r="S8" i="23" s="1"/>
  <c r="T8" i="23" s="1"/>
  <c r="AJ23" i="23"/>
  <c r="AK23" i="23" s="1"/>
  <c r="R23" i="23" s="1"/>
  <c r="S23" i="23" s="1"/>
  <c r="T23" i="23" s="1"/>
  <c r="AJ14" i="23"/>
  <c r="AK14" i="23" s="1"/>
  <c r="R14" i="23" s="1"/>
  <c r="S14" i="23" s="1"/>
  <c r="T14" i="23" s="1"/>
  <c r="AJ20" i="23"/>
  <c r="AK20" i="23" s="1"/>
  <c r="R20" i="23" s="1"/>
  <c r="S20" i="23" s="1"/>
  <c r="T20" i="23" s="1"/>
  <c r="AJ26" i="23"/>
  <c r="AK26" i="23" s="1"/>
  <c r="R26" i="23" s="1"/>
  <c r="S26" i="23" s="1"/>
  <c r="T26" i="23" s="1"/>
  <c r="AJ29" i="23"/>
  <c r="AK29" i="23" s="1"/>
  <c r="R29" i="23" s="1"/>
  <c r="S29" i="23" s="1"/>
  <c r="T29" i="23" s="1"/>
  <c r="AJ28" i="23"/>
  <c r="AK28" i="23" s="1"/>
  <c r="R28" i="23" s="1"/>
  <c r="S28" i="23" s="1"/>
  <c r="T28" i="23" s="1"/>
  <c r="AJ21" i="23"/>
  <c r="AK21" i="23" s="1"/>
  <c r="R21" i="23" s="1"/>
  <c r="S21" i="23" s="1"/>
  <c r="T21" i="23" s="1"/>
  <c r="AJ10" i="23"/>
  <c r="AK10" i="23" s="1"/>
  <c r="R10" i="23" s="1"/>
  <c r="S10" i="23" s="1"/>
  <c r="T10" i="23" s="1"/>
  <c r="AJ27" i="23"/>
  <c r="AK27" i="23" s="1"/>
  <c r="R27" i="23" s="1"/>
  <c r="S27" i="23" s="1"/>
  <c r="T27" i="23" s="1"/>
  <c r="FB29" i="22"/>
  <c r="FC29" i="22" s="1"/>
  <c r="DL29" i="22" s="1"/>
  <c r="DW29" i="22" s="1"/>
  <c r="FB28" i="22"/>
  <c r="FC28" i="22" s="1"/>
  <c r="DL28" i="22" s="1"/>
  <c r="DW28" i="22" s="1"/>
  <c r="FB27" i="22"/>
  <c r="FC27" i="22" s="1"/>
  <c r="DL27" i="22" s="1"/>
  <c r="DW27" i="22" s="1"/>
  <c r="FB26" i="22"/>
  <c r="FC26" i="22" s="1"/>
  <c r="DL26" i="22" s="1"/>
  <c r="DW26" i="22" s="1"/>
  <c r="FB25" i="22"/>
  <c r="FC25" i="22" s="1"/>
  <c r="DL25" i="22" s="1"/>
  <c r="DW25" i="22" s="1"/>
  <c r="FB24" i="22"/>
  <c r="FC24" i="22" s="1"/>
  <c r="DL24" i="22" s="1"/>
  <c r="DW24" i="22" s="1"/>
  <c r="FB23" i="22"/>
  <c r="FC23" i="22" s="1"/>
  <c r="DL23" i="22" s="1"/>
  <c r="DW23" i="22" s="1"/>
  <c r="FB22" i="22"/>
  <c r="FC22" i="22" s="1"/>
  <c r="DL22" i="22" s="1"/>
  <c r="DW22" i="22" s="1"/>
  <c r="FB21" i="22"/>
  <c r="FC21" i="22" s="1"/>
  <c r="DL21" i="22" s="1"/>
  <c r="DW21" i="22" s="1"/>
  <c r="FB20" i="22"/>
  <c r="FC20" i="22" s="1"/>
  <c r="DL20" i="22" s="1"/>
  <c r="DW20" i="22" s="1"/>
  <c r="FB19" i="22"/>
  <c r="FC19" i="22" s="1"/>
  <c r="DL19" i="22" s="1"/>
  <c r="DW19" i="22" s="1"/>
  <c r="FB18" i="22"/>
  <c r="FC18" i="22" s="1"/>
  <c r="DL18" i="22" s="1"/>
  <c r="DW18" i="22" s="1"/>
  <c r="FB17" i="22"/>
  <c r="FC17" i="22" s="1"/>
  <c r="DL17" i="22" s="1"/>
  <c r="DW17" i="22" s="1"/>
  <c r="FB16" i="22"/>
  <c r="FC16" i="22" s="1"/>
  <c r="DL16" i="22" s="1"/>
  <c r="DW16" i="22" s="1"/>
  <c r="FB15" i="22"/>
  <c r="FC15" i="22" s="1"/>
  <c r="DL15" i="22" s="1"/>
  <c r="DW15" i="22" s="1"/>
  <c r="FB14" i="22"/>
  <c r="FC14" i="22" s="1"/>
  <c r="DL14" i="22" s="1"/>
  <c r="DW14" i="22" s="1"/>
  <c r="FB13" i="22"/>
  <c r="FC13" i="22" s="1"/>
  <c r="DL13" i="22" s="1"/>
  <c r="DW13" i="22" s="1"/>
  <c r="FB12" i="22"/>
  <c r="FC12" i="22" s="1"/>
  <c r="DL12" i="22" s="1"/>
  <c r="DW12" i="22" s="1"/>
  <c r="FB11" i="22"/>
  <c r="FC11" i="22" s="1"/>
  <c r="DL11" i="22" s="1"/>
  <c r="DW11" i="22" s="1"/>
  <c r="FB10" i="22"/>
  <c r="FC10" i="22" s="1"/>
  <c r="DL10" i="22" s="1"/>
  <c r="DW10" i="22" s="1"/>
  <c r="FB9" i="22"/>
  <c r="FC9" i="22" s="1"/>
  <c r="DL9" i="22" s="1"/>
  <c r="DW9" i="22" s="1"/>
  <c r="FB8" i="22"/>
  <c r="FC8" i="22" s="1"/>
  <c r="DL8" i="22" s="1"/>
  <c r="DW8" i="22" s="1"/>
  <c r="FB7" i="22"/>
  <c r="FC7" i="22" s="1"/>
  <c r="DL7" i="22" s="1"/>
  <c r="DW7" i="22" s="1"/>
  <c r="EY6" i="22"/>
  <c r="EX6" i="22"/>
  <c r="EV6" i="22"/>
  <c r="EU6" i="22"/>
  <c r="EO6" i="22"/>
  <c r="ET6" i="22" s="1"/>
  <c r="H61" i="7" l="1"/>
  <c r="M59" i="4" s="1"/>
  <c r="EW6" i="22"/>
  <c r="DJ6" i="22" s="1"/>
  <c r="DU6" i="22" s="1"/>
  <c r="EZ6" i="22"/>
  <c r="DK6" i="22" s="1"/>
  <c r="DV6" i="22" s="1"/>
  <c r="FB6" i="22"/>
  <c r="FC6" i="22" s="1"/>
  <c r="DL6" i="22" s="1"/>
  <c r="DW6" i="22" s="1"/>
  <c r="CV6" i="21"/>
  <c r="CP7" i="21"/>
  <c r="CP8" i="21"/>
  <c r="CP9" i="21"/>
  <c r="CP10" i="21"/>
  <c r="CP11" i="21"/>
  <c r="CP12" i="21"/>
  <c r="CP13" i="21"/>
  <c r="CP14" i="21"/>
  <c r="CP15" i="21"/>
  <c r="CP16" i="21"/>
  <c r="CP17" i="21"/>
  <c r="CP18" i="21"/>
  <c r="CP19" i="21"/>
  <c r="CP6" i="21"/>
  <c r="V22" i="9" l="1"/>
  <c r="W22" i="9"/>
  <c r="V23" i="9"/>
  <c r="W23" i="9"/>
  <c r="V24" i="9"/>
  <c r="W24" i="9"/>
  <c r="V25" i="9"/>
  <c r="W25" i="9"/>
  <c r="V26" i="9"/>
  <c r="W26" i="9"/>
  <c r="V27" i="9"/>
  <c r="W27" i="9"/>
  <c r="V28" i="9"/>
  <c r="W28" i="9"/>
  <c r="V29" i="9"/>
  <c r="W29" i="9"/>
  <c r="V30" i="9"/>
  <c r="W30" i="9"/>
  <c r="O22" i="9"/>
  <c r="P22" i="9"/>
  <c r="Q22" i="9"/>
  <c r="O23" i="9"/>
  <c r="P23" i="9"/>
  <c r="Q23" i="9"/>
  <c r="O24" i="9"/>
  <c r="P24" i="9"/>
  <c r="Q24" i="9"/>
  <c r="O25" i="9"/>
  <c r="P25" i="9"/>
  <c r="Q25" i="9"/>
  <c r="O26" i="9"/>
  <c r="P26" i="9"/>
  <c r="Q26" i="9"/>
  <c r="O27" i="9"/>
  <c r="P27" i="9"/>
  <c r="Q27" i="9"/>
  <c r="O28" i="9"/>
  <c r="P28" i="9"/>
  <c r="Q28" i="9"/>
  <c r="O29" i="9"/>
  <c r="P29" i="9"/>
  <c r="Q29" i="9"/>
  <c r="O30" i="9"/>
  <c r="P30" i="9"/>
  <c r="Q30" i="9"/>
  <c r="E6" i="9"/>
  <c r="I44" i="3" s="1"/>
  <c r="F6" i="9"/>
  <c r="I45" i="3" s="1"/>
  <c r="D6" i="9"/>
  <c r="I42" i="3" s="1"/>
  <c r="E33" i="3" s="1"/>
  <c r="CH19" i="21"/>
  <c r="CH18" i="21"/>
  <c r="CH17" i="21"/>
  <c r="CH16" i="21"/>
  <c r="CH15" i="21"/>
  <c r="CH14" i="21"/>
  <c r="CH13" i="21"/>
  <c r="CH12" i="21"/>
  <c r="CH11" i="21"/>
  <c r="CH10" i="21"/>
  <c r="CH9" i="21"/>
  <c r="CH8" i="21"/>
  <c r="CH7" i="21"/>
  <c r="CH6" i="21"/>
  <c r="H6" i="9" l="1"/>
  <c r="I46" i="3" s="1"/>
  <c r="G6" i="9"/>
  <c r="I43" i="3" s="1"/>
  <c r="CW19" i="21" l="1"/>
  <c r="DA19" i="21" s="1"/>
  <c r="CV19" i="21"/>
  <c r="CX19" i="21" s="1"/>
  <c r="CW18" i="21"/>
  <c r="DA18" i="21" s="1"/>
  <c r="CV18" i="21"/>
  <c r="CY18" i="21" s="1"/>
  <c r="CW17" i="21"/>
  <c r="DA17" i="21" s="1"/>
  <c r="CV17" i="21"/>
  <c r="CY17" i="21" s="1"/>
  <c r="CW16" i="21"/>
  <c r="DA16" i="21" s="1"/>
  <c r="CV16" i="21"/>
  <c r="CX16" i="21" s="1"/>
  <c r="CW15" i="21"/>
  <c r="DA15" i="21" s="1"/>
  <c r="CV15" i="21"/>
  <c r="CY15" i="21" s="1"/>
  <c r="CW14" i="21"/>
  <c r="DA14" i="21" s="1"/>
  <c r="CV14" i="21"/>
  <c r="CY14" i="21" s="1"/>
  <c r="CW13" i="21"/>
  <c r="DA13" i="21" s="1"/>
  <c r="CV13" i="21"/>
  <c r="CY13" i="21" s="1"/>
  <c r="CW12" i="21"/>
  <c r="DA12" i="21" s="1"/>
  <c r="CV12" i="21"/>
  <c r="CY12" i="21" s="1"/>
  <c r="CW11" i="21"/>
  <c r="DA11" i="21" s="1"/>
  <c r="CV11" i="21"/>
  <c r="CY11" i="21" s="1"/>
  <c r="CW10" i="21"/>
  <c r="DA10" i="21" s="1"/>
  <c r="CV10" i="21"/>
  <c r="CY10" i="21" s="1"/>
  <c r="CW9" i="21"/>
  <c r="DA9" i="21" s="1"/>
  <c r="CV9" i="21"/>
  <c r="CX9" i="21" s="1"/>
  <c r="CW8" i="21"/>
  <c r="DA8" i="21" s="1"/>
  <c r="CV8" i="21"/>
  <c r="CX8" i="21" s="1"/>
  <c r="CW7" i="21"/>
  <c r="DA7" i="21" s="1"/>
  <c r="CV7" i="21"/>
  <c r="CX7" i="21" s="1"/>
  <c r="CW6" i="21"/>
  <c r="DA6" i="21" s="1"/>
  <c r="CX6" i="21"/>
  <c r="DB14" i="21" l="1"/>
  <c r="DB12" i="21"/>
  <c r="DB10" i="21"/>
  <c r="CY16" i="21"/>
  <c r="CX18" i="21"/>
  <c r="CZ18" i="21" s="1"/>
  <c r="DD18" i="21" s="1"/>
  <c r="CX14" i="21"/>
  <c r="DB6" i="21"/>
  <c r="DB8" i="21"/>
  <c r="CX11" i="21"/>
  <c r="CZ11" i="21" s="1"/>
  <c r="DD11" i="21" s="1"/>
  <c r="CX13" i="21"/>
  <c r="CZ13" i="21" s="1"/>
  <c r="DD13" i="21" s="1"/>
  <c r="CZ14" i="21"/>
  <c r="DD14" i="21" s="1"/>
  <c r="CX15" i="21"/>
  <c r="CZ16" i="21"/>
  <c r="DD16" i="21" s="1"/>
  <c r="DB16" i="21"/>
  <c r="CX17" i="21"/>
  <c r="CZ17" i="21" s="1"/>
  <c r="DD17" i="21" s="1"/>
  <c r="DB18" i="21"/>
  <c r="DB19" i="21"/>
  <c r="DB7" i="21"/>
  <c r="DB9" i="21"/>
  <c r="CX10" i="21"/>
  <c r="CZ10" i="21" s="1"/>
  <c r="DD10" i="21" s="1"/>
  <c r="DB11" i="21"/>
  <c r="DC11" i="21" s="1"/>
  <c r="DE11" i="21" s="1"/>
  <c r="CX12" i="21"/>
  <c r="CZ12" i="21" s="1"/>
  <c r="DD12" i="21" s="1"/>
  <c r="DB13" i="21"/>
  <c r="CZ15" i="21"/>
  <c r="DD15" i="21" s="1"/>
  <c r="DB15" i="21"/>
  <c r="DB17" i="21"/>
  <c r="CY6" i="21"/>
  <c r="CZ6" i="21" s="1"/>
  <c r="DC6" i="21"/>
  <c r="DE6" i="21" s="1"/>
  <c r="CY7" i="21"/>
  <c r="CZ7" i="21" s="1"/>
  <c r="DD7" i="21" s="1"/>
  <c r="DC7" i="21"/>
  <c r="DE7" i="21" s="1"/>
  <c r="CY8" i="21"/>
  <c r="CZ8" i="21" s="1"/>
  <c r="DD8" i="21" s="1"/>
  <c r="DC8" i="21"/>
  <c r="DE8" i="21" s="1"/>
  <c r="CY9" i="21"/>
  <c r="CZ9" i="21" s="1"/>
  <c r="DC10" i="21"/>
  <c r="DE10" i="21" s="1"/>
  <c r="DC12" i="21"/>
  <c r="DE12" i="21" s="1"/>
  <c r="DC13" i="21"/>
  <c r="DE13" i="21" s="1"/>
  <c r="DC14" i="21"/>
  <c r="DE14" i="21" s="1"/>
  <c r="DC16" i="21"/>
  <c r="DE16" i="21" s="1"/>
  <c r="DC17" i="21"/>
  <c r="DE17" i="21" s="1"/>
  <c r="DC18" i="21"/>
  <c r="DE18" i="21" s="1"/>
  <c r="CY19" i="21"/>
  <c r="CZ19" i="21" s="1"/>
  <c r="DD19" i="21" s="1"/>
  <c r="DC19" i="21"/>
  <c r="DE19" i="21" s="1"/>
  <c r="DC9" i="21" l="1"/>
  <c r="DE9" i="21" s="1"/>
  <c r="DC15" i="21"/>
  <c r="DE15" i="21" s="1"/>
  <c r="DD9" i="21"/>
  <c r="DD6" i="21"/>
  <c r="CX21" i="8" l="1"/>
  <c r="CW21" i="8"/>
  <c r="CV21" i="8"/>
  <c r="CU21" i="8"/>
  <c r="CT21" i="8"/>
  <c r="CS21" i="8"/>
  <c r="CP21" i="8"/>
  <c r="BK21" i="8"/>
  <c r="BL21" i="8" s="1"/>
  <c r="DD21" i="8" l="1"/>
  <c r="BK7" i="8" l="1"/>
  <c r="BL7" i="8" s="1"/>
  <c r="BK8" i="8"/>
  <c r="BL8" i="8" s="1"/>
  <c r="BK9" i="8"/>
  <c r="BL9" i="8" s="1"/>
  <c r="BK10" i="8"/>
  <c r="BL10" i="8" s="1"/>
  <c r="BK11" i="8"/>
  <c r="BL11" i="8" s="1"/>
  <c r="BK12" i="8"/>
  <c r="BL12" i="8" s="1"/>
  <c r="BK13" i="8"/>
  <c r="BL13" i="8" s="1"/>
  <c r="BK14" i="8"/>
  <c r="BL14" i="8" s="1"/>
  <c r="BK15" i="8"/>
  <c r="BL15" i="8" s="1"/>
  <c r="BK16" i="8"/>
  <c r="BL16" i="8" s="1"/>
  <c r="BK17" i="8"/>
  <c r="BL17" i="8" s="1"/>
  <c r="BK18" i="8"/>
  <c r="BL18" i="8" s="1"/>
  <c r="BK19" i="8"/>
  <c r="BL19" i="8" s="1"/>
  <c r="BK20" i="8"/>
  <c r="BL20" i="8" s="1"/>
  <c r="BK22" i="8"/>
  <c r="BL22" i="8" s="1"/>
  <c r="BK23" i="8"/>
  <c r="BL23" i="8" s="1"/>
  <c r="BK24" i="8"/>
  <c r="BL24" i="8" s="1"/>
  <c r="BK25" i="8"/>
  <c r="BL25" i="8" s="1"/>
  <c r="BK26" i="8"/>
  <c r="BL26" i="8" s="1"/>
  <c r="BK27" i="8"/>
  <c r="BL27" i="8" s="1"/>
  <c r="BK28" i="8"/>
  <c r="BL28" i="8" s="1"/>
  <c r="BK29" i="8"/>
  <c r="BL29" i="8" s="1"/>
  <c r="BK30" i="8"/>
  <c r="BL30" i="8" s="1"/>
  <c r="AZ6" i="8"/>
  <c r="AX6" i="8"/>
  <c r="I88" i="3" s="1"/>
  <c r="AV6" i="8"/>
  <c r="I87" i="3" s="1"/>
  <c r="AT6" i="8"/>
  <c r="AM6" i="8"/>
  <c r="I79" i="3" s="1"/>
  <c r="AK6" i="8"/>
  <c r="I78" i="3" s="1"/>
  <c r="AI6" i="8"/>
  <c r="I77" i="3" s="1"/>
  <c r="AG6" i="8"/>
  <c r="I76" i="3" s="1"/>
  <c r="G6" i="8"/>
  <c r="E43" i="3" s="1"/>
  <c r="H6" i="8"/>
  <c r="E46" i="3" s="1"/>
  <c r="E6" i="8"/>
  <c r="F6" i="8"/>
  <c r="E45" i="3" s="1"/>
  <c r="E35" i="3" s="1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O34" i="4" s="1"/>
  <c r="H103" i="5"/>
  <c r="H104" i="5"/>
  <c r="O35" i="4" s="1"/>
  <c r="H105" i="5"/>
  <c r="H106" i="5"/>
  <c r="H79" i="5"/>
  <c r="E27" i="5"/>
  <c r="E17" i="5"/>
  <c r="E71" i="6"/>
  <c r="E72" i="6" l="1"/>
  <c r="BK6" i="8"/>
  <c r="E44" i="3"/>
  <c r="E36" i="3"/>
  <c r="H57" i="7"/>
  <c r="I89" i="3"/>
  <c r="I86" i="3"/>
  <c r="BV14" i="24"/>
  <c r="BV10" i="24"/>
  <c r="BV6" i="24"/>
  <c r="BV12" i="24"/>
  <c r="BV9" i="24"/>
  <c r="CB28" i="22"/>
  <c r="BV7" i="24"/>
  <c r="CB29" i="22"/>
  <c r="CB27" i="22"/>
  <c r="CB25" i="22"/>
  <c r="CB23" i="22"/>
  <c r="CB21" i="22"/>
  <c r="BV8" i="24"/>
  <c r="CB22" i="22"/>
  <c r="BV13" i="24"/>
  <c r="CB19" i="22"/>
  <c r="CB17" i="22"/>
  <c r="CB15" i="22"/>
  <c r="CB13" i="22"/>
  <c r="CB11" i="22"/>
  <c r="CB9" i="22"/>
  <c r="CB7" i="22"/>
  <c r="BV11" i="24"/>
  <c r="CB26" i="22"/>
  <c r="CB16" i="22"/>
  <c r="CB8" i="22"/>
  <c r="CB20" i="22"/>
  <c r="CB24" i="22"/>
  <c r="CB14" i="22"/>
  <c r="CB12" i="22"/>
  <c r="CB18" i="22"/>
  <c r="CB10" i="22"/>
  <c r="CB6" i="22"/>
  <c r="O33" i="4"/>
  <c r="BJ14" i="24"/>
  <c r="BJ10" i="24"/>
  <c r="BJ6" i="24"/>
  <c r="BQ28" i="22"/>
  <c r="BJ12" i="24"/>
  <c r="BJ9" i="24"/>
  <c r="BJ11" i="24"/>
  <c r="BJ13" i="24"/>
  <c r="BQ29" i="22"/>
  <c r="BQ26" i="22"/>
  <c r="BQ24" i="22"/>
  <c r="BQ22" i="22"/>
  <c r="BQ23" i="22"/>
  <c r="BQ21" i="22"/>
  <c r="BQ19" i="22"/>
  <c r="BQ17" i="22"/>
  <c r="BQ15" i="22"/>
  <c r="BQ13" i="22"/>
  <c r="BQ11" i="22"/>
  <c r="BQ9" i="22"/>
  <c r="BQ7" i="22"/>
  <c r="BJ7" i="24"/>
  <c r="BJ8" i="24"/>
  <c r="BQ27" i="22"/>
  <c r="BQ18" i="22"/>
  <c r="BQ10" i="22"/>
  <c r="BQ14" i="22"/>
  <c r="BQ12" i="22"/>
  <c r="BQ16" i="22"/>
  <c r="BQ8" i="22"/>
  <c r="BQ25" i="22"/>
  <c r="BQ20" i="22"/>
  <c r="BJ20" i="21"/>
  <c r="BQ6" i="22"/>
  <c r="O22" i="4"/>
  <c r="BP20" i="21"/>
  <c r="BP13" i="24"/>
  <c r="BP8" i="24"/>
  <c r="BP11" i="24"/>
  <c r="BP7" i="24"/>
  <c r="BV29" i="22"/>
  <c r="BP14" i="24"/>
  <c r="BP6" i="24"/>
  <c r="BV28" i="22"/>
  <c r="BV26" i="22"/>
  <c r="BV24" i="22"/>
  <c r="BV22" i="22"/>
  <c r="BP12" i="24"/>
  <c r="BV25" i="22"/>
  <c r="BP10" i="24"/>
  <c r="BV23" i="22"/>
  <c r="BV20" i="22"/>
  <c r="BV18" i="22"/>
  <c r="BV16" i="22"/>
  <c r="BV14" i="22"/>
  <c r="BV12" i="22"/>
  <c r="BV10" i="22"/>
  <c r="BV8" i="22"/>
  <c r="BV15" i="22"/>
  <c r="BV7" i="22"/>
  <c r="BP9" i="24"/>
  <c r="BV11" i="22"/>
  <c r="BV21" i="22"/>
  <c r="BV13" i="22"/>
  <c r="BV27" i="22"/>
  <c r="BV19" i="22"/>
  <c r="BV17" i="22"/>
  <c r="BV9" i="22"/>
  <c r="BV6" i="22"/>
  <c r="O27" i="4"/>
  <c r="BY20" i="21"/>
  <c r="BY12" i="24"/>
  <c r="BY9" i="24"/>
  <c r="CE28" i="22"/>
  <c r="BY13" i="24"/>
  <c r="BY8" i="24"/>
  <c r="BY14" i="24"/>
  <c r="BY11" i="24"/>
  <c r="BY6" i="24"/>
  <c r="CE26" i="22"/>
  <c r="CE24" i="22"/>
  <c r="CE22" i="22"/>
  <c r="BY10" i="24"/>
  <c r="CE29" i="22"/>
  <c r="CE27" i="22"/>
  <c r="CE19" i="22"/>
  <c r="CE17" i="22"/>
  <c r="CE15" i="22"/>
  <c r="CE13" i="22"/>
  <c r="CE11" i="22"/>
  <c r="CE9" i="22"/>
  <c r="CE7" i="22"/>
  <c r="CE23" i="22"/>
  <c r="CE25" i="22"/>
  <c r="BY7" i="24"/>
  <c r="CE20" i="22"/>
  <c r="CE21" i="22"/>
  <c r="CE14" i="22"/>
  <c r="CE10" i="22"/>
  <c r="CE16" i="22"/>
  <c r="CE12" i="22"/>
  <c r="CE18" i="22"/>
  <c r="CE8" i="22"/>
  <c r="CE6" i="22"/>
  <c r="O36" i="4"/>
  <c r="BT20" i="21"/>
  <c r="BT13" i="24"/>
  <c r="BT8" i="24"/>
  <c r="BT11" i="24"/>
  <c r="BT7" i="24"/>
  <c r="BZ29" i="22"/>
  <c r="BT10" i="24"/>
  <c r="BZ26" i="22"/>
  <c r="BZ24" i="22"/>
  <c r="BZ22" i="22"/>
  <c r="BT9" i="24"/>
  <c r="BT12" i="24"/>
  <c r="BT6" i="24"/>
  <c r="BZ21" i="22"/>
  <c r="BZ28" i="22"/>
  <c r="BZ27" i="22"/>
  <c r="BZ20" i="22"/>
  <c r="BZ18" i="22"/>
  <c r="BZ16" i="22"/>
  <c r="BZ14" i="22"/>
  <c r="BZ12" i="22"/>
  <c r="BZ10" i="22"/>
  <c r="BZ8" i="22"/>
  <c r="BT14" i="24"/>
  <c r="BZ25" i="22"/>
  <c r="BZ19" i="22"/>
  <c r="BZ11" i="22"/>
  <c r="BZ23" i="22"/>
  <c r="BZ17" i="22"/>
  <c r="BZ9" i="22"/>
  <c r="BZ15" i="22"/>
  <c r="BZ7" i="22"/>
  <c r="BZ13" i="22"/>
  <c r="BZ6" i="22"/>
  <c r="O31" i="4"/>
  <c r="BR20" i="21"/>
  <c r="BR14" i="24"/>
  <c r="BR10" i="24"/>
  <c r="BR6" i="24"/>
  <c r="BR12" i="24"/>
  <c r="BR9" i="24"/>
  <c r="BX28" i="22"/>
  <c r="BR11" i="24"/>
  <c r="BX27" i="22"/>
  <c r="BX25" i="22"/>
  <c r="BX23" i="22"/>
  <c r="BX21" i="22"/>
  <c r="BR13" i="24"/>
  <c r="BR8" i="24"/>
  <c r="BX26" i="22"/>
  <c r="BX29" i="22"/>
  <c r="BX24" i="22"/>
  <c r="BX19" i="22"/>
  <c r="BX17" i="22"/>
  <c r="BX15" i="22"/>
  <c r="BX13" i="22"/>
  <c r="BX11" i="22"/>
  <c r="BX9" i="22"/>
  <c r="BX7" i="22"/>
  <c r="BX22" i="22"/>
  <c r="BX20" i="22"/>
  <c r="BX12" i="22"/>
  <c r="BX16" i="22"/>
  <c r="BX8" i="22"/>
  <c r="BR7" i="24"/>
  <c r="BX14" i="22"/>
  <c r="BX18" i="22"/>
  <c r="BX10" i="22"/>
  <c r="BX6" i="22"/>
  <c r="O29" i="4"/>
  <c r="BM20" i="21"/>
  <c r="BM11" i="24"/>
  <c r="BM7" i="24"/>
  <c r="BS29" i="22"/>
  <c r="BM14" i="24"/>
  <c r="BM10" i="24"/>
  <c r="BM6" i="24"/>
  <c r="BM13" i="24"/>
  <c r="BM9" i="24"/>
  <c r="BS28" i="22"/>
  <c r="BS27" i="22"/>
  <c r="BS25" i="22"/>
  <c r="BS23" i="22"/>
  <c r="BS24" i="22"/>
  <c r="BS20" i="22"/>
  <c r="BS18" i="22"/>
  <c r="BS16" i="22"/>
  <c r="BS14" i="22"/>
  <c r="BS12" i="22"/>
  <c r="BS10" i="22"/>
  <c r="BS8" i="22"/>
  <c r="BS21" i="22"/>
  <c r="BM12" i="24"/>
  <c r="BM8" i="24"/>
  <c r="BS22" i="22"/>
  <c r="BS26" i="22"/>
  <c r="BS17" i="22"/>
  <c r="BS9" i="22"/>
  <c r="BS13" i="22"/>
  <c r="BS19" i="22"/>
  <c r="BS11" i="22"/>
  <c r="BS15" i="22"/>
  <c r="BS7" i="22"/>
  <c r="O24" i="4"/>
  <c r="BS6" i="22"/>
  <c r="BO20" i="21"/>
  <c r="BO12" i="24"/>
  <c r="BO9" i="24"/>
  <c r="BU28" i="22"/>
  <c r="BO13" i="24"/>
  <c r="BO8" i="24"/>
  <c r="BO14" i="24"/>
  <c r="BO11" i="24"/>
  <c r="BO6" i="24"/>
  <c r="BU26" i="22"/>
  <c r="BU24" i="22"/>
  <c r="BU22" i="22"/>
  <c r="BO7" i="24"/>
  <c r="BU27" i="22"/>
  <c r="BU21" i="22"/>
  <c r="BU19" i="22"/>
  <c r="BU17" i="22"/>
  <c r="BU15" i="22"/>
  <c r="BU13" i="22"/>
  <c r="BU11" i="22"/>
  <c r="BU9" i="22"/>
  <c r="BU7" i="22"/>
  <c r="BO10" i="24"/>
  <c r="BU29" i="22"/>
  <c r="BU25" i="22"/>
  <c r="BU23" i="22"/>
  <c r="BU14" i="22"/>
  <c r="BU18" i="22"/>
  <c r="BU8" i="22"/>
  <c r="BU20" i="22"/>
  <c r="BU12" i="22"/>
  <c r="BU10" i="22"/>
  <c r="BU16" i="22"/>
  <c r="BU6" i="22"/>
  <c r="O26" i="4"/>
  <c r="BU20" i="21"/>
  <c r="BU11" i="24"/>
  <c r="BU7" i="24"/>
  <c r="CA29" i="22"/>
  <c r="BU14" i="24"/>
  <c r="BU10" i="24"/>
  <c r="BU6" i="24"/>
  <c r="BU13" i="24"/>
  <c r="BU9" i="24"/>
  <c r="CA28" i="22"/>
  <c r="CA27" i="22"/>
  <c r="CA25" i="22"/>
  <c r="CA23" i="22"/>
  <c r="CA21" i="22"/>
  <c r="CA24" i="22"/>
  <c r="CA20" i="22"/>
  <c r="CA18" i="22"/>
  <c r="CA16" i="22"/>
  <c r="CA14" i="22"/>
  <c r="CA12" i="22"/>
  <c r="CA10" i="22"/>
  <c r="CA8" i="22"/>
  <c r="CA22" i="22"/>
  <c r="CA17" i="22"/>
  <c r="CA9" i="22"/>
  <c r="CA15" i="22"/>
  <c r="CA7" i="22"/>
  <c r="BU8" i="24"/>
  <c r="CA13" i="22"/>
  <c r="BU12" i="24"/>
  <c r="CA26" i="22"/>
  <c r="CA19" i="22"/>
  <c r="CA11" i="22"/>
  <c r="CA6" i="22"/>
  <c r="O32" i="4"/>
  <c r="BS20" i="21"/>
  <c r="BS12" i="24"/>
  <c r="BS9" i="24"/>
  <c r="BY28" i="22"/>
  <c r="BS13" i="24"/>
  <c r="BS8" i="24"/>
  <c r="BS10" i="24"/>
  <c r="BS7" i="24"/>
  <c r="BY29" i="22"/>
  <c r="BY26" i="22"/>
  <c r="BY24" i="22"/>
  <c r="BY22" i="22"/>
  <c r="BY23" i="22"/>
  <c r="BY19" i="22"/>
  <c r="BY17" i="22"/>
  <c r="BY15" i="22"/>
  <c r="BY13" i="22"/>
  <c r="BY11" i="22"/>
  <c r="BY9" i="22"/>
  <c r="BY7" i="22"/>
  <c r="BS6" i="24"/>
  <c r="BY21" i="22"/>
  <c r="BY27" i="22"/>
  <c r="BY18" i="22"/>
  <c r="BY10" i="22"/>
  <c r="BY14" i="22"/>
  <c r="BS14" i="24"/>
  <c r="BY20" i="22"/>
  <c r="BY12" i="22"/>
  <c r="BY25" i="22"/>
  <c r="BY16" i="22"/>
  <c r="BY8" i="22"/>
  <c r="BS11" i="24"/>
  <c r="BY6" i="22"/>
  <c r="O30" i="4"/>
  <c r="BQ20" i="21"/>
  <c r="BQ11" i="24"/>
  <c r="BQ7" i="24"/>
  <c r="BW29" i="22"/>
  <c r="BQ14" i="24"/>
  <c r="BQ10" i="24"/>
  <c r="BQ6" i="24"/>
  <c r="BQ12" i="24"/>
  <c r="BQ8" i="24"/>
  <c r="BW27" i="22"/>
  <c r="BW25" i="22"/>
  <c r="BW23" i="22"/>
  <c r="BW20" i="22"/>
  <c r="BW18" i="22"/>
  <c r="BW16" i="22"/>
  <c r="BW14" i="22"/>
  <c r="BW12" i="22"/>
  <c r="BW10" i="22"/>
  <c r="BW8" i="22"/>
  <c r="BW26" i="22"/>
  <c r="BQ13" i="24"/>
  <c r="BQ9" i="24"/>
  <c r="BW28" i="22"/>
  <c r="BW24" i="22"/>
  <c r="BW21" i="22"/>
  <c r="BW13" i="22"/>
  <c r="BW17" i="22"/>
  <c r="BW7" i="22"/>
  <c r="BW19" i="22"/>
  <c r="BW11" i="22"/>
  <c r="BW9" i="22"/>
  <c r="BW22" i="22"/>
  <c r="BW15" i="22"/>
  <c r="BW6" i="22"/>
  <c r="O28" i="4"/>
  <c r="BN20" i="21"/>
  <c r="BN14" i="24"/>
  <c r="BN10" i="24"/>
  <c r="BN6" i="24"/>
  <c r="BN12" i="24"/>
  <c r="BN9" i="24"/>
  <c r="BT28" i="22"/>
  <c r="BN7" i="24"/>
  <c r="BT29" i="22"/>
  <c r="BT27" i="22"/>
  <c r="BT25" i="22"/>
  <c r="BT23" i="22"/>
  <c r="BN8" i="24"/>
  <c r="BN11" i="24"/>
  <c r="BT22" i="22"/>
  <c r="BT21" i="22"/>
  <c r="BT19" i="22"/>
  <c r="BT17" i="22"/>
  <c r="BT15" i="22"/>
  <c r="BT13" i="22"/>
  <c r="BT11" i="22"/>
  <c r="BT9" i="22"/>
  <c r="BT7" i="22"/>
  <c r="BT26" i="22"/>
  <c r="BT24" i="22"/>
  <c r="BT16" i="22"/>
  <c r="BT8" i="22"/>
  <c r="BT12" i="22"/>
  <c r="BN13" i="24"/>
  <c r="BT18" i="22"/>
  <c r="BT10" i="22"/>
  <c r="BT14" i="22"/>
  <c r="BT20" i="22"/>
  <c r="BT6" i="22"/>
  <c r="O25" i="4"/>
  <c r="BX20" i="21"/>
  <c r="BX14" i="24"/>
  <c r="BX12" i="24"/>
  <c r="BX13" i="24"/>
  <c r="BX11" i="24"/>
  <c r="BX10" i="24"/>
  <c r="BX9" i="24"/>
  <c r="BX8" i="24"/>
  <c r="BX7" i="24"/>
  <c r="BX6" i="24"/>
  <c r="CD29" i="22"/>
  <c r="CD28" i="22"/>
  <c r="CD27" i="22"/>
  <c r="CD26" i="22"/>
  <c r="CD25" i="22"/>
  <c r="CD24" i="22"/>
  <c r="CD23" i="22"/>
  <c r="CD22" i="22"/>
  <c r="CD21" i="22"/>
  <c r="CD20" i="22"/>
  <c r="CD19" i="22"/>
  <c r="CD18" i="22"/>
  <c r="CD17" i="22"/>
  <c r="CD16" i="22"/>
  <c r="CD15" i="22"/>
  <c r="CD14" i="22"/>
  <c r="CD13" i="22"/>
  <c r="CD12" i="22"/>
  <c r="CD11" i="22"/>
  <c r="CD10" i="22"/>
  <c r="CD9" i="22"/>
  <c r="CD8" i="22"/>
  <c r="CD7" i="22"/>
  <c r="CD6" i="22"/>
  <c r="BW20" i="21"/>
  <c r="BW14" i="24"/>
  <c r="BW12" i="24"/>
  <c r="BW13" i="24"/>
  <c r="BW11" i="24"/>
  <c r="BW10" i="24"/>
  <c r="BW9" i="24"/>
  <c r="BW8" i="24"/>
  <c r="BW7" i="24"/>
  <c r="BW6" i="24"/>
  <c r="CC29" i="22"/>
  <c r="CC28" i="22"/>
  <c r="CC27" i="22"/>
  <c r="CC26" i="22"/>
  <c r="CC25" i="22"/>
  <c r="CC24" i="22"/>
  <c r="CC23" i="22"/>
  <c r="CC22" i="22"/>
  <c r="CC21" i="22"/>
  <c r="CC20" i="22"/>
  <c r="CC19" i="22"/>
  <c r="CC18" i="22"/>
  <c r="CC17" i="22"/>
  <c r="CC16" i="22"/>
  <c r="CC15" i="22"/>
  <c r="CC14" i="22"/>
  <c r="CC13" i="22"/>
  <c r="CC12" i="22"/>
  <c r="CC11" i="22"/>
  <c r="CC10" i="22"/>
  <c r="CC9" i="22"/>
  <c r="CC8" i="22"/>
  <c r="CC7" i="22"/>
  <c r="CC6" i="22"/>
  <c r="BV20" i="21"/>
  <c r="CB8" i="8"/>
  <c r="BO18" i="21"/>
  <c r="BO9" i="21"/>
  <c r="BO8" i="21"/>
  <c r="BO19" i="21"/>
  <c r="BO17" i="21"/>
  <c r="BO6" i="21"/>
  <c r="BO13" i="21"/>
  <c r="BO12" i="21"/>
  <c r="BO10" i="21"/>
  <c r="BO7" i="21"/>
  <c r="BO14" i="21"/>
  <c r="BO16" i="21"/>
  <c r="BO11" i="21"/>
  <c r="BO15" i="21"/>
  <c r="BU21" i="8"/>
  <c r="BX18" i="21"/>
  <c r="BX19" i="21"/>
  <c r="BX17" i="21"/>
  <c r="BX15" i="21"/>
  <c r="BX14" i="21"/>
  <c r="BX13" i="21"/>
  <c r="BX12" i="21"/>
  <c r="BX11" i="21"/>
  <c r="BX10" i="21"/>
  <c r="BX6" i="21"/>
  <c r="BX9" i="21"/>
  <c r="BX8" i="21"/>
  <c r="BX16" i="21"/>
  <c r="BX7" i="21"/>
  <c r="CD21" i="8"/>
  <c r="BU18" i="21"/>
  <c r="BU19" i="21"/>
  <c r="BU17" i="21"/>
  <c r="BU16" i="21"/>
  <c r="BU15" i="21"/>
  <c r="BU6" i="21"/>
  <c r="BU9" i="21"/>
  <c r="BU14" i="21"/>
  <c r="BU7" i="21"/>
  <c r="BU8" i="21"/>
  <c r="BU13" i="21"/>
  <c r="BU12" i="21"/>
  <c r="BU11" i="21"/>
  <c r="BU10" i="21"/>
  <c r="CA21" i="8"/>
  <c r="BS18" i="21"/>
  <c r="BS19" i="21"/>
  <c r="BS15" i="21"/>
  <c r="BS9" i="21"/>
  <c r="BS8" i="21"/>
  <c r="BS13" i="21"/>
  <c r="BS12" i="21"/>
  <c r="BS11" i="21"/>
  <c r="BS10" i="21"/>
  <c r="BS6" i="21"/>
  <c r="BS17" i="21"/>
  <c r="BS16" i="21"/>
  <c r="BS7" i="21"/>
  <c r="BS14" i="21"/>
  <c r="BY21" i="8"/>
  <c r="BQ18" i="21"/>
  <c r="BQ19" i="21"/>
  <c r="BQ17" i="21"/>
  <c r="BQ16" i="21"/>
  <c r="BQ15" i="21"/>
  <c r="BQ14" i="21"/>
  <c r="BQ13" i="21"/>
  <c r="BQ12" i="21"/>
  <c r="BQ11" i="21"/>
  <c r="BQ10" i="21"/>
  <c r="BQ7" i="21"/>
  <c r="BQ6" i="21"/>
  <c r="BQ9" i="21"/>
  <c r="BQ8" i="21"/>
  <c r="BW21" i="8"/>
  <c r="BN19" i="21"/>
  <c r="BN15" i="21"/>
  <c r="BN13" i="21"/>
  <c r="BN12" i="21"/>
  <c r="BN11" i="21"/>
  <c r="BN10" i="21"/>
  <c r="BN16" i="21"/>
  <c r="BN9" i="21"/>
  <c r="BN8" i="21"/>
  <c r="BN7" i="21"/>
  <c r="BN17" i="21"/>
  <c r="BN6" i="21"/>
  <c r="BN18" i="21"/>
  <c r="BN14" i="21"/>
  <c r="BT21" i="8"/>
  <c r="BJ18" i="21"/>
  <c r="BJ17" i="21"/>
  <c r="BJ9" i="21"/>
  <c r="BJ15" i="21"/>
  <c r="BJ14" i="21"/>
  <c r="BJ6" i="21"/>
  <c r="BJ19" i="21"/>
  <c r="BJ16" i="21"/>
  <c r="BJ7" i="21"/>
  <c r="BJ13" i="21"/>
  <c r="BJ12" i="21"/>
  <c r="BJ11" i="21"/>
  <c r="BJ10" i="21"/>
  <c r="BJ8" i="21"/>
  <c r="BQ30" i="8"/>
  <c r="BQ26" i="8"/>
  <c r="BQ22" i="8"/>
  <c r="BQ18" i="8"/>
  <c r="BQ14" i="8"/>
  <c r="BQ10" i="8"/>
  <c r="BQ8" i="8"/>
  <c r="BQ19" i="8"/>
  <c r="BQ7" i="8"/>
  <c r="BQ29" i="8"/>
  <c r="BQ25" i="8"/>
  <c r="BQ21" i="8"/>
  <c r="BQ17" i="8"/>
  <c r="BQ13" i="8"/>
  <c r="BQ9" i="8"/>
  <c r="BQ27" i="8"/>
  <c r="BQ11" i="8"/>
  <c r="BQ28" i="8"/>
  <c r="BQ24" i="8"/>
  <c r="BQ20" i="8"/>
  <c r="BQ16" i="8"/>
  <c r="BQ12" i="8"/>
  <c r="BQ23" i="8"/>
  <c r="BQ15" i="8"/>
  <c r="BP18" i="21"/>
  <c r="BP19" i="21"/>
  <c r="BP17" i="21"/>
  <c r="BP14" i="21"/>
  <c r="BP8" i="21"/>
  <c r="BP6" i="21"/>
  <c r="BP15" i="21"/>
  <c r="BP9" i="21"/>
  <c r="BP16" i="21"/>
  <c r="BP13" i="21"/>
  <c r="BP12" i="21"/>
  <c r="BP11" i="21"/>
  <c r="BP10" i="21"/>
  <c r="BP7" i="21"/>
  <c r="BV21" i="8"/>
  <c r="BY18" i="21"/>
  <c r="BY19" i="21"/>
  <c r="BY17" i="21"/>
  <c r="BY16" i="21"/>
  <c r="BY15" i="21"/>
  <c r="BY9" i="21"/>
  <c r="BY8" i="21"/>
  <c r="BY13" i="21"/>
  <c r="BY10" i="21"/>
  <c r="BY7" i="21"/>
  <c r="BY11" i="21"/>
  <c r="BY14" i="21"/>
  <c r="BY6" i="21"/>
  <c r="BY12" i="21"/>
  <c r="CE21" i="8"/>
  <c r="BW18" i="21"/>
  <c r="BW17" i="21"/>
  <c r="BW16" i="21"/>
  <c r="BW9" i="21"/>
  <c r="BW8" i="21"/>
  <c r="BW19" i="21"/>
  <c r="BW6" i="21"/>
  <c r="BW7" i="21"/>
  <c r="BW15" i="21"/>
  <c r="BW13" i="21"/>
  <c r="BW12" i="21"/>
  <c r="BW11" i="21"/>
  <c r="BW10" i="21"/>
  <c r="BW14" i="21"/>
  <c r="CC21" i="8"/>
  <c r="BV19" i="21"/>
  <c r="BV18" i="21"/>
  <c r="BV13" i="21"/>
  <c r="BV12" i="21"/>
  <c r="BV11" i="21"/>
  <c r="BV10" i="21"/>
  <c r="BV17" i="21"/>
  <c r="BV14" i="21"/>
  <c r="BV7" i="21"/>
  <c r="BV16" i="21"/>
  <c r="BV6" i="21"/>
  <c r="BV15" i="21"/>
  <c r="BV9" i="21"/>
  <c r="BV8" i="21"/>
  <c r="CB21" i="8"/>
  <c r="BT18" i="21"/>
  <c r="BT19" i="21"/>
  <c r="BT17" i="21"/>
  <c r="BT14" i="21"/>
  <c r="BT16" i="21"/>
  <c r="BT9" i="21"/>
  <c r="BT8" i="21"/>
  <c r="BT13" i="21"/>
  <c r="BT12" i="21"/>
  <c r="BT10" i="21"/>
  <c r="BT6" i="21"/>
  <c r="BT7" i="21"/>
  <c r="BT15" i="21"/>
  <c r="BT11" i="21"/>
  <c r="BZ21" i="8"/>
  <c r="BR19" i="21"/>
  <c r="BR16" i="21"/>
  <c r="BR13" i="21"/>
  <c r="BR12" i="21"/>
  <c r="BR11" i="21"/>
  <c r="BR10" i="21"/>
  <c r="BR18" i="21"/>
  <c r="BR15" i="21"/>
  <c r="BR7" i="21"/>
  <c r="BR14" i="21"/>
  <c r="BR9" i="21"/>
  <c r="BR8" i="21"/>
  <c r="BR6" i="21"/>
  <c r="BR17" i="21"/>
  <c r="BX21" i="8"/>
  <c r="BM18" i="21"/>
  <c r="BM19" i="21"/>
  <c r="BM17" i="21"/>
  <c r="BM16" i="21"/>
  <c r="BM15" i="21"/>
  <c r="BM13" i="21"/>
  <c r="BM12" i="21"/>
  <c r="BM11" i="21"/>
  <c r="BM10" i="21"/>
  <c r="BM6" i="21"/>
  <c r="BM9" i="21"/>
  <c r="BM8" i="21"/>
  <c r="BM7" i="21"/>
  <c r="BM14" i="21"/>
  <c r="BS21" i="8"/>
  <c r="K6" i="8"/>
  <c r="E49" i="3" s="1"/>
  <c r="E20" i="4" s="1"/>
  <c r="AP6" i="8"/>
  <c r="E83" i="3" s="1"/>
  <c r="AQ6" i="8"/>
  <c r="E84" i="3" s="1"/>
  <c r="AR6" i="8"/>
  <c r="E85" i="3" s="1"/>
  <c r="AS6" i="8"/>
  <c r="E86" i="3" s="1"/>
  <c r="AU6" i="8"/>
  <c r="E87" i="3" s="1"/>
  <c r="AW6" i="8"/>
  <c r="E88" i="3" s="1"/>
  <c r="AY6" i="8"/>
  <c r="E89" i="3" s="1"/>
  <c r="BA6" i="8"/>
  <c r="E90" i="3" s="1"/>
  <c r="BB6" i="8"/>
  <c r="E91" i="3" s="1"/>
  <c r="BC6" i="8"/>
  <c r="E92" i="3" s="1"/>
  <c r="BD6" i="8"/>
  <c r="E93" i="3" s="1"/>
  <c r="BE6" i="8"/>
  <c r="E94" i="3" s="1"/>
  <c r="BF6" i="8"/>
  <c r="E95" i="3" s="1"/>
  <c r="BG6" i="8"/>
  <c r="E96" i="3" s="1"/>
  <c r="BH6" i="8"/>
  <c r="E97" i="3" s="1"/>
  <c r="BI6" i="8"/>
  <c r="E98" i="3" s="1"/>
  <c r="BJ6" i="8"/>
  <c r="E99" i="3" s="1"/>
  <c r="AH6" i="8"/>
  <c r="E77" i="3" s="1"/>
  <c r="AJ6" i="8"/>
  <c r="E78" i="3" s="1"/>
  <c r="AL6" i="8"/>
  <c r="E79" i="3" s="1"/>
  <c r="AN6" i="8"/>
  <c r="E80" i="3" s="1"/>
  <c r="L6" i="8"/>
  <c r="E50" i="3" s="1"/>
  <c r="M6" i="8"/>
  <c r="E51" i="3" s="1"/>
  <c r="N6" i="8"/>
  <c r="E52" i="3" s="1"/>
  <c r="O6" i="8"/>
  <c r="E55" i="3" s="1"/>
  <c r="P6" i="8"/>
  <c r="E58" i="3" s="1"/>
  <c r="Q6" i="8"/>
  <c r="E59" i="3" s="1"/>
  <c r="R6" i="8"/>
  <c r="E60" i="3" s="1"/>
  <c r="S6" i="8"/>
  <c r="E61" i="3" s="1"/>
  <c r="T6" i="8"/>
  <c r="E62" i="3" s="1"/>
  <c r="U6" i="8"/>
  <c r="E63" i="3" s="1"/>
  <c r="V6" i="8"/>
  <c r="E64" i="3" s="1"/>
  <c r="W6" i="8"/>
  <c r="E65" i="3" s="1"/>
  <c r="X6" i="8"/>
  <c r="E66" i="3" s="1"/>
  <c r="Y6" i="8"/>
  <c r="E67" i="3" s="1"/>
  <c r="Z6" i="8"/>
  <c r="E68" i="3" s="1"/>
  <c r="AA6" i="8"/>
  <c r="E69" i="3" s="1"/>
  <c r="AB6" i="8"/>
  <c r="E70" i="3" s="1"/>
  <c r="AC6" i="8"/>
  <c r="E71" i="3" s="1"/>
  <c r="AD6" i="8"/>
  <c r="E72" i="3" s="1"/>
  <c r="AE6" i="8"/>
  <c r="E73" i="3" s="1"/>
  <c r="AF6" i="8"/>
  <c r="E76" i="3" s="1"/>
  <c r="H147" i="5"/>
  <c r="H148" i="5"/>
  <c r="H149" i="5"/>
  <c r="H150" i="5"/>
  <c r="D6" i="6"/>
  <c r="D49" i="6"/>
  <c r="D63" i="6"/>
  <c r="H68" i="7" l="1"/>
  <c r="H69" i="7" s="1"/>
  <c r="M61" i="4" s="1"/>
  <c r="N61" i="4" s="1"/>
  <c r="O61" i="4" s="1"/>
  <c r="D13" i="4"/>
  <c r="E15" i="4" s="1"/>
  <c r="E40" i="3"/>
  <c r="E34" i="3"/>
  <c r="I40" i="3"/>
  <c r="BQ6" i="8"/>
  <c r="E22" i="4"/>
  <c r="F22" i="4" s="1"/>
  <c r="K211" i="3"/>
  <c r="F45" i="4" l="1"/>
  <c r="F44" i="4"/>
  <c r="F43" i="4"/>
  <c r="D116" i="4"/>
  <c r="E116" i="4" s="1"/>
  <c r="D115" i="4"/>
  <c r="E115" i="4" s="1"/>
  <c r="K204" i="3"/>
  <c r="K205" i="3"/>
  <c r="K202" i="3"/>
  <c r="K210" i="3"/>
  <c r="E125" i="4"/>
  <c r="E123" i="4"/>
  <c r="E121" i="4"/>
  <c r="E119" i="4"/>
  <c r="E117" i="4"/>
  <c r="D114" i="4"/>
  <c r="E114" i="4" s="1"/>
  <c r="D108" i="4"/>
  <c r="E108" i="4" s="1"/>
  <c r="D109" i="4"/>
  <c r="E109" i="4" s="1"/>
  <c r="D110" i="4"/>
  <c r="E110" i="4" s="1"/>
  <c r="D111" i="4"/>
  <c r="E111" i="4" s="1"/>
  <c r="D107" i="4"/>
  <c r="E107" i="4" s="1"/>
  <c r="H77" i="5"/>
  <c r="BO7" i="8" s="1"/>
  <c r="H78" i="5"/>
  <c r="H80" i="5"/>
  <c r="BK12" i="24" l="1"/>
  <c r="BK9" i="24"/>
  <c r="BK13" i="24"/>
  <c r="BK8" i="24"/>
  <c r="BR29" i="22"/>
  <c r="BR26" i="22"/>
  <c r="BR24" i="22"/>
  <c r="BR22" i="22"/>
  <c r="BK10" i="24"/>
  <c r="BK7" i="24"/>
  <c r="BR25" i="22"/>
  <c r="BK14" i="24"/>
  <c r="BK11" i="24"/>
  <c r="BR27" i="22"/>
  <c r="BR20" i="22"/>
  <c r="BR18" i="22"/>
  <c r="BR16" i="22"/>
  <c r="BR14" i="22"/>
  <c r="BR12" i="22"/>
  <c r="BR10" i="22"/>
  <c r="BR8" i="22"/>
  <c r="BK6" i="24"/>
  <c r="BR28" i="22"/>
  <c r="BR19" i="22"/>
  <c r="BR11" i="22"/>
  <c r="BR21" i="22"/>
  <c r="BR17" i="22"/>
  <c r="BR9" i="22"/>
  <c r="BR23" i="22"/>
  <c r="BR15" i="22"/>
  <c r="BR7" i="22"/>
  <c r="BR13" i="22"/>
  <c r="BR6" i="22"/>
  <c r="BK20" i="21"/>
  <c r="O23" i="4"/>
  <c r="BI11" i="24"/>
  <c r="BI7" i="24"/>
  <c r="BI14" i="24"/>
  <c r="BI10" i="24"/>
  <c r="BI6" i="24"/>
  <c r="BP28" i="22"/>
  <c r="BI12" i="24"/>
  <c r="BI8" i="24"/>
  <c r="BP27" i="22"/>
  <c r="BP25" i="22"/>
  <c r="BP23" i="22"/>
  <c r="BI13" i="24"/>
  <c r="BI9" i="24"/>
  <c r="BP26" i="22"/>
  <c r="BP22" i="22"/>
  <c r="BP24" i="22"/>
  <c r="BP21" i="22"/>
  <c r="BP19" i="22"/>
  <c r="BP17" i="22"/>
  <c r="BP15" i="22"/>
  <c r="BP13" i="22"/>
  <c r="BP11" i="22"/>
  <c r="BP9" i="22"/>
  <c r="BP7" i="22"/>
  <c r="BP20" i="22"/>
  <c r="BP12" i="22"/>
  <c r="BP29" i="22"/>
  <c r="BP18" i="22"/>
  <c r="BP10" i="22"/>
  <c r="BP16" i="22"/>
  <c r="BP8" i="22"/>
  <c r="BP14" i="22"/>
  <c r="BP6" i="22"/>
  <c r="BI20" i="21"/>
  <c r="O21" i="4"/>
  <c r="BH13" i="24"/>
  <c r="BH8" i="24"/>
  <c r="BO29" i="22"/>
  <c r="BH11" i="24"/>
  <c r="BH7" i="24"/>
  <c r="BH14" i="24"/>
  <c r="BH6" i="24"/>
  <c r="BH12" i="24"/>
  <c r="BO27" i="22"/>
  <c r="BO25" i="22"/>
  <c r="BO23" i="22"/>
  <c r="BO28" i="22"/>
  <c r="BO20" i="22"/>
  <c r="BO18" i="22"/>
  <c r="BO16" i="22"/>
  <c r="BO14" i="22"/>
  <c r="BO12" i="22"/>
  <c r="BO10" i="22"/>
  <c r="BO8" i="22"/>
  <c r="BO24" i="22"/>
  <c r="BH9" i="24"/>
  <c r="BO26" i="22"/>
  <c r="BO21" i="22"/>
  <c r="BO22" i="22"/>
  <c r="BO13" i="22"/>
  <c r="BO9" i="22"/>
  <c r="BH10" i="24"/>
  <c r="BO15" i="22"/>
  <c r="BO19" i="22"/>
  <c r="BO11" i="22"/>
  <c r="BO17" i="22"/>
  <c r="BO7" i="22"/>
  <c r="O20" i="4"/>
  <c r="BH20" i="21"/>
  <c r="BO6" i="22"/>
  <c r="BK18" i="21"/>
  <c r="BK19" i="21"/>
  <c r="BK16" i="21"/>
  <c r="BK14" i="21"/>
  <c r="BK17" i="21"/>
  <c r="BK13" i="21"/>
  <c r="BK12" i="21"/>
  <c r="BK11" i="21"/>
  <c r="BK10" i="21"/>
  <c r="BK15" i="21"/>
  <c r="BK6" i="21"/>
  <c r="BK9" i="21"/>
  <c r="BK8" i="21"/>
  <c r="BK7" i="21"/>
  <c r="BR21" i="8"/>
  <c r="BI19" i="21"/>
  <c r="BI13" i="21"/>
  <c r="BI12" i="21"/>
  <c r="BI11" i="21"/>
  <c r="BI10" i="21"/>
  <c r="BI17" i="21"/>
  <c r="BI8" i="21"/>
  <c r="BI7" i="21"/>
  <c r="BI18" i="21"/>
  <c r="BI9" i="21"/>
  <c r="BI15" i="21"/>
  <c r="BI14" i="21"/>
  <c r="BI6" i="21"/>
  <c r="BI16" i="21"/>
  <c r="BP21" i="8"/>
  <c r="BH18" i="21"/>
  <c r="BH19" i="21"/>
  <c r="BH17" i="21"/>
  <c r="BH16" i="21"/>
  <c r="BH15" i="21"/>
  <c r="BH9" i="21"/>
  <c r="BH11" i="21"/>
  <c r="BH8" i="21"/>
  <c r="BH7" i="21"/>
  <c r="BH12" i="21"/>
  <c r="BH10" i="21"/>
  <c r="BH14" i="21"/>
  <c r="BH6" i="21"/>
  <c r="BH13" i="21"/>
  <c r="BO21" i="8"/>
  <c r="E118" i="4"/>
  <c r="E126" i="4"/>
  <c r="E120" i="4"/>
  <c r="E122" i="4"/>
  <c r="E124" i="4"/>
  <c r="H12" i="6" l="1"/>
  <c r="G12" i="6"/>
  <c r="I12" i="6" s="1"/>
  <c r="F115" i="4" l="1"/>
  <c r="H175" i="5" l="1"/>
  <c r="H176" i="5"/>
  <c r="F97" i="4" s="1"/>
  <c r="H178" i="5"/>
  <c r="H179" i="5"/>
  <c r="G192" i="5" s="1"/>
  <c r="H174" i="5"/>
  <c r="H161" i="5"/>
  <c r="H162" i="5"/>
  <c r="H164" i="5"/>
  <c r="H165" i="5"/>
  <c r="H166" i="5"/>
  <c r="H167" i="5"/>
  <c r="H168" i="5"/>
  <c r="H169" i="5"/>
  <c r="F119" i="4" s="1"/>
  <c r="H171" i="5"/>
  <c r="H172" i="5"/>
  <c r="H160" i="5"/>
  <c r="H153" i="5"/>
  <c r="H154" i="5"/>
  <c r="H155" i="5"/>
  <c r="H156" i="5"/>
  <c r="H157" i="5"/>
  <c r="H152" i="5"/>
  <c r="F189" i="5" s="1"/>
  <c r="H122" i="5"/>
  <c r="H123" i="5"/>
  <c r="H124" i="5"/>
  <c r="H126" i="5"/>
  <c r="H127" i="5"/>
  <c r="H129" i="5"/>
  <c r="H130" i="5"/>
  <c r="H131" i="5"/>
  <c r="H132" i="5"/>
  <c r="H133" i="5"/>
  <c r="H135" i="5"/>
  <c r="H136" i="5"/>
  <c r="H137" i="5"/>
  <c r="H138" i="5"/>
  <c r="H139" i="5"/>
  <c r="H140" i="5"/>
  <c r="H141" i="5"/>
  <c r="H142" i="5"/>
  <c r="H143" i="5"/>
  <c r="H146" i="5"/>
  <c r="H121" i="5"/>
  <c r="H119" i="5"/>
  <c r="H107" i="5"/>
  <c r="H108" i="5"/>
  <c r="H109" i="5"/>
  <c r="H110" i="5"/>
  <c r="H111" i="5"/>
  <c r="H112" i="5"/>
  <c r="H113" i="5"/>
  <c r="BM6" i="8" s="1"/>
  <c r="H114" i="5"/>
  <c r="BF15" i="24" l="1"/>
  <c r="BF14" i="24"/>
  <c r="BF10" i="24"/>
  <c r="BF6" i="24"/>
  <c r="BF12" i="24"/>
  <c r="BF9" i="24"/>
  <c r="BF7" i="24"/>
  <c r="BF8" i="24"/>
  <c r="BF13" i="24"/>
  <c r="BF11" i="24"/>
  <c r="BF20" i="21"/>
  <c r="P21" i="9" s="1"/>
  <c r="BZ20" i="21"/>
  <c r="BZ13" i="24"/>
  <c r="BZ8" i="24"/>
  <c r="BZ11" i="24"/>
  <c r="BZ7" i="24"/>
  <c r="CF29" i="22"/>
  <c r="BZ14" i="24"/>
  <c r="BZ6" i="24"/>
  <c r="CF28" i="22"/>
  <c r="CF26" i="22"/>
  <c r="CF24" i="22"/>
  <c r="CF22" i="22"/>
  <c r="BZ12" i="24"/>
  <c r="CF25" i="22"/>
  <c r="CF21" i="22"/>
  <c r="BZ9" i="24"/>
  <c r="CF23" i="22"/>
  <c r="CF20" i="22"/>
  <c r="CF18" i="22"/>
  <c r="CF16" i="22"/>
  <c r="CF14" i="22"/>
  <c r="CF12" i="22"/>
  <c r="CF10" i="22"/>
  <c r="CF8" i="22"/>
  <c r="CF15" i="22"/>
  <c r="CF7" i="22"/>
  <c r="BZ10" i="24"/>
  <c r="CF19" i="22"/>
  <c r="CF11" i="22"/>
  <c r="CF9" i="22"/>
  <c r="CF27" i="22"/>
  <c r="CF13" i="22"/>
  <c r="CF17" i="22"/>
  <c r="CF6" i="22"/>
  <c r="O37" i="4"/>
  <c r="DE21" i="8"/>
  <c r="CQ11" i="24"/>
  <c r="CQ7" i="24"/>
  <c r="CQ14" i="24"/>
  <c r="CQ10" i="24"/>
  <c r="CQ6" i="24"/>
  <c r="CQ12" i="24"/>
  <c r="CQ13" i="24"/>
  <c r="CQ9" i="24"/>
  <c r="CQ8" i="24"/>
  <c r="DE15" i="22"/>
  <c r="DE24" i="22"/>
  <c r="DE12" i="22"/>
  <c r="DE20" i="22"/>
  <c r="DE25" i="22"/>
  <c r="DE7" i="22"/>
  <c r="DE13" i="22"/>
  <c r="DE10" i="22"/>
  <c r="DE18" i="22"/>
  <c r="DE26" i="22"/>
  <c r="DE23" i="22"/>
  <c r="DE29" i="22"/>
  <c r="DE11" i="22"/>
  <c r="DE17" i="22"/>
  <c r="DE22" i="22"/>
  <c r="DE8" i="22"/>
  <c r="DE16" i="22"/>
  <c r="DE21" i="22"/>
  <c r="DE9" i="22"/>
  <c r="DE19" i="22"/>
  <c r="DE14" i="22"/>
  <c r="DE28" i="22"/>
  <c r="DE27" i="22"/>
  <c r="CQ20" i="21"/>
  <c r="O53" i="4"/>
  <c r="DE6" i="22"/>
  <c r="CQ7" i="21"/>
  <c r="CQ11" i="21"/>
  <c r="CQ15" i="21"/>
  <c r="CQ19" i="21"/>
  <c r="CQ13" i="21"/>
  <c r="CQ14" i="21"/>
  <c r="CQ8" i="21"/>
  <c r="CQ12" i="21"/>
  <c r="CQ16" i="21"/>
  <c r="CQ6" i="21"/>
  <c r="CQ9" i="21"/>
  <c r="CQ17" i="21"/>
  <c r="CQ10" i="21"/>
  <c r="CQ18" i="21"/>
  <c r="BE15" i="24"/>
  <c r="BE11" i="24"/>
  <c r="CK12" i="22" s="1"/>
  <c r="BE7" i="24"/>
  <c r="CK8" i="22" s="1"/>
  <c r="BE14" i="24"/>
  <c r="BE10" i="24"/>
  <c r="CK11" i="22" s="1"/>
  <c r="BE6" i="24"/>
  <c r="CK7" i="22" s="1"/>
  <c r="BE13" i="24"/>
  <c r="CK13" i="22" s="1"/>
  <c r="BE9" i="24"/>
  <c r="CK10" i="22" s="1"/>
  <c r="BE12" i="24"/>
  <c r="BE8" i="24"/>
  <c r="CK9" i="22" s="1"/>
  <c r="BE20" i="21"/>
  <c r="O21" i="9" s="1"/>
  <c r="CS12" i="24"/>
  <c r="CS9" i="24"/>
  <c r="CS13" i="24"/>
  <c r="CS8" i="24"/>
  <c r="CS10" i="24"/>
  <c r="CS11" i="24"/>
  <c r="CS7" i="24"/>
  <c r="CS14" i="24"/>
  <c r="CS6" i="24"/>
  <c r="DG12" i="22"/>
  <c r="DG9" i="22"/>
  <c r="DG17" i="22"/>
  <c r="DG25" i="22"/>
  <c r="DG22" i="22"/>
  <c r="DG28" i="22"/>
  <c r="DG10" i="22"/>
  <c r="DG16" i="22"/>
  <c r="DG21" i="22"/>
  <c r="DG7" i="22"/>
  <c r="DG15" i="22"/>
  <c r="DG29" i="22"/>
  <c r="DG8" i="22"/>
  <c r="DG18" i="22"/>
  <c r="DG27" i="22"/>
  <c r="DG13" i="22"/>
  <c r="DG26" i="22"/>
  <c r="DG14" i="22"/>
  <c r="DG23" i="22"/>
  <c r="DG20" i="22"/>
  <c r="DG11" i="22"/>
  <c r="DG19" i="22"/>
  <c r="DG24" i="22"/>
  <c r="CS20" i="21"/>
  <c r="O55" i="4"/>
  <c r="DG6" i="22"/>
  <c r="CS9" i="21"/>
  <c r="CS13" i="21"/>
  <c r="CS17" i="21"/>
  <c r="CS11" i="21"/>
  <c r="CS19" i="21"/>
  <c r="CS12" i="21"/>
  <c r="CS6" i="21"/>
  <c r="CS10" i="21"/>
  <c r="CS14" i="21"/>
  <c r="CS18" i="21"/>
  <c r="CS7" i="21"/>
  <c r="CS15" i="21"/>
  <c r="CS8" i="21"/>
  <c r="CS16" i="21"/>
  <c r="F99" i="4"/>
  <c r="CA20" i="21"/>
  <c r="CA11" i="24"/>
  <c r="CA7" i="24"/>
  <c r="CG29" i="22"/>
  <c r="CA14" i="24"/>
  <c r="CA10" i="24"/>
  <c r="CA6" i="24"/>
  <c r="CA12" i="24"/>
  <c r="CA8" i="24"/>
  <c r="CG27" i="22"/>
  <c r="CG25" i="22"/>
  <c r="CG23" i="22"/>
  <c r="CG21" i="22"/>
  <c r="CA13" i="24"/>
  <c r="CA9" i="24"/>
  <c r="CG28" i="22"/>
  <c r="CG20" i="22"/>
  <c r="CG18" i="22"/>
  <c r="CG16" i="22"/>
  <c r="CG14" i="22"/>
  <c r="CG12" i="22"/>
  <c r="CG10" i="22"/>
  <c r="CG8" i="22"/>
  <c r="CG24" i="22"/>
  <c r="CG26" i="22"/>
  <c r="CG13" i="22"/>
  <c r="CG22" i="22"/>
  <c r="CG9" i="22"/>
  <c r="CG15" i="22"/>
  <c r="CG19" i="22"/>
  <c r="CG11" i="22"/>
  <c r="CG17" i="22"/>
  <c r="CG7" i="22"/>
  <c r="CG6" i="22"/>
  <c r="O38" i="4"/>
  <c r="CU11" i="24"/>
  <c r="CU7" i="24"/>
  <c r="CU14" i="24"/>
  <c r="CU10" i="24"/>
  <c r="CU6" i="24"/>
  <c r="CU9" i="24"/>
  <c r="CU8" i="24"/>
  <c r="CU13" i="24"/>
  <c r="CU12" i="24"/>
  <c r="DI7" i="22"/>
  <c r="DI19" i="22"/>
  <c r="DI22" i="22"/>
  <c r="DI14" i="22"/>
  <c r="DI28" i="22"/>
  <c r="DI17" i="22"/>
  <c r="DI24" i="22"/>
  <c r="DI12" i="22"/>
  <c r="DI20" i="22"/>
  <c r="DI25" i="22"/>
  <c r="DI15" i="22"/>
  <c r="DI13" i="22"/>
  <c r="DI10" i="22"/>
  <c r="DI18" i="22"/>
  <c r="DI26" i="22"/>
  <c r="DI23" i="22"/>
  <c r="DI29" i="22"/>
  <c r="DI11" i="22"/>
  <c r="DI9" i="22"/>
  <c r="DI8" i="22"/>
  <c r="DI16" i="22"/>
  <c r="DI21" i="22"/>
  <c r="DI27" i="22"/>
  <c r="CU20" i="21"/>
  <c r="DI6" i="22"/>
  <c r="O57" i="4"/>
  <c r="CU7" i="21"/>
  <c r="CU11" i="21"/>
  <c r="CU15" i="21"/>
  <c r="CU19" i="21"/>
  <c r="CU9" i="21"/>
  <c r="CU17" i="21"/>
  <c r="CU10" i="21"/>
  <c r="CU18" i="21"/>
  <c r="CU8" i="21"/>
  <c r="CU12" i="21"/>
  <c r="CU16" i="21"/>
  <c r="CU6" i="21"/>
  <c r="CU13" i="21"/>
  <c r="CU14" i="21"/>
  <c r="BG15" i="24"/>
  <c r="BG12" i="24"/>
  <c r="BG9" i="24"/>
  <c r="BG13" i="24"/>
  <c r="BG8" i="24"/>
  <c r="BG14" i="24"/>
  <c r="BG11" i="24"/>
  <c r="BG6" i="24"/>
  <c r="BG10" i="24"/>
  <c r="BG7" i="24"/>
  <c r="BG20" i="21"/>
  <c r="Q21" i="9" s="1"/>
  <c r="CT13" i="24"/>
  <c r="CT8" i="24"/>
  <c r="CT11" i="24"/>
  <c r="CT7" i="24"/>
  <c r="CT14" i="24"/>
  <c r="CT9" i="24"/>
  <c r="CT6" i="24"/>
  <c r="CT12" i="24"/>
  <c r="CT10" i="24"/>
  <c r="DH11" i="22"/>
  <c r="DH25" i="22"/>
  <c r="DH17" i="22"/>
  <c r="DH15" i="22"/>
  <c r="DH8" i="22"/>
  <c r="DH12" i="22"/>
  <c r="DH16" i="22"/>
  <c r="DH20" i="22"/>
  <c r="DH27" i="22"/>
  <c r="DH13" i="22"/>
  <c r="DH21" i="22"/>
  <c r="DH22" i="22"/>
  <c r="DH26" i="22"/>
  <c r="DH9" i="22"/>
  <c r="DH10" i="22"/>
  <c r="DH14" i="22"/>
  <c r="DH18" i="22"/>
  <c r="DH23" i="22"/>
  <c r="DH29" i="22"/>
  <c r="DH19" i="22"/>
  <c r="DH7" i="22"/>
  <c r="DH24" i="22"/>
  <c r="DH28" i="22"/>
  <c r="CT20" i="21"/>
  <c r="DH6" i="22"/>
  <c r="O56" i="4"/>
  <c r="CT8" i="21"/>
  <c r="CT12" i="21"/>
  <c r="CT16" i="21"/>
  <c r="CT14" i="21"/>
  <c r="CT7" i="21"/>
  <c r="CT15" i="21"/>
  <c r="CT9" i="21"/>
  <c r="CT13" i="21"/>
  <c r="CT17" i="21"/>
  <c r="CT10" i="21"/>
  <c r="CT18" i="21"/>
  <c r="CT6" i="21"/>
  <c r="CT11" i="21"/>
  <c r="CT19" i="21"/>
  <c r="BL13" i="24"/>
  <c r="BL8" i="24"/>
  <c r="BL11" i="24"/>
  <c r="BL7" i="24"/>
  <c r="BM29" i="22"/>
  <c r="BL10" i="24"/>
  <c r="BM28" i="22"/>
  <c r="BM26" i="22"/>
  <c r="BM24" i="22"/>
  <c r="BM22" i="22"/>
  <c r="BL9" i="24"/>
  <c r="BL14" i="24"/>
  <c r="BM25" i="22"/>
  <c r="BL12" i="24"/>
  <c r="BL6" i="24"/>
  <c r="BM23" i="22"/>
  <c r="BM20" i="22"/>
  <c r="BM18" i="22"/>
  <c r="BM16" i="22"/>
  <c r="BM14" i="22"/>
  <c r="BM12" i="22"/>
  <c r="BM10" i="22"/>
  <c r="BM8" i="22"/>
  <c r="BM15" i="22"/>
  <c r="BM7" i="22"/>
  <c r="BM19" i="22"/>
  <c r="BM21" i="22"/>
  <c r="BM17" i="22"/>
  <c r="BM9" i="22"/>
  <c r="BM13" i="22"/>
  <c r="BM11" i="22"/>
  <c r="BM27" i="22"/>
  <c r="BL20" i="21"/>
  <c r="BM6" i="22"/>
  <c r="O17" i="4"/>
  <c r="CB20" i="21"/>
  <c r="CB14" i="24"/>
  <c r="CB10" i="24"/>
  <c r="CB6" i="24"/>
  <c r="CB12" i="24"/>
  <c r="CB9" i="24"/>
  <c r="CH28" i="22"/>
  <c r="CB11" i="24"/>
  <c r="CH27" i="22"/>
  <c r="CH25" i="22"/>
  <c r="CH23" i="22"/>
  <c r="CH21" i="22"/>
  <c r="CB13" i="24"/>
  <c r="CH26" i="22"/>
  <c r="CB8" i="24"/>
  <c r="CH22" i="22"/>
  <c r="CB7" i="24"/>
  <c r="CH24" i="22"/>
  <c r="CH19" i="22"/>
  <c r="CH17" i="22"/>
  <c r="CH15" i="22"/>
  <c r="CH13" i="22"/>
  <c r="CH11" i="22"/>
  <c r="CH9" i="22"/>
  <c r="CH7" i="22"/>
  <c r="CH12" i="22"/>
  <c r="CH29" i="22"/>
  <c r="CH20" i="22"/>
  <c r="CH18" i="22"/>
  <c r="CH10" i="22"/>
  <c r="CH16" i="22"/>
  <c r="CH8" i="22"/>
  <c r="CH14" i="22"/>
  <c r="CH6" i="22"/>
  <c r="O39" i="4"/>
  <c r="BN21" i="8"/>
  <c r="M14" i="23"/>
  <c r="U14" i="23" s="1"/>
  <c r="X14" i="23" s="1"/>
  <c r="Y14" i="23" s="1"/>
  <c r="M19" i="23"/>
  <c r="U19" i="23" s="1"/>
  <c r="X19" i="23" s="1"/>
  <c r="Y19" i="23" s="1"/>
  <c r="M29" i="23"/>
  <c r="U29" i="23" s="1"/>
  <c r="X29" i="23" s="1"/>
  <c r="Y29" i="23" s="1"/>
  <c r="M18" i="23"/>
  <c r="U18" i="23" s="1"/>
  <c r="X18" i="23" s="1"/>
  <c r="Y18" i="23" s="1"/>
  <c r="M26" i="23"/>
  <c r="U26" i="23" s="1"/>
  <c r="X26" i="23" s="1"/>
  <c r="Y26" i="23" s="1"/>
  <c r="M8" i="23"/>
  <c r="M15" i="23"/>
  <c r="U15" i="23" s="1"/>
  <c r="X15" i="23" s="1"/>
  <c r="Y15" i="23" s="1"/>
  <c r="M16" i="23"/>
  <c r="U16" i="23" s="1"/>
  <c r="X16" i="23" s="1"/>
  <c r="Y16" i="23" s="1"/>
  <c r="M23" i="23"/>
  <c r="U23" i="23" s="1"/>
  <c r="X23" i="23" s="1"/>
  <c r="Y23" i="23" s="1"/>
  <c r="M20" i="23"/>
  <c r="U20" i="23" s="1"/>
  <c r="X20" i="23" s="1"/>
  <c r="Y20" i="23" s="1"/>
  <c r="M28" i="23"/>
  <c r="U28" i="23" s="1"/>
  <c r="X28" i="23" s="1"/>
  <c r="Y28" i="23" s="1"/>
  <c r="M10" i="23"/>
  <c r="M25" i="23"/>
  <c r="U25" i="23" s="1"/>
  <c r="X25" i="23" s="1"/>
  <c r="Y25" i="23" s="1"/>
  <c r="M21" i="23"/>
  <c r="U21" i="23" s="1"/>
  <c r="X21" i="23" s="1"/>
  <c r="Y21" i="23" s="1"/>
  <c r="M22" i="23"/>
  <c r="U22" i="23" s="1"/>
  <c r="X22" i="23" s="1"/>
  <c r="Y22" i="23" s="1"/>
  <c r="M30" i="23"/>
  <c r="U30" i="23" s="1"/>
  <c r="X30" i="23" s="1"/>
  <c r="Y30" i="23" s="1"/>
  <c r="M27" i="23"/>
  <c r="U27" i="23" s="1"/>
  <c r="X27" i="23" s="1"/>
  <c r="Y27" i="23" s="1"/>
  <c r="M24" i="23"/>
  <c r="U24" i="23" s="1"/>
  <c r="X24" i="23" s="1"/>
  <c r="Y24" i="23" s="1"/>
  <c r="M13" i="23"/>
  <c r="M17" i="23"/>
  <c r="U17" i="23" s="1"/>
  <c r="X17" i="23" s="1"/>
  <c r="Y17" i="23" s="1"/>
  <c r="BN29" i="22"/>
  <c r="BN25" i="22"/>
  <c r="BN21" i="22"/>
  <c r="BN17" i="22"/>
  <c r="BN11" i="22"/>
  <c r="BN7" i="22"/>
  <c r="M7" i="23"/>
  <c r="M11" i="23"/>
  <c r="BN28" i="22"/>
  <c r="BN24" i="22"/>
  <c r="BN20" i="22"/>
  <c r="BN16" i="22"/>
  <c r="BN10" i="22"/>
  <c r="BN27" i="22"/>
  <c r="BN23" i="22"/>
  <c r="BN19" i="22"/>
  <c r="BN15" i="22"/>
  <c r="BN14" i="22"/>
  <c r="BN13" i="22"/>
  <c r="BN9" i="22"/>
  <c r="M9" i="23"/>
  <c r="M12" i="23"/>
  <c r="BN26" i="22"/>
  <c r="BN22" i="22"/>
  <c r="BN18" i="22"/>
  <c r="BN12" i="22"/>
  <c r="BN8" i="22"/>
  <c r="O18" i="4"/>
  <c r="BN6" i="22"/>
  <c r="CR14" i="24"/>
  <c r="CR10" i="24"/>
  <c r="CR6" i="24"/>
  <c r="CR12" i="24"/>
  <c r="CR9" i="24"/>
  <c r="CR13" i="24"/>
  <c r="CR7" i="24"/>
  <c r="CR11" i="24"/>
  <c r="CR8" i="24"/>
  <c r="DF12" i="22"/>
  <c r="DF10" i="22"/>
  <c r="DF21" i="22"/>
  <c r="DF25" i="22"/>
  <c r="DF8" i="22"/>
  <c r="DF20" i="22"/>
  <c r="DF26" i="22"/>
  <c r="DF9" i="22"/>
  <c r="DF13" i="22"/>
  <c r="DF17" i="22"/>
  <c r="DF28" i="22"/>
  <c r="DF18" i="22"/>
  <c r="DF22" i="22"/>
  <c r="DF29" i="22"/>
  <c r="DF23" i="22"/>
  <c r="DF27" i="22"/>
  <c r="DF16" i="22"/>
  <c r="DF14" i="22"/>
  <c r="DF7" i="22"/>
  <c r="DF11" i="22"/>
  <c r="DF15" i="22"/>
  <c r="DF19" i="22"/>
  <c r="DF24" i="22"/>
  <c r="CR20" i="21"/>
  <c r="O54" i="4"/>
  <c r="DF6" i="22"/>
  <c r="CR10" i="21"/>
  <c r="CR14" i="21"/>
  <c r="CR18" i="21"/>
  <c r="CR6" i="21"/>
  <c r="CR8" i="21"/>
  <c r="CR16" i="21"/>
  <c r="CR9" i="21"/>
  <c r="CR17" i="21"/>
  <c r="CR7" i="21"/>
  <c r="CR11" i="21"/>
  <c r="CR15" i="21"/>
  <c r="CR19" i="21"/>
  <c r="CR12" i="21"/>
  <c r="CR13" i="21"/>
  <c r="DA21" i="8"/>
  <c r="CM10" i="24"/>
  <c r="CM7" i="24"/>
  <c r="CM13" i="24"/>
  <c r="DA7" i="22"/>
  <c r="DA8" i="22"/>
  <c r="DA9" i="22"/>
  <c r="DA10" i="22"/>
  <c r="DA11" i="22"/>
  <c r="DA12" i="22"/>
  <c r="DA13" i="22"/>
  <c r="DA14" i="22"/>
  <c r="DA15" i="22"/>
  <c r="DA16" i="22"/>
  <c r="DA17" i="22"/>
  <c r="DA18" i="22"/>
  <c r="DA19" i="22"/>
  <c r="DA20" i="22"/>
  <c r="DA21" i="22"/>
  <c r="DA22" i="22"/>
  <c r="DA23" i="22"/>
  <c r="DA24" i="22"/>
  <c r="DA25" i="22"/>
  <c r="DA26" i="22"/>
  <c r="DA27" i="22"/>
  <c r="DA28" i="22"/>
  <c r="DA29" i="22"/>
  <c r="CM8" i="24"/>
  <c r="CM11" i="24"/>
  <c r="CM14" i="24"/>
  <c r="CM12" i="24"/>
  <c r="CM9" i="24"/>
  <c r="CM6" i="24"/>
  <c r="DA6" i="22"/>
  <c r="O49" i="4"/>
  <c r="CM20" i="21"/>
  <c r="CM11" i="21"/>
  <c r="CM9" i="21"/>
  <c r="CM15" i="21"/>
  <c r="CM14" i="21"/>
  <c r="CM12" i="21"/>
  <c r="CM8" i="21"/>
  <c r="CM6" i="21"/>
  <c r="CM7" i="21"/>
  <c r="CM19" i="21"/>
  <c r="CM13" i="21"/>
  <c r="CM18" i="21"/>
  <c r="CM17" i="21"/>
  <c r="CM16" i="21"/>
  <c r="CM10" i="21"/>
  <c r="BF18" i="21"/>
  <c r="BF16" i="21"/>
  <c r="BF9" i="21"/>
  <c r="BF21" i="21"/>
  <c r="BF6" i="21"/>
  <c r="BF15" i="21"/>
  <c r="BF14" i="21"/>
  <c r="BF7" i="21"/>
  <c r="BF13" i="21"/>
  <c r="BF12" i="21"/>
  <c r="BF11" i="21"/>
  <c r="BF10" i="21"/>
  <c r="BF8" i="21"/>
  <c r="BF19" i="21"/>
  <c r="BF17" i="21"/>
  <c r="BG18" i="21"/>
  <c r="BG21" i="21"/>
  <c r="BG19" i="21"/>
  <c r="BG14" i="21"/>
  <c r="BG13" i="21"/>
  <c r="BG12" i="21"/>
  <c r="BG11" i="21"/>
  <c r="BG10" i="21"/>
  <c r="BG16" i="21"/>
  <c r="BG17" i="21"/>
  <c r="BG9" i="21"/>
  <c r="BG15" i="21"/>
  <c r="BG8" i="21"/>
  <c r="BG7" i="21"/>
  <c r="BG6" i="21"/>
  <c r="Q7" i="9" s="1"/>
  <c r="BZ19" i="21"/>
  <c r="BZ13" i="21"/>
  <c r="BZ12" i="21"/>
  <c r="BZ11" i="21"/>
  <c r="BZ10" i="21"/>
  <c r="BZ17" i="21"/>
  <c r="BZ15" i="21"/>
  <c r="BZ7" i="21"/>
  <c r="BZ18" i="21"/>
  <c r="BZ16" i="21"/>
  <c r="BZ14" i="21"/>
  <c r="BZ6" i="21"/>
  <c r="BZ9" i="21"/>
  <c r="BZ8" i="21"/>
  <c r="CF21" i="8"/>
  <c r="DI21" i="8"/>
  <c r="BE21" i="21"/>
  <c r="BE19" i="21"/>
  <c r="BE18" i="21"/>
  <c r="BE17" i="21"/>
  <c r="BE13" i="21"/>
  <c r="BE12" i="21"/>
  <c r="BE11" i="21"/>
  <c r="BE10" i="21"/>
  <c r="BE16" i="21"/>
  <c r="BE15" i="21"/>
  <c r="BE14" i="21"/>
  <c r="BE8" i="21"/>
  <c r="BE7" i="21"/>
  <c r="BE6" i="21"/>
  <c r="CK7" i="8" s="1"/>
  <c r="BE9" i="21"/>
  <c r="DH21" i="8"/>
  <c r="CB18" i="21"/>
  <c r="CB19" i="21"/>
  <c r="CB17" i="21"/>
  <c r="CB16" i="21"/>
  <c r="CB14" i="21"/>
  <c r="CB13" i="21"/>
  <c r="CB12" i="21"/>
  <c r="CB11" i="21"/>
  <c r="CB10" i="21"/>
  <c r="CB6" i="21"/>
  <c r="CB15" i="21"/>
  <c r="CB9" i="21"/>
  <c r="CB8" i="21"/>
  <c r="CB7" i="21"/>
  <c r="CH21" i="8"/>
  <c r="DG21" i="8"/>
  <c r="BM7" i="8"/>
  <c r="BL7" i="21"/>
  <c r="BL11" i="21"/>
  <c r="BL15" i="21"/>
  <c r="BL19" i="21"/>
  <c r="BL8" i="21"/>
  <c r="BL12" i="21"/>
  <c r="BL16" i="21"/>
  <c r="BL9" i="21"/>
  <c r="BL13" i="21"/>
  <c r="BL17" i="21"/>
  <c r="BL6" i="21"/>
  <c r="BL10" i="21"/>
  <c r="BL14" i="21"/>
  <c r="BL18" i="21"/>
  <c r="BM21" i="8"/>
  <c r="CA18" i="21"/>
  <c r="CA9" i="21"/>
  <c r="CA8" i="21"/>
  <c r="CA16" i="21"/>
  <c r="CA14" i="21"/>
  <c r="CA6" i="21"/>
  <c r="CA15" i="21"/>
  <c r="CA19" i="21"/>
  <c r="CA17" i="21"/>
  <c r="CA7" i="21"/>
  <c r="CA13" i="21"/>
  <c r="CA12" i="21"/>
  <c r="CA11" i="21"/>
  <c r="CA10" i="21"/>
  <c r="CG21" i="8"/>
  <c r="DF21" i="8"/>
  <c r="D189" i="5"/>
  <c r="D188" i="5"/>
  <c r="D190" i="5"/>
  <c r="F191" i="5"/>
  <c r="E18" i="5"/>
  <c r="F19" i="5"/>
  <c r="E22" i="5"/>
  <c r="CJ11" i="8" l="1"/>
  <c r="CJ10" i="8"/>
  <c r="CJ29" i="8"/>
  <c r="CJ16" i="8"/>
  <c r="CJ20" i="8"/>
  <c r="CK15" i="22"/>
  <c r="CK19" i="22"/>
  <c r="CK23" i="22"/>
  <c r="CK27" i="22"/>
  <c r="CK17" i="22"/>
  <c r="CK21" i="22"/>
  <c r="CK25" i="22"/>
  <c r="CK29" i="22"/>
  <c r="CK18" i="22"/>
  <c r="CK22" i="22"/>
  <c r="CK26" i="22"/>
  <c r="CK16" i="22"/>
  <c r="CJ16" i="22" s="1"/>
  <c r="CK20" i="22"/>
  <c r="CK24" i="22"/>
  <c r="CK28" i="22"/>
  <c r="CK14" i="22"/>
  <c r="P9" i="23"/>
  <c r="P7" i="23"/>
  <c r="Q9" i="23"/>
  <c r="O13" i="23"/>
  <c r="Q7" i="23"/>
  <c r="Q13" i="23"/>
  <c r="O9" i="23"/>
  <c r="O7" i="23"/>
  <c r="O12" i="23"/>
  <c r="P12" i="23"/>
  <c r="P10" i="23"/>
  <c r="Q8" i="23"/>
  <c r="O10" i="23"/>
  <c r="Q11" i="23"/>
  <c r="O8" i="23"/>
  <c r="P8" i="23"/>
  <c r="P11" i="23"/>
  <c r="Q12" i="23"/>
  <c r="Q10" i="23"/>
  <c r="O11" i="23"/>
  <c r="P13" i="23"/>
  <c r="O7" i="9"/>
  <c r="Q9" i="9"/>
  <c r="Q17" i="9"/>
  <c r="Q14" i="9"/>
  <c r="O8" i="9"/>
  <c r="O17" i="9"/>
  <c r="O14" i="9"/>
  <c r="Q16" i="9"/>
  <c r="Q11" i="9"/>
  <c r="Q15" i="9"/>
  <c r="P18" i="9"/>
  <c r="P12" i="9"/>
  <c r="P15" i="9"/>
  <c r="P10" i="9"/>
  <c r="O13" i="9"/>
  <c r="Q19" i="9"/>
  <c r="O9" i="9"/>
  <c r="O11" i="9"/>
  <c r="O18" i="9"/>
  <c r="Q10" i="9"/>
  <c r="Q12" i="9"/>
  <c r="Q20" i="9"/>
  <c r="P20" i="9"/>
  <c r="P13" i="9"/>
  <c r="P16" i="9"/>
  <c r="P17" i="9"/>
  <c r="O16" i="9"/>
  <c r="P11" i="9"/>
  <c r="O10" i="9"/>
  <c r="O15" i="9"/>
  <c r="O12" i="9"/>
  <c r="O19" i="9"/>
  <c r="Q8" i="9"/>
  <c r="Q18" i="9"/>
  <c r="Q13" i="9"/>
  <c r="P9" i="9"/>
  <c r="P14" i="9"/>
  <c r="P7" i="9"/>
  <c r="P19" i="9"/>
  <c r="O20" i="9"/>
  <c r="P8" i="9"/>
  <c r="CP8" i="8"/>
  <c r="CP9" i="8"/>
  <c r="CP10" i="8"/>
  <c r="CP11" i="8"/>
  <c r="CP12" i="8"/>
  <c r="CP13" i="8"/>
  <c r="CP14" i="8"/>
  <c r="CP15" i="8"/>
  <c r="CP16" i="8"/>
  <c r="CP17" i="8"/>
  <c r="CP18" i="8"/>
  <c r="CP19" i="8"/>
  <c r="CP20" i="8"/>
  <c r="CP22" i="8"/>
  <c r="CP23" i="8"/>
  <c r="CP24" i="8"/>
  <c r="CP25" i="8"/>
  <c r="CP26" i="8"/>
  <c r="CP27" i="8"/>
  <c r="CP28" i="8"/>
  <c r="CP29" i="8"/>
  <c r="CP30" i="8"/>
  <c r="D12" i="18"/>
  <c r="CJ15" i="8" l="1"/>
  <c r="CJ18" i="8"/>
  <c r="CJ12" i="8"/>
  <c r="CJ19" i="8"/>
  <c r="CJ9" i="22"/>
  <c r="N10" i="23"/>
  <c r="U10" i="23" s="1"/>
  <c r="N8" i="23"/>
  <c r="U8" i="23" s="1"/>
  <c r="CJ10" i="22"/>
  <c r="CJ13" i="22"/>
  <c r="CJ11" i="22"/>
  <c r="CJ26" i="22"/>
  <c r="CJ13" i="8"/>
  <c r="CJ7" i="8"/>
  <c r="CJ28" i="22"/>
  <c r="CJ25" i="22"/>
  <c r="CJ12" i="22"/>
  <c r="CJ15" i="22"/>
  <c r="CJ8" i="22"/>
  <c r="CJ27" i="8"/>
  <c r="CJ14" i="8"/>
  <c r="CJ24" i="8"/>
  <c r="CJ17" i="8"/>
  <c r="CJ9" i="8"/>
  <c r="CJ14" i="22"/>
  <c r="CJ20" i="22"/>
  <c r="CL6" i="22"/>
  <c r="CJ17" i="22"/>
  <c r="CJ23" i="22"/>
  <c r="CJ7" i="22"/>
  <c r="CM6" i="8"/>
  <c r="CJ21" i="8"/>
  <c r="CJ26" i="8"/>
  <c r="N11" i="23"/>
  <c r="U11" i="23" s="1"/>
  <c r="N13" i="23"/>
  <c r="U13" i="23" s="1"/>
  <c r="CJ24" i="22"/>
  <c r="CJ21" i="22"/>
  <c r="CJ27" i="22"/>
  <c r="CJ23" i="8"/>
  <c r="CL6" i="8"/>
  <c r="CJ30" i="8"/>
  <c r="CJ22" i="22"/>
  <c r="CM6" i="22"/>
  <c r="CJ8" i="8"/>
  <c r="N9" i="23"/>
  <c r="U9" i="23" s="1"/>
  <c r="N7" i="23"/>
  <c r="U7" i="23" s="1"/>
  <c r="CJ18" i="22"/>
  <c r="CJ29" i="22"/>
  <c r="CJ19" i="22"/>
  <c r="CK6" i="22"/>
  <c r="CJ25" i="8"/>
  <c r="CJ28" i="8"/>
  <c r="CJ22" i="8"/>
  <c r="N12" i="23"/>
  <c r="U12" i="23" s="1"/>
  <c r="E169" i="4"/>
  <c r="E167" i="4"/>
  <c r="D169" i="4"/>
  <c r="D167" i="4"/>
  <c r="E160" i="4"/>
  <c r="D160" i="4"/>
  <c r="D158" i="4"/>
  <c r="O42" i="4" l="1"/>
  <c r="H117" i="5"/>
  <c r="E93" i="4" l="1"/>
  <c r="F93" i="4" s="1"/>
  <c r="E87" i="4" l="1"/>
  <c r="EN8" i="8" l="1"/>
  <c r="EN9" i="8"/>
  <c r="EN10" i="8"/>
  <c r="EN11" i="8"/>
  <c r="EN12" i="8"/>
  <c r="EN13" i="8"/>
  <c r="EN14" i="8"/>
  <c r="EN15" i="8"/>
  <c r="EN16" i="8"/>
  <c r="EN17" i="8"/>
  <c r="EN18" i="8"/>
  <c r="EN19" i="8"/>
  <c r="EN20" i="8"/>
  <c r="EN21" i="8"/>
  <c r="EN22" i="8"/>
  <c r="EN23" i="8"/>
  <c r="EN24" i="8"/>
  <c r="EN25" i="8"/>
  <c r="EN26" i="8"/>
  <c r="EN27" i="8"/>
  <c r="EN28" i="8"/>
  <c r="EN29" i="8"/>
  <c r="EN30" i="8"/>
  <c r="EP8" i="8"/>
  <c r="EP9" i="8"/>
  <c r="EP10" i="8"/>
  <c r="EP11" i="8"/>
  <c r="EP12" i="8"/>
  <c r="EP13" i="8"/>
  <c r="EP14" i="8"/>
  <c r="EP15" i="8"/>
  <c r="EP16" i="8"/>
  <c r="EP17" i="8"/>
  <c r="EP18" i="8"/>
  <c r="EP19" i="8"/>
  <c r="EP20" i="8"/>
  <c r="EP21" i="8"/>
  <c r="EP22" i="8"/>
  <c r="EP23" i="8"/>
  <c r="EP24" i="8"/>
  <c r="EP25" i="8"/>
  <c r="EP26" i="8"/>
  <c r="EP27" i="8"/>
  <c r="EP28" i="8"/>
  <c r="EP29" i="8"/>
  <c r="EP30" i="8"/>
  <c r="EQ8" i="8"/>
  <c r="EQ9" i="8"/>
  <c r="EQ10" i="8"/>
  <c r="EQ11" i="8"/>
  <c r="EQ12" i="8"/>
  <c r="EQ13" i="8"/>
  <c r="EQ14" i="8"/>
  <c r="EQ15" i="8"/>
  <c r="EQ16" i="8"/>
  <c r="EQ17" i="8"/>
  <c r="EQ18" i="8"/>
  <c r="EQ19" i="8"/>
  <c r="EQ20" i="8"/>
  <c r="EQ21" i="8"/>
  <c r="EQ22" i="8"/>
  <c r="EQ23" i="8"/>
  <c r="EQ24" i="8"/>
  <c r="EQ25" i="8"/>
  <c r="EQ26" i="8"/>
  <c r="EQ27" i="8"/>
  <c r="EQ28" i="8"/>
  <c r="EQ29" i="8"/>
  <c r="EQ30" i="8"/>
  <c r="EQ6" i="8"/>
  <c r="EQ7" i="8"/>
  <c r="EP6" i="8"/>
  <c r="EP7" i="8"/>
  <c r="EN7" i="8"/>
  <c r="EN6" i="8"/>
  <c r="AG8" i="9"/>
  <c r="AG9" i="9"/>
  <c r="AG10" i="9"/>
  <c r="AG11" i="9"/>
  <c r="AG12" i="9"/>
  <c r="AG13" i="9"/>
  <c r="AG14" i="9"/>
  <c r="AG15" i="9"/>
  <c r="AG16" i="9"/>
  <c r="AG17" i="9"/>
  <c r="AG18" i="9"/>
  <c r="AG19" i="9"/>
  <c r="AG20" i="9"/>
  <c r="AG21" i="9"/>
  <c r="AG22" i="9"/>
  <c r="AG23" i="9"/>
  <c r="AG24" i="9"/>
  <c r="AG25" i="9"/>
  <c r="AG26" i="9"/>
  <c r="AG27" i="9"/>
  <c r="AG28" i="9"/>
  <c r="AG29" i="9"/>
  <c r="AG30" i="9"/>
  <c r="AG7" i="9"/>
  <c r="AF8" i="9"/>
  <c r="AF9" i="9"/>
  <c r="AF10" i="9"/>
  <c r="AF11" i="9"/>
  <c r="AF12" i="9"/>
  <c r="AF13" i="9"/>
  <c r="AF14" i="9"/>
  <c r="AF15" i="9"/>
  <c r="AF16" i="9"/>
  <c r="AF17" i="9"/>
  <c r="AF18" i="9"/>
  <c r="AF19" i="9"/>
  <c r="AF20" i="9"/>
  <c r="AF21" i="9"/>
  <c r="AF22" i="9"/>
  <c r="AF23" i="9"/>
  <c r="AF24" i="9"/>
  <c r="AF25" i="9"/>
  <c r="AF26" i="9"/>
  <c r="AF27" i="9"/>
  <c r="AF28" i="9"/>
  <c r="AF29" i="9"/>
  <c r="AF30" i="9"/>
  <c r="AF7" i="9"/>
  <c r="AD8" i="9"/>
  <c r="AD9" i="9"/>
  <c r="AD10" i="9"/>
  <c r="AD11" i="9"/>
  <c r="AD12" i="9"/>
  <c r="AD13" i="9"/>
  <c r="AD14" i="9"/>
  <c r="AD15" i="9"/>
  <c r="AD16" i="9"/>
  <c r="AD17" i="9"/>
  <c r="AD18" i="9"/>
  <c r="AD19" i="9"/>
  <c r="AD20" i="9"/>
  <c r="AD21" i="9"/>
  <c r="AD22" i="9"/>
  <c r="AD23" i="9"/>
  <c r="AD24" i="9"/>
  <c r="AD25" i="9"/>
  <c r="AD26" i="9"/>
  <c r="AD27" i="9"/>
  <c r="AD28" i="9"/>
  <c r="AD29" i="9"/>
  <c r="AD30" i="9"/>
  <c r="AD7" i="9"/>
  <c r="BL6" i="8" l="1"/>
  <c r="EK6" i="8" l="1"/>
  <c r="C99" i="13"/>
  <c r="C100" i="13" s="1"/>
  <c r="C101" i="13" s="1"/>
  <c r="D93" i="13"/>
  <c r="F89" i="13"/>
  <c r="E88" i="13"/>
  <c r="F88" i="13" s="1"/>
  <c r="E87" i="13"/>
  <c r="F87" i="13" s="1"/>
  <c r="Z30" i="9"/>
  <c r="K30" i="9"/>
  <c r="Z29" i="9"/>
  <c r="K29" i="9"/>
  <c r="Z28" i="9"/>
  <c r="K28" i="9"/>
  <c r="Z27" i="9"/>
  <c r="K27" i="9"/>
  <c r="Z26" i="9"/>
  <c r="K26" i="9"/>
  <c r="Z25" i="9"/>
  <c r="K25" i="9"/>
  <c r="Z24" i="9"/>
  <c r="K24" i="9"/>
  <c r="Z23" i="9"/>
  <c r="K23" i="9"/>
  <c r="Z22" i="9"/>
  <c r="K22" i="9"/>
  <c r="Z21" i="9"/>
  <c r="K21" i="9"/>
  <c r="Z20" i="9"/>
  <c r="K20" i="9"/>
  <c r="Z19" i="9"/>
  <c r="K19" i="9"/>
  <c r="Z18" i="9"/>
  <c r="K18" i="9"/>
  <c r="Z17" i="9"/>
  <c r="K17" i="9"/>
  <c r="Z16" i="9"/>
  <c r="K16" i="9"/>
  <c r="Z15" i="9"/>
  <c r="K15" i="9"/>
  <c r="Z14" i="9"/>
  <c r="K14" i="9"/>
  <c r="Z13" i="9"/>
  <c r="K13" i="9"/>
  <c r="Z12" i="9"/>
  <c r="K12" i="9"/>
  <c r="Z11" i="9"/>
  <c r="K11" i="9"/>
  <c r="Z10" i="9"/>
  <c r="K10" i="9"/>
  <c r="Z9" i="9"/>
  <c r="K9" i="9"/>
  <c r="Z8" i="9"/>
  <c r="K8" i="9"/>
  <c r="Z7" i="9"/>
  <c r="K7" i="9"/>
  <c r="EJ30" i="8"/>
  <c r="CX30" i="8"/>
  <c r="CW30" i="8"/>
  <c r="CV30" i="8"/>
  <c r="CU30" i="8"/>
  <c r="CT30" i="8"/>
  <c r="CS30" i="8"/>
  <c r="EK30" i="8"/>
  <c r="EJ29" i="8"/>
  <c r="CX29" i="8"/>
  <c r="CW29" i="8"/>
  <c r="CV29" i="8"/>
  <c r="CU29" i="8"/>
  <c r="CT29" i="8"/>
  <c r="CS29" i="8"/>
  <c r="EJ28" i="8"/>
  <c r="CX28" i="8"/>
  <c r="CW28" i="8"/>
  <c r="CV28" i="8"/>
  <c r="CU28" i="8"/>
  <c r="CT28" i="8"/>
  <c r="CS28" i="8"/>
  <c r="EJ27" i="8"/>
  <c r="CX27" i="8"/>
  <c r="CW27" i="8"/>
  <c r="CV27" i="8"/>
  <c r="CU27" i="8"/>
  <c r="CT27" i="8"/>
  <c r="CS27" i="8"/>
  <c r="EK27" i="8"/>
  <c r="EJ26" i="8"/>
  <c r="CX26" i="8"/>
  <c r="CW26" i="8"/>
  <c r="CV26" i="8"/>
  <c r="CU26" i="8"/>
  <c r="CT26" i="8"/>
  <c r="CS26" i="8"/>
  <c r="EK26" i="8"/>
  <c r="EJ25" i="8"/>
  <c r="CX25" i="8"/>
  <c r="CW25" i="8"/>
  <c r="CV25" i="8"/>
  <c r="CU25" i="8"/>
  <c r="CT25" i="8"/>
  <c r="CS25" i="8"/>
  <c r="EK25" i="8"/>
  <c r="EJ24" i="8"/>
  <c r="CX24" i="8"/>
  <c r="CW24" i="8"/>
  <c r="CV24" i="8"/>
  <c r="CU24" i="8"/>
  <c r="CT24" i="8"/>
  <c r="CS24" i="8"/>
  <c r="EJ23" i="8"/>
  <c r="CX23" i="8"/>
  <c r="CW23" i="8"/>
  <c r="CV23" i="8"/>
  <c r="CU23" i="8"/>
  <c r="CT23" i="8"/>
  <c r="CS23" i="8"/>
  <c r="EK23" i="8"/>
  <c r="EJ22" i="8"/>
  <c r="CX22" i="8"/>
  <c r="CW22" i="8"/>
  <c r="CV22" i="8"/>
  <c r="CU22" i="8"/>
  <c r="CT22" i="8"/>
  <c r="CS22" i="8"/>
  <c r="EK22" i="8"/>
  <c r="EJ21" i="8"/>
  <c r="EK21" i="8"/>
  <c r="EJ20" i="8"/>
  <c r="CX20" i="8"/>
  <c r="CW20" i="8"/>
  <c r="CV20" i="8"/>
  <c r="CU20" i="8"/>
  <c r="CT20" i="8"/>
  <c r="CS20" i="8"/>
  <c r="EJ19" i="8"/>
  <c r="CX19" i="8"/>
  <c r="CW19" i="8"/>
  <c r="CV19" i="8"/>
  <c r="CU19" i="8"/>
  <c r="CT19" i="8"/>
  <c r="CS19" i="8"/>
  <c r="EK19" i="8"/>
  <c r="EJ18" i="8"/>
  <c r="CX18" i="8"/>
  <c r="CW18" i="8"/>
  <c r="CV18" i="8"/>
  <c r="CU18" i="8"/>
  <c r="CT18" i="8"/>
  <c r="CS18" i="8"/>
  <c r="EK18" i="8"/>
  <c r="EJ17" i="8"/>
  <c r="CX17" i="8"/>
  <c r="CW17" i="8"/>
  <c r="CV17" i="8"/>
  <c r="CU17" i="8"/>
  <c r="CT17" i="8"/>
  <c r="CS17" i="8"/>
  <c r="EK17" i="8"/>
  <c r="EJ16" i="8"/>
  <c r="CX16" i="8"/>
  <c r="CW16" i="8"/>
  <c r="CV16" i="8"/>
  <c r="CU16" i="8"/>
  <c r="CT16" i="8"/>
  <c r="CS16" i="8"/>
  <c r="EJ15" i="8"/>
  <c r="CX15" i="8"/>
  <c r="CW15" i="8"/>
  <c r="CV15" i="8"/>
  <c r="CU15" i="8"/>
  <c r="CT15" i="8"/>
  <c r="CS15" i="8"/>
  <c r="EK15" i="8"/>
  <c r="EJ14" i="8"/>
  <c r="CX14" i="8"/>
  <c r="CW14" i="8"/>
  <c r="CV14" i="8"/>
  <c r="CU14" i="8"/>
  <c r="CT14" i="8"/>
  <c r="CS14" i="8"/>
  <c r="EK14" i="8"/>
  <c r="EJ13" i="8"/>
  <c r="CX13" i="8"/>
  <c r="CW13" i="8"/>
  <c r="CV13" i="8"/>
  <c r="CU13" i="8"/>
  <c r="CT13" i="8"/>
  <c r="CS13" i="8"/>
  <c r="EJ12" i="8"/>
  <c r="CX12" i="8"/>
  <c r="CW12" i="8"/>
  <c r="CV12" i="8"/>
  <c r="CU12" i="8"/>
  <c r="CT12" i="8"/>
  <c r="CS12" i="8"/>
  <c r="EJ11" i="8"/>
  <c r="CX11" i="8"/>
  <c r="CW11" i="8"/>
  <c r="CV11" i="8"/>
  <c r="CU11" i="8"/>
  <c r="CT11" i="8"/>
  <c r="CS11" i="8"/>
  <c r="EK11" i="8"/>
  <c r="EJ10" i="8"/>
  <c r="CX10" i="8"/>
  <c r="CW10" i="8"/>
  <c r="CV10" i="8"/>
  <c r="CU10" i="8"/>
  <c r="CT10" i="8"/>
  <c r="CS10" i="8"/>
  <c r="EK10" i="8"/>
  <c r="EJ9" i="8"/>
  <c r="CX9" i="8"/>
  <c r="CW9" i="8"/>
  <c r="CV9" i="8"/>
  <c r="CU9" i="8"/>
  <c r="CT9" i="8"/>
  <c r="CS9" i="8"/>
  <c r="EK9" i="8"/>
  <c r="EJ8" i="8"/>
  <c r="CX8" i="8"/>
  <c r="CW8" i="8"/>
  <c r="CV8" i="8"/>
  <c r="CU8" i="8"/>
  <c r="CT8" i="8"/>
  <c r="CS8" i="8"/>
  <c r="EJ7" i="8"/>
  <c r="CX7" i="8"/>
  <c r="CW7" i="8"/>
  <c r="DH7" i="8" s="1"/>
  <c r="CV7" i="8"/>
  <c r="CU7" i="8"/>
  <c r="CT7" i="8"/>
  <c r="CS7" i="8"/>
  <c r="EK7" i="8"/>
  <c r="EJ6" i="8"/>
  <c r="E30" i="7"/>
  <c r="E29" i="7"/>
  <c r="E28" i="7"/>
  <c r="E79" i="7"/>
  <c r="E80" i="7" s="1"/>
  <c r="D79" i="7"/>
  <c r="D80" i="7" s="1"/>
  <c r="C79" i="7"/>
  <c r="C81" i="7" s="1"/>
  <c r="F64" i="6"/>
  <c r="D64" i="6"/>
  <c r="I62" i="6"/>
  <c r="I54" i="6"/>
  <c r="I52" i="6"/>
  <c r="I50" i="6"/>
  <c r="H49" i="6"/>
  <c r="G49" i="6"/>
  <c r="I48" i="6"/>
  <c r="I47" i="6"/>
  <c r="I45" i="6"/>
  <c r="I43" i="6"/>
  <c r="F135" i="4" s="1"/>
  <c r="H42" i="6"/>
  <c r="G42" i="6"/>
  <c r="F42" i="6"/>
  <c r="E42" i="6"/>
  <c r="D42" i="6"/>
  <c r="I41" i="6"/>
  <c r="I40" i="6"/>
  <c r="F140" i="4" s="1"/>
  <c r="I39" i="6"/>
  <c r="F139" i="4" s="1"/>
  <c r="I38" i="6"/>
  <c r="F138" i="4" s="1"/>
  <c r="I37" i="6"/>
  <c r="F137" i="4" s="1"/>
  <c r="I36" i="6"/>
  <c r="F136" i="4" s="1"/>
  <c r="H29" i="6"/>
  <c r="H13" i="6" s="1"/>
  <c r="H14" i="6" s="1"/>
  <c r="F29" i="6"/>
  <c r="D29" i="6"/>
  <c r="D13" i="6" s="1"/>
  <c r="E14" i="6" s="1"/>
  <c r="H24" i="6"/>
  <c r="F24" i="6"/>
  <c r="G13" i="6"/>
  <c r="F13" i="6"/>
  <c r="G14" i="6" s="1"/>
  <c r="E13" i="6"/>
  <c r="H11" i="6"/>
  <c r="H64" i="6" s="1"/>
  <c r="G11" i="6"/>
  <c r="G65" i="6" s="1"/>
  <c r="F11" i="6"/>
  <c r="F66" i="6" s="1"/>
  <c r="G17" i="6" s="1"/>
  <c r="E11" i="6"/>
  <c r="E65" i="6" s="1"/>
  <c r="D11" i="6"/>
  <c r="H10" i="6"/>
  <c r="G10" i="6"/>
  <c r="F10" i="6"/>
  <c r="E10" i="6"/>
  <c r="D10" i="6"/>
  <c r="H9" i="6"/>
  <c r="H15" i="6" s="1"/>
  <c r="G9" i="6"/>
  <c r="F9" i="6"/>
  <c r="G15" i="6" s="1"/>
  <c r="E9" i="6"/>
  <c r="D9" i="6"/>
  <c r="E15" i="6" s="1"/>
  <c r="F102" i="4"/>
  <c r="F103" i="4"/>
  <c r="F101" i="4"/>
  <c r="BN6" i="8"/>
  <c r="H118" i="5"/>
  <c r="F94" i="4" s="1"/>
  <c r="D63" i="5"/>
  <c r="F30" i="5"/>
  <c r="E51" i="6" s="1"/>
  <c r="F29" i="5"/>
  <c r="E46" i="6" s="1"/>
  <c r="D29" i="5"/>
  <c r="F28" i="5"/>
  <c r="E44" i="6"/>
  <c r="F26" i="5"/>
  <c r="D26" i="5"/>
  <c r="CN7" i="8" s="1"/>
  <c r="F25" i="5"/>
  <c r="F24" i="5"/>
  <c r="E23" i="5"/>
  <c r="D23" i="5"/>
  <c r="E21" i="5"/>
  <c r="E20" i="5"/>
  <c r="F16" i="5"/>
  <c r="D16" i="5"/>
  <c r="CO7" i="8" s="1"/>
  <c r="F15" i="5"/>
  <c r="D55" i="6" s="1"/>
  <c r="D15" i="5"/>
  <c r="F14" i="5"/>
  <c r="F53" i="6" s="1"/>
  <c r="D14" i="5"/>
  <c r="CQ7" i="8" s="1"/>
  <c r="E178" i="4"/>
  <c r="D178" i="4"/>
  <c r="E176" i="4"/>
  <c r="D176" i="4"/>
  <c r="E151" i="4"/>
  <c r="D151" i="4"/>
  <c r="F122" i="4"/>
  <c r="F117" i="4"/>
  <c r="F111" i="4"/>
  <c r="F110" i="4"/>
  <c r="F104" i="4"/>
  <c r="F100" i="4"/>
  <c r="E89" i="4"/>
  <c r="E88" i="4"/>
  <c r="E86" i="4"/>
  <c r="E85" i="4"/>
  <c r="E84" i="4"/>
  <c r="F245" i="3"/>
  <c r="F238" i="3"/>
  <c r="J19" i="3"/>
  <c r="DN17" i="22" l="1"/>
  <c r="DY17" i="22" s="1"/>
  <c r="DG6" i="21"/>
  <c r="DG7" i="21"/>
  <c r="DG8" i="21"/>
  <c r="DG14" i="24"/>
  <c r="DG9" i="21"/>
  <c r="DG12" i="24"/>
  <c r="DG10" i="21"/>
  <c r="DG13" i="24"/>
  <c r="DG11" i="21"/>
  <c r="DG11" i="24"/>
  <c r="DG12" i="21"/>
  <c r="DG10" i="24"/>
  <c r="DG13" i="21"/>
  <c r="DG7" i="24"/>
  <c r="DG6" i="24"/>
  <c r="DG14" i="21"/>
  <c r="DG9" i="24"/>
  <c r="DG15" i="21"/>
  <c r="DG8" i="24"/>
  <c r="DG16" i="21"/>
  <c r="DG17" i="21"/>
  <c r="DN29" i="22"/>
  <c r="DY29" i="22" s="1"/>
  <c r="DG18" i="21"/>
  <c r="DN28" i="22"/>
  <c r="DY28" i="22" s="1"/>
  <c r="DG19" i="21"/>
  <c r="DN27" i="22"/>
  <c r="DY27" i="22" s="1"/>
  <c r="N63" i="4"/>
  <c r="O63" i="4" s="1"/>
  <c r="DN26" i="22"/>
  <c r="DY26" i="22" s="1"/>
  <c r="DG20" i="21"/>
  <c r="DN25" i="22"/>
  <c r="DY25" i="22" s="1"/>
  <c r="DN6" i="22"/>
  <c r="DY6" i="22" s="1"/>
  <c r="DN24" i="22"/>
  <c r="DY24" i="22" s="1"/>
  <c r="DN7" i="22"/>
  <c r="DY7" i="22" s="1"/>
  <c r="DN16" i="22"/>
  <c r="DY16" i="22" s="1"/>
  <c r="DN15" i="22"/>
  <c r="DY15" i="22" s="1"/>
  <c r="DN14" i="22"/>
  <c r="DY14" i="22" s="1"/>
  <c r="DN12" i="22"/>
  <c r="DY12" i="22" s="1"/>
  <c r="DN11" i="22"/>
  <c r="DY11" i="22" s="1"/>
  <c r="DN23" i="22"/>
  <c r="DY23" i="22" s="1"/>
  <c r="DN8" i="22"/>
  <c r="DY8" i="22" s="1"/>
  <c r="DN22" i="22"/>
  <c r="DY22" i="22" s="1"/>
  <c r="DN9" i="22"/>
  <c r="DY9" i="22" s="1"/>
  <c r="DN21" i="22"/>
  <c r="DY21" i="22" s="1"/>
  <c r="DN10" i="22"/>
  <c r="DY10" i="22" s="1"/>
  <c r="DN20" i="22"/>
  <c r="DY20" i="22" s="1"/>
  <c r="DN13" i="22"/>
  <c r="DY13" i="22" s="1"/>
  <c r="DN19" i="22"/>
  <c r="DY19" i="22" s="1"/>
  <c r="DN21" i="8"/>
  <c r="DY21" i="8" s="1"/>
  <c r="DN18" i="22"/>
  <c r="DY18" i="22" s="1"/>
  <c r="DM17" i="22"/>
  <c r="DX17" i="22" s="1"/>
  <c r="DF7" i="21"/>
  <c r="DM19" i="22"/>
  <c r="DX19" i="22" s="1"/>
  <c r="DM16" i="22"/>
  <c r="DX16" i="22" s="1"/>
  <c r="DM15" i="22"/>
  <c r="DX15" i="22" s="1"/>
  <c r="DM14" i="22"/>
  <c r="DX14" i="22" s="1"/>
  <c r="DM20" i="22"/>
  <c r="DX20" i="22" s="1"/>
  <c r="DM13" i="22"/>
  <c r="DX13" i="22" s="1"/>
  <c r="DM12" i="22"/>
  <c r="DX12" i="22" s="1"/>
  <c r="DM11" i="22"/>
  <c r="DX11" i="22" s="1"/>
  <c r="DM21" i="22"/>
  <c r="DX21" i="22" s="1"/>
  <c r="DM10" i="22"/>
  <c r="DX10" i="22" s="1"/>
  <c r="DM22" i="22"/>
  <c r="DX22" i="22" s="1"/>
  <c r="DM9" i="22"/>
  <c r="DX9" i="22" s="1"/>
  <c r="DM23" i="22"/>
  <c r="DX23" i="22" s="1"/>
  <c r="DM8" i="22"/>
  <c r="DX8" i="22" s="1"/>
  <c r="DM24" i="22"/>
  <c r="DX24" i="22" s="1"/>
  <c r="DM7" i="22"/>
  <c r="DX7" i="22" s="1"/>
  <c r="DM6" i="22"/>
  <c r="DX6" i="22" s="1"/>
  <c r="DM25" i="22"/>
  <c r="DX25" i="22" s="1"/>
  <c r="DM26" i="22"/>
  <c r="DX26" i="22" s="1"/>
  <c r="DM27" i="22"/>
  <c r="DX27" i="22" s="1"/>
  <c r="DF20" i="21"/>
  <c r="N62" i="4"/>
  <c r="O62" i="4" s="1"/>
  <c r="DM28" i="22"/>
  <c r="DX28" i="22" s="1"/>
  <c r="DF19" i="21"/>
  <c r="DM29" i="22"/>
  <c r="DX29" i="22" s="1"/>
  <c r="DF18" i="21"/>
  <c r="DF7" i="24"/>
  <c r="DF17" i="21"/>
  <c r="DF8" i="24"/>
  <c r="DF16" i="21"/>
  <c r="DF9" i="24"/>
  <c r="DF15" i="21"/>
  <c r="DF6" i="24"/>
  <c r="DF14" i="21"/>
  <c r="DF10" i="24"/>
  <c r="DF13" i="21"/>
  <c r="DF11" i="24"/>
  <c r="DF12" i="21"/>
  <c r="DF13" i="24"/>
  <c r="DF11" i="21"/>
  <c r="DF12" i="24"/>
  <c r="DF10" i="21"/>
  <c r="DF14" i="24"/>
  <c r="DF9" i="21"/>
  <c r="DM21" i="8"/>
  <c r="DX21" i="8" s="1"/>
  <c r="DF8" i="21"/>
  <c r="DF6" i="21"/>
  <c r="DM18" i="22"/>
  <c r="DX18" i="22" s="1"/>
  <c r="CY7" i="8"/>
  <c r="DO7" i="8"/>
  <c r="D25" i="6"/>
  <c r="CG13" i="24"/>
  <c r="CL13" i="24" s="1"/>
  <c r="CG8" i="24"/>
  <c r="CL8" i="24" s="1"/>
  <c r="CG11" i="24"/>
  <c r="CL11" i="24" s="1"/>
  <c r="CG7" i="24"/>
  <c r="CL7" i="24" s="1"/>
  <c r="CO29" i="22"/>
  <c r="CZ29" i="22" s="1"/>
  <c r="CG10" i="24"/>
  <c r="CL10" i="24" s="1"/>
  <c r="CO26" i="22"/>
  <c r="CZ26" i="22" s="1"/>
  <c r="CO24" i="22"/>
  <c r="CZ24" i="22" s="1"/>
  <c r="CO22" i="22"/>
  <c r="CZ22" i="22" s="1"/>
  <c r="CG9" i="24"/>
  <c r="CL9" i="24" s="1"/>
  <c r="CG14" i="24"/>
  <c r="CL14" i="24" s="1"/>
  <c r="CO21" i="22"/>
  <c r="CZ21" i="22" s="1"/>
  <c r="CO25" i="22"/>
  <c r="CZ25" i="22" s="1"/>
  <c r="CO27" i="22"/>
  <c r="CZ27" i="22" s="1"/>
  <c r="CO20" i="22"/>
  <c r="CZ20" i="22" s="1"/>
  <c r="CO18" i="22"/>
  <c r="CZ18" i="22" s="1"/>
  <c r="CO16" i="22"/>
  <c r="CZ16" i="22" s="1"/>
  <c r="CO14" i="22"/>
  <c r="CZ14" i="22" s="1"/>
  <c r="CO12" i="22"/>
  <c r="CZ12" i="22" s="1"/>
  <c r="CO10" i="22"/>
  <c r="CZ10" i="22" s="1"/>
  <c r="CO8" i="22"/>
  <c r="CZ8" i="22" s="1"/>
  <c r="CG12" i="24"/>
  <c r="CL12" i="24" s="1"/>
  <c r="CG6" i="24"/>
  <c r="CL6" i="24" s="1"/>
  <c r="CO23" i="22"/>
  <c r="CZ23" i="22" s="1"/>
  <c r="CO19" i="22"/>
  <c r="CZ19" i="22" s="1"/>
  <c r="CO11" i="22"/>
  <c r="CZ11" i="22" s="1"/>
  <c r="CO15" i="22"/>
  <c r="CZ15" i="22" s="1"/>
  <c r="CO7" i="22"/>
  <c r="CZ7" i="22" s="1"/>
  <c r="CO13" i="22"/>
  <c r="CZ13" i="22" s="1"/>
  <c r="CO17" i="22"/>
  <c r="CZ17" i="22" s="1"/>
  <c r="CO9" i="22"/>
  <c r="CZ9" i="22" s="1"/>
  <c r="CO28" i="22"/>
  <c r="CZ28" i="22" s="1"/>
  <c r="CO6" i="22"/>
  <c r="CZ6" i="22" s="1"/>
  <c r="N48" i="4"/>
  <c r="O48" i="4" s="1"/>
  <c r="CG20" i="21"/>
  <c r="CL20" i="21" s="1"/>
  <c r="CF12" i="24"/>
  <c r="CK12" i="24" s="1"/>
  <c r="CF9" i="24"/>
  <c r="CK9" i="24" s="1"/>
  <c r="CN28" i="22"/>
  <c r="CY28" i="22" s="1"/>
  <c r="CF13" i="24"/>
  <c r="CK13" i="24" s="1"/>
  <c r="CF8" i="24"/>
  <c r="CK8" i="24" s="1"/>
  <c r="CF10" i="24"/>
  <c r="CK10" i="24" s="1"/>
  <c r="CF7" i="24"/>
  <c r="CK7" i="24" s="1"/>
  <c r="CN29" i="22"/>
  <c r="CY29" i="22" s="1"/>
  <c r="CN26" i="22"/>
  <c r="CY26" i="22" s="1"/>
  <c r="CN24" i="22"/>
  <c r="CY24" i="22" s="1"/>
  <c r="CN22" i="22"/>
  <c r="CY22" i="22" s="1"/>
  <c r="CN23" i="22"/>
  <c r="CY23" i="22" s="1"/>
  <c r="CN19" i="22"/>
  <c r="CY19" i="22" s="1"/>
  <c r="CN17" i="22"/>
  <c r="CY17" i="22" s="1"/>
  <c r="CN15" i="22"/>
  <c r="CY15" i="22" s="1"/>
  <c r="CN13" i="22"/>
  <c r="CY13" i="22" s="1"/>
  <c r="CN11" i="22"/>
  <c r="CY11" i="22" s="1"/>
  <c r="CN9" i="22"/>
  <c r="CY9" i="22" s="1"/>
  <c r="CN7" i="22"/>
  <c r="CY7" i="22" s="1"/>
  <c r="CN27" i="22"/>
  <c r="CY27" i="22" s="1"/>
  <c r="CF14" i="24"/>
  <c r="CK14" i="24" s="1"/>
  <c r="CF11" i="24"/>
  <c r="CK11" i="24" s="1"/>
  <c r="CN21" i="22"/>
  <c r="CY21" i="22" s="1"/>
  <c r="CN25" i="22"/>
  <c r="CY25" i="22" s="1"/>
  <c r="CN20" i="22"/>
  <c r="CY20" i="22" s="1"/>
  <c r="CN18" i="22"/>
  <c r="CY18" i="22" s="1"/>
  <c r="CN10" i="22"/>
  <c r="CY10" i="22" s="1"/>
  <c r="CN16" i="22"/>
  <c r="CY16" i="22" s="1"/>
  <c r="CN8" i="22"/>
  <c r="CY8" i="22" s="1"/>
  <c r="CN14" i="22"/>
  <c r="CY14" i="22" s="1"/>
  <c r="CF6" i="24"/>
  <c r="CK6" i="24" s="1"/>
  <c r="CN12" i="22"/>
  <c r="CY12" i="22" s="1"/>
  <c r="CN6" i="22"/>
  <c r="CY6" i="22" s="1"/>
  <c r="N47" i="4"/>
  <c r="O47" i="4" s="1"/>
  <c r="CF20" i="21"/>
  <c r="D82" i="4"/>
  <c r="CI14" i="24"/>
  <c r="CN14" i="24" s="1"/>
  <c r="CI10" i="24"/>
  <c r="CN10" i="24" s="1"/>
  <c r="CI6" i="24"/>
  <c r="CN6" i="24" s="1"/>
  <c r="CI12" i="24"/>
  <c r="CN12" i="24" s="1"/>
  <c r="CI9" i="24"/>
  <c r="CN9" i="24" s="1"/>
  <c r="CQ28" i="22"/>
  <c r="DB28" i="22" s="1"/>
  <c r="CQ27" i="22"/>
  <c r="DB27" i="22" s="1"/>
  <c r="CQ25" i="22"/>
  <c r="DB25" i="22" s="1"/>
  <c r="CQ23" i="22"/>
  <c r="DB23" i="22" s="1"/>
  <c r="CQ21" i="22"/>
  <c r="DB21" i="22" s="1"/>
  <c r="CI11" i="24"/>
  <c r="CN11" i="24" s="1"/>
  <c r="CI8" i="24"/>
  <c r="CN8" i="24" s="1"/>
  <c r="CQ22" i="22"/>
  <c r="DB22" i="22" s="1"/>
  <c r="CI13" i="24"/>
  <c r="CN13" i="24" s="1"/>
  <c r="CQ26" i="22"/>
  <c r="DB26" i="22" s="1"/>
  <c r="CQ29" i="22"/>
  <c r="DB29" i="22" s="1"/>
  <c r="CQ19" i="22"/>
  <c r="DB19" i="22" s="1"/>
  <c r="CQ17" i="22"/>
  <c r="DB17" i="22" s="1"/>
  <c r="CQ15" i="22"/>
  <c r="DB15" i="22" s="1"/>
  <c r="CQ13" i="22"/>
  <c r="DB13" i="22" s="1"/>
  <c r="CQ11" i="22"/>
  <c r="DB11" i="22" s="1"/>
  <c r="CQ9" i="22"/>
  <c r="DB9" i="22" s="1"/>
  <c r="CQ7" i="22"/>
  <c r="DB7" i="22" s="1"/>
  <c r="CQ14" i="22"/>
  <c r="DB14" i="22" s="1"/>
  <c r="CQ18" i="22"/>
  <c r="DB18" i="22" s="1"/>
  <c r="CQ8" i="22"/>
  <c r="DB8" i="22" s="1"/>
  <c r="CI7" i="24"/>
  <c r="CN7" i="24" s="1"/>
  <c r="CQ24" i="22"/>
  <c r="DB24" i="22" s="1"/>
  <c r="CQ12" i="22"/>
  <c r="DB12" i="22" s="1"/>
  <c r="CQ20" i="22"/>
  <c r="DB20" i="22" s="1"/>
  <c r="CQ10" i="22"/>
  <c r="DB10" i="22" s="1"/>
  <c r="CQ16" i="22"/>
  <c r="DB16" i="22" s="1"/>
  <c r="CI20" i="21"/>
  <c r="CN20" i="21" s="1"/>
  <c r="CQ6" i="22"/>
  <c r="DB6" i="22" s="1"/>
  <c r="N50" i="4"/>
  <c r="O50" i="4" s="1"/>
  <c r="D83" i="4"/>
  <c r="CJ12" i="24"/>
  <c r="CO12" i="24" s="1"/>
  <c r="CJ9" i="24"/>
  <c r="CO9" i="24" s="1"/>
  <c r="DN9" i="24" s="1"/>
  <c r="V10" i="23" s="1"/>
  <c r="CR28" i="22"/>
  <c r="DC28" i="22" s="1"/>
  <c r="CJ13" i="24"/>
  <c r="CO13" i="24" s="1"/>
  <c r="CJ8" i="24"/>
  <c r="CO8" i="24" s="1"/>
  <c r="CJ14" i="24"/>
  <c r="CO14" i="24" s="1"/>
  <c r="CJ11" i="24"/>
  <c r="CO11" i="24" s="1"/>
  <c r="CJ6" i="24"/>
  <c r="CO6" i="24" s="1"/>
  <c r="CR26" i="22"/>
  <c r="DC26" i="22" s="1"/>
  <c r="CR24" i="22"/>
  <c r="DC24" i="22" s="1"/>
  <c r="CR22" i="22"/>
  <c r="DC22" i="22" s="1"/>
  <c r="CR29" i="22"/>
  <c r="DC29" i="22" s="1"/>
  <c r="CR25" i="22"/>
  <c r="DC25" i="22" s="1"/>
  <c r="CR19" i="22"/>
  <c r="DC19" i="22" s="1"/>
  <c r="CR17" i="22"/>
  <c r="DC17" i="22" s="1"/>
  <c r="CR15" i="22"/>
  <c r="DC15" i="22" s="1"/>
  <c r="CR13" i="22"/>
  <c r="DC13" i="22" s="1"/>
  <c r="CR11" i="22"/>
  <c r="DC11" i="22" s="1"/>
  <c r="CR9" i="22"/>
  <c r="DC9" i="22" s="1"/>
  <c r="CR7" i="22"/>
  <c r="DC7" i="22" s="1"/>
  <c r="CJ7" i="24"/>
  <c r="CO7" i="24" s="1"/>
  <c r="CR21" i="22"/>
  <c r="DC21" i="22" s="1"/>
  <c r="CJ10" i="24"/>
  <c r="CO10" i="24" s="1"/>
  <c r="DN10" i="24" s="1"/>
  <c r="V11" i="23" s="1"/>
  <c r="CR23" i="22"/>
  <c r="DC23" i="22" s="1"/>
  <c r="CR20" i="22"/>
  <c r="DC20" i="22" s="1"/>
  <c r="CR12" i="22"/>
  <c r="DC12" i="22" s="1"/>
  <c r="CR8" i="22"/>
  <c r="DC8" i="22" s="1"/>
  <c r="CR27" i="22"/>
  <c r="DC27" i="22" s="1"/>
  <c r="CR14" i="22"/>
  <c r="DC14" i="22" s="1"/>
  <c r="CR18" i="22"/>
  <c r="DC18" i="22" s="1"/>
  <c r="CR10" i="22"/>
  <c r="DC10" i="22" s="1"/>
  <c r="CR16" i="22"/>
  <c r="DC16" i="22" s="1"/>
  <c r="CR6" i="22"/>
  <c r="DC6" i="22" s="1"/>
  <c r="CJ20" i="21"/>
  <c r="CO20" i="21" s="1"/>
  <c r="N51" i="4"/>
  <c r="O51" i="4" s="1"/>
  <c r="D65" i="6"/>
  <c r="I11" i="6"/>
  <c r="CJ19" i="21"/>
  <c r="CO19" i="21" s="1"/>
  <c r="CJ18" i="21"/>
  <c r="CO18" i="21" s="1"/>
  <c r="CJ16" i="21"/>
  <c r="CO16" i="21" s="1"/>
  <c r="CJ15" i="21"/>
  <c r="CO15" i="21" s="1"/>
  <c r="CJ11" i="21"/>
  <c r="CO11" i="21" s="1"/>
  <c r="CJ10" i="21"/>
  <c r="CO10" i="21" s="1"/>
  <c r="CJ17" i="21"/>
  <c r="CO17" i="21" s="1"/>
  <c r="CJ12" i="21"/>
  <c r="CO12" i="21" s="1"/>
  <c r="CJ9" i="21"/>
  <c r="CO9" i="21" s="1"/>
  <c r="CJ7" i="21"/>
  <c r="CO7" i="21" s="1"/>
  <c r="CJ14" i="21"/>
  <c r="CO14" i="21" s="1"/>
  <c r="CJ8" i="21"/>
  <c r="CO8" i="21" s="1"/>
  <c r="CJ6" i="21"/>
  <c r="CO6" i="21" s="1"/>
  <c r="CJ13" i="21"/>
  <c r="CO13" i="21" s="1"/>
  <c r="CR21" i="8"/>
  <c r="CI19" i="21"/>
  <c r="CN19" i="21" s="1"/>
  <c r="CI18" i="21"/>
  <c r="CN18" i="21" s="1"/>
  <c r="CI17" i="21"/>
  <c r="CN17" i="21" s="1"/>
  <c r="CI16" i="21"/>
  <c r="CN16" i="21" s="1"/>
  <c r="CI15" i="21"/>
  <c r="CN15" i="21" s="1"/>
  <c r="CI14" i="21"/>
  <c r="CN14" i="21" s="1"/>
  <c r="CI13" i="21"/>
  <c r="CN13" i="21" s="1"/>
  <c r="CI12" i="21"/>
  <c r="CN12" i="21" s="1"/>
  <c r="CI11" i="21"/>
  <c r="CN11" i="21" s="1"/>
  <c r="CI10" i="21"/>
  <c r="CN10" i="21" s="1"/>
  <c r="CI9" i="21"/>
  <c r="CN9" i="21" s="1"/>
  <c r="CI8" i="21"/>
  <c r="CN8" i="21" s="1"/>
  <c r="CI7" i="21"/>
  <c r="CN7" i="21" s="1"/>
  <c r="CI6" i="21"/>
  <c r="CN6" i="21" s="1"/>
  <c r="CQ21" i="8"/>
  <c r="CG9" i="21"/>
  <c r="CG13" i="21"/>
  <c r="CG17" i="21"/>
  <c r="CG6" i="21"/>
  <c r="CG7" i="21"/>
  <c r="CG19" i="21"/>
  <c r="CG8" i="21"/>
  <c r="CG10" i="21"/>
  <c r="CG14" i="21"/>
  <c r="CG18" i="21"/>
  <c r="CG11" i="21"/>
  <c r="CG12" i="21"/>
  <c r="CG15" i="21"/>
  <c r="CG16" i="21"/>
  <c r="CO21" i="8"/>
  <c r="CF10" i="21"/>
  <c r="CF14" i="21"/>
  <c r="CF18" i="21"/>
  <c r="CF16" i="21"/>
  <c r="CF7" i="21"/>
  <c r="CF11" i="21"/>
  <c r="CF15" i="21"/>
  <c r="CF19" i="21"/>
  <c r="CF8" i="21"/>
  <c r="CF12" i="21"/>
  <c r="CF13" i="21"/>
  <c r="CF17" i="21"/>
  <c r="CF6" i="21"/>
  <c r="CF9" i="21"/>
  <c r="CN21" i="8"/>
  <c r="AA10" i="9"/>
  <c r="AB10" i="9" s="1"/>
  <c r="AC10" i="9" s="1"/>
  <c r="AE10" i="9" s="1"/>
  <c r="AH10" i="9" s="1"/>
  <c r="L16" i="9"/>
  <c r="N16" i="9" s="1"/>
  <c r="L20" i="9"/>
  <c r="N20" i="9" s="1"/>
  <c r="AA26" i="9"/>
  <c r="AB26" i="9" s="1"/>
  <c r="AC26" i="9" s="1"/>
  <c r="AE26" i="9" s="1"/>
  <c r="AH26" i="9" s="1"/>
  <c r="AA12" i="9"/>
  <c r="AA18" i="9"/>
  <c r="L24" i="9"/>
  <c r="N24" i="9" s="1"/>
  <c r="AA28" i="9"/>
  <c r="L9" i="9"/>
  <c r="N9" i="9" s="1"/>
  <c r="AA11" i="9"/>
  <c r="L13" i="9"/>
  <c r="N13" i="9" s="1"/>
  <c r="AA15" i="9"/>
  <c r="AB15" i="9" s="1"/>
  <c r="AC15" i="9" s="1"/>
  <c r="AE15" i="9" s="1"/>
  <c r="AH15" i="9" s="1"/>
  <c r="L17" i="9"/>
  <c r="N17" i="9" s="1"/>
  <c r="AA19" i="9"/>
  <c r="L21" i="9"/>
  <c r="N21" i="9" s="1"/>
  <c r="AA23" i="9"/>
  <c r="AB23" i="9" s="1"/>
  <c r="AC23" i="9" s="1"/>
  <c r="AE23" i="9" s="1"/>
  <c r="AH23" i="9" s="1"/>
  <c r="L25" i="9"/>
  <c r="N25" i="9" s="1"/>
  <c r="AA27" i="9"/>
  <c r="L29" i="9"/>
  <c r="N29" i="9" s="1"/>
  <c r="AA8" i="9"/>
  <c r="L14" i="9"/>
  <c r="N14" i="9" s="1"/>
  <c r="L22" i="9"/>
  <c r="N22" i="9" s="1"/>
  <c r="L30" i="9"/>
  <c r="N30" i="9" s="1"/>
  <c r="AA7" i="9"/>
  <c r="DD7" i="8"/>
  <c r="DD8" i="8"/>
  <c r="DD9" i="8"/>
  <c r="DD10" i="8"/>
  <c r="DD11" i="8"/>
  <c r="DD12" i="8"/>
  <c r="DD13" i="8"/>
  <c r="DD14" i="8"/>
  <c r="DD15" i="8"/>
  <c r="DD16" i="8"/>
  <c r="DD17" i="8"/>
  <c r="DD18" i="8"/>
  <c r="DD19" i="8"/>
  <c r="DD20" i="8"/>
  <c r="DD22" i="8"/>
  <c r="DD23" i="8"/>
  <c r="DD24" i="8"/>
  <c r="DD25" i="8"/>
  <c r="DD26" i="8"/>
  <c r="DD27" i="8"/>
  <c r="DD28" i="8"/>
  <c r="DD29" i="8"/>
  <c r="DD30" i="8"/>
  <c r="D113" i="4"/>
  <c r="D112" i="4"/>
  <c r="I42" i="6"/>
  <c r="F133" i="4"/>
  <c r="DM7" i="8"/>
  <c r="DX7" i="8" s="1"/>
  <c r="DM9" i="8"/>
  <c r="DX9" i="8" s="1"/>
  <c r="DM11" i="8"/>
  <c r="DX11" i="8" s="1"/>
  <c r="DM13" i="8"/>
  <c r="DX13" i="8" s="1"/>
  <c r="DM15" i="8"/>
  <c r="DX15" i="8" s="1"/>
  <c r="DM17" i="8"/>
  <c r="DX17" i="8" s="1"/>
  <c r="DM19" i="8"/>
  <c r="DX19" i="8" s="1"/>
  <c r="DM23" i="8"/>
  <c r="DX23" i="8" s="1"/>
  <c r="DM25" i="8"/>
  <c r="DX25" i="8" s="1"/>
  <c r="DM27" i="8"/>
  <c r="DX27" i="8" s="1"/>
  <c r="DM29" i="8"/>
  <c r="DX29" i="8" s="1"/>
  <c r="DM8" i="8"/>
  <c r="DX8" i="8" s="1"/>
  <c r="DM10" i="8"/>
  <c r="DX10" i="8" s="1"/>
  <c r="DM12" i="8"/>
  <c r="DX12" i="8" s="1"/>
  <c r="DM14" i="8"/>
  <c r="DX14" i="8" s="1"/>
  <c r="DM16" i="8"/>
  <c r="DX16" i="8" s="1"/>
  <c r="DM18" i="8"/>
  <c r="DX18" i="8" s="1"/>
  <c r="DM20" i="8"/>
  <c r="DX20" i="8" s="1"/>
  <c r="DM22" i="8"/>
  <c r="DX22" i="8" s="1"/>
  <c r="DM24" i="8"/>
  <c r="DX24" i="8" s="1"/>
  <c r="DM26" i="8"/>
  <c r="DX26" i="8" s="1"/>
  <c r="DM28" i="8"/>
  <c r="DX28" i="8" s="1"/>
  <c r="DM30" i="8"/>
  <c r="DX30" i="8" s="1"/>
  <c r="DN9" i="8"/>
  <c r="DY9" i="8" s="1"/>
  <c r="DN11" i="8"/>
  <c r="DY11" i="8" s="1"/>
  <c r="DN13" i="8"/>
  <c r="DY13" i="8" s="1"/>
  <c r="DN15" i="8"/>
  <c r="DY15" i="8" s="1"/>
  <c r="DN17" i="8"/>
  <c r="DY17" i="8" s="1"/>
  <c r="DN19" i="8"/>
  <c r="DY19" i="8" s="1"/>
  <c r="DN23" i="8"/>
  <c r="DY23" i="8" s="1"/>
  <c r="DN25" i="8"/>
  <c r="DY25" i="8" s="1"/>
  <c r="DN27" i="8"/>
  <c r="DY27" i="8" s="1"/>
  <c r="DN29" i="8"/>
  <c r="DY29" i="8" s="1"/>
  <c r="DN10" i="8"/>
  <c r="DY10" i="8" s="1"/>
  <c r="DN12" i="8"/>
  <c r="DY12" i="8" s="1"/>
  <c r="DN14" i="8"/>
  <c r="DY14" i="8" s="1"/>
  <c r="DN16" i="8"/>
  <c r="DY16" i="8" s="1"/>
  <c r="DN18" i="8"/>
  <c r="DY18" i="8" s="1"/>
  <c r="DN20" i="8"/>
  <c r="DY20" i="8" s="1"/>
  <c r="DN22" i="8"/>
  <c r="DY22" i="8" s="1"/>
  <c r="DN24" i="8"/>
  <c r="DY24" i="8" s="1"/>
  <c r="DN26" i="8"/>
  <c r="DY26" i="8" s="1"/>
  <c r="DN28" i="8"/>
  <c r="DY28" i="8" s="1"/>
  <c r="DN30" i="8"/>
  <c r="DY30" i="8" s="1"/>
  <c r="DN7" i="8"/>
  <c r="DY7" i="8" s="1"/>
  <c r="DN8" i="8"/>
  <c r="DY8" i="8" s="1"/>
  <c r="G6" i="6"/>
  <c r="G63" i="6" s="1"/>
  <c r="CQ8" i="8"/>
  <c r="CQ9" i="8"/>
  <c r="CQ10" i="8"/>
  <c r="CQ11" i="8"/>
  <c r="CQ12" i="8"/>
  <c r="CQ13" i="8"/>
  <c r="CQ14" i="8"/>
  <c r="CQ15" i="8"/>
  <c r="CQ16" i="8"/>
  <c r="CQ17" i="8"/>
  <c r="CQ18" i="8"/>
  <c r="CQ19" i="8"/>
  <c r="CQ20" i="8"/>
  <c r="CQ22" i="8"/>
  <c r="CQ23" i="8"/>
  <c r="CQ24" i="8"/>
  <c r="CQ25" i="8"/>
  <c r="CQ26" i="8"/>
  <c r="CQ27" i="8"/>
  <c r="CQ28" i="8"/>
  <c r="CQ29" i="8"/>
  <c r="CQ30" i="8"/>
  <c r="I9" i="6"/>
  <c r="CO10" i="8"/>
  <c r="CO18" i="8"/>
  <c r="CO26" i="8"/>
  <c r="CO11" i="8"/>
  <c r="CO19" i="8"/>
  <c r="CO27" i="8"/>
  <c r="CO12" i="8"/>
  <c r="CO20" i="8"/>
  <c r="CO28" i="8"/>
  <c r="CO13" i="8"/>
  <c r="CO29" i="8"/>
  <c r="CO14" i="8"/>
  <c r="CO22" i="8"/>
  <c r="CO30" i="8"/>
  <c r="CO15" i="8"/>
  <c r="CO23" i="8"/>
  <c r="CO8" i="8"/>
  <c r="CO16" i="8"/>
  <c r="CO24" i="8"/>
  <c r="CO9" i="8"/>
  <c r="CO17" i="8"/>
  <c r="CO25" i="8"/>
  <c r="D7" i="6"/>
  <c r="D66" i="6"/>
  <c r="E17" i="6" s="1"/>
  <c r="E7" i="6"/>
  <c r="D46" i="6"/>
  <c r="D53" i="6"/>
  <c r="CN9" i="8"/>
  <c r="DO9" i="8" s="1"/>
  <c r="DZ9" i="8" s="1"/>
  <c r="CN17" i="8"/>
  <c r="DO17" i="8" s="1"/>
  <c r="DZ17" i="8" s="1"/>
  <c r="CN25" i="8"/>
  <c r="DO25" i="8" s="1"/>
  <c r="DZ25" i="8" s="1"/>
  <c r="CN10" i="8"/>
  <c r="DO10" i="8" s="1"/>
  <c r="DZ10" i="8" s="1"/>
  <c r="CN18" i="8"/>
  <c r="DO18" i="8" s="1"/>
  <c r="DZ18" i="8" s="1"/>
  <c r="CN26" i="8"/>
  <c r="DO26" i="8" s="1"/>
  <c r="DZ26" i="8" s="1"/>
  <c r="CN11" i="8"/>
  <c r="DO11" i="8" s="1"/>
  <c r="DZ11" i="8" s="1"/>
  <c r="CN19" i="8"/>
  <c r="DO19" i="8" s="1"/>
  <c r="DZ19" i="8" s="1"/>
  <c r="CN27" i="8"/>
  <c r="DO27" i="8" s="1"/>
  <c r="DZ27" i="8" s="1"/>
  <c r="CN12" i="8"/>
  <c r="DO12" i="8" s="1"/>
  <c r="DZ12" i="8" s="1"/>
  <c r="CN20" i="8"/>
  <c r="DO20" i="8" s="1"/>
  <c r="DZ20" i="8" s="1"/>
  <c r="CN28" i="8"/>
  <c r="DO28" i="8" s="1"/>
  <c r="DZ28" i="8" s="1"/>
  <c r="CN13" i="8"/>
  <c r="DO13" i="8" s="1"/>
  <c r="DZ13" i="8" s="1"/>
  <c r="CN29" i="8"/>
  <c r="DO29" i="8" s="1"/>
  <c r="DZ29" i="8" s="1"/>
  <c r="CN14" i="8"/>
  <c r="DO14" i="8" s="1"/>
  <c r="DZ14" i="8" s="1"/>
  <c r="CN22" i="8"/>
  <c r="DO22" i="8" s="1"/>
  <c r="DZ22" i="8" s="1"/>
  <c r="CN30" i="8"/>
  <c r="DO30" i="8" s="1"/>
  <c r="DZ30" i="8" s="1"/>
  <c r="CN15" i="8"/>
  <c r="DO15" i="8" s="1"/>
  <c r="DZ15" i="8" s="1"/>
  <c r="CN23" i="8"/>
  <c r="DO23" i="8" s="1"/>
  <c r="DZ23" i="8" s="1"/>
  <c r="CN24" i="8"/>
  <c r="DO24" i="8" s="1"/>
  <c r="DZ24" i="8" s="1"/>
  <c r="CN8" i="8"/>
  <c r="DO8" i="8" s="1"/>
  <c r="DZ8" i="8" s="1"/>
  <c r="CN16" i="8"/>
  <c r="DO16" i="8" s="1"/>
  <c r="DZ16" i="8" s="1"/>
  <c r="G46" i="6"/>
  <c r="I14" i="6"/>
  <c r="E55" i="6"/>
  <c r="BY6" i="8"/>
  <c r="CG6" i="8"/>
  <c r="AA16" i="9"/>
  <c r="AB16" i="9" s="1"/>
  <c r="AC16" i="9" s="1"/>
  <c r="AE16" i="9" s="1"/>
  <c r="AH16" i="9" s="1"/>
  <c r="L8" i="9"/>
  <c r="N8" i="9" s="1"/>
  <c r="L10" i="9"/>
  <c r="N10" i="9" s="1"/>
  <c r="AB12" i="9"/>
  <c r="AC12" i="9" s="1"/>
  <c r="AE12" i="9" s="1"/>
  <c r="AH12" i="9" s="1"/>
  <c r="AA20" i="9"/>
  <c r="AB20" i="9" s="1"/>
  <c r="CU6" i="8"/>
  <c r="DF6" i="8" s="1"/>
  <c r="L12" i="9"/>
  <c r="N12" i="9" s="1"/>
  <c r="AA24" i="9"/>
  <c r="AB24" i="9" s="1"/>
  <c r="AC24" i="9" s="1"/>
  <c r="AE24" i="9" s="1"/>
  <c r="AH24" i="9" s="1"/>
  <c r="L28" i="9"/>
  <c r="N28" i="9" s="1"/>
  <c r="AA30" i="9"/>
  <c r="AB30" i="9" s="1"/>
  <c r="AA14" i="9"/>
  <c r="AA22" i="9"/>
  <c r="AB22" i="9" s="1"/>
  <c r="AC22" i="9" s="1"/>
  <c r="AE22" i="9" s="1"/>
  <c r="AH22" i="9" s="1"/>
  <c r="L18" i="9"/>
  <c r="N18" i="9" s="1"/>
  <c r="L26" i="9"/>
  <c r="N26" i="9" s="1"/>
  <c r="CC6" i="8"/>
  <c r="CR6" i="8"/>
  <c r="CD6" i="8"/>
  <c r="CS6" i="8"/>
  <c r="BW6" i="8"/>
  <c r="CE6" i="8"/>
  <c r="BX6" i="8"/>
  <c r="CF6" i="8"/>
  <c r="CT6" i="8"/>
  <c r="DE6" i="8" s="1"/>
  <c r="CH6" i="8"/>
  <c r="CV6" i="8"/>
  <c r="DG6" i="8" s="1"/>
  <c r="CA6" i="8"/>
  <c r="CW6" i="8"/>
  <c r="DH6" i="8" s="1"/>
  <c r="E25" i="4"/>
  <c r="F25" i="4" s="1"/>
  <c r="CB6" i="8"/>
  <c r="CX6" i="8"/>
  <c r="DI6" i="8" s="1"/>
  <c r="EK29" i="8"/>
  <c r="EL29" i="8" s="1"/>
  <c r="EK13" i="8"/>
  <c r="ER13" i="8" s="1"/>
  <c r="H5" i="6"/>
  <c r="H16" i="6" s="1"/>
  <c r="F6" i="6"/>
  <c r="F63" i="6" s="1"/>
  <c r="F7" i="6"/>
  <c r="H46" i="6"/>
  <c r="H53" i="6"/>
  <c r="F114" i="4"/>
  <c r="EL6" i="8"/>
  <c r="EM6" i="8" s="1"/>
  <c r="G38" i="7"/>
  <c r="EL17" i="8"/>
  <c r="EM17" i="8" s="1"/>
  <c r="ER17" i="8"/>
  <c r="EL21" i="8"/>
  <c r="EM21" i="8" s="1"/>
  <c r="ER21" i="8"/>
  <c r="DH8" i="8"/>
  <c r="DG9" i="8"/>
  <c r="DH15" i="8"/>
  <c r="BN16" i="8"/>
  <c r="EK16" i="8"/>
  <c r="ES16" i="8" s="1"/>
  <c r="DI18" i="8"/>
  <c r="DI19" i="8"/>
  <c r="DG20" i="8"/>
  <c r="DF22" i="8"/>
  <c r="DH24" i="8"/>
  <c r="DG25" i="8"/>
  <c r="EL9" i="8"/>
  <c r="EM9" i="8" s="1"/>
  <c r="ER9" i="8"/>
  <c r="DH11" i="8"/>
  <c r="BN12" i="8"/>
  <c r="EK12" i="8"/>
  <c r="ES12" i="8" s="1"/>
  <c r="DE14" i="8"/>
  <c r="DI14" i="8"/>
  <c r="DE15" i="8"/>
  <c r="DI15" i="8"/>
  <c r="DG16" i="8"/>
  <c r="DF17" i="8"/>
  <c r="DF18" i="8"/>
  <c r="DH20" i="8"/>
  <c r="EL25" i="8"/>
  <c r="EM25" i="8" s="1"/>
  <c r="EO25" i="8" s="1"/>
  <c r="ET25" i="8" s="1"/>
  <c r="ER25" i="8"/>
  <c r="DH27" i="8"/>
  <c r="BN28" i="8"/>
  <c r="EK28" i="8"/>
  <c r="ES28" i="8" s="1"/>
  <c r="DE30" i="8"/>
  <c r="DI30" i="8"/>
  <c r="F108" i="4"/>
  <c r="F116" i="4"/>
  <c r="E5" i="6"/>
  <c r="H6" i="6"/>
  <c r="H63" i="6" s="1"/>
  <c r="H7" i="6"/>
  <c r="G51" i="6"/>
  <c r="F65" i="6"/>
  <c r="H66" i="6"/>
  <c r="H17" i="6" s="1"/>
  <c r="I17" i="6" s="1"/>
  <c r="C80" i="7"/>
  <c r="BN8" i="8"/>
  <c r="EK8" i="8"/>
  <c r="ES8" i="8" s="1"/>
  <c r="DI10" i="8"/>
  <c r="DI11" i="8"/>
  <c r="DG12" i="8"/>
  <c r="DF13" i="8"/>
  <c r="DF14" i="8"/>
  <c r="DH16" i="8"/>
  <c r="DG17" i="8"/>
  <c r="DH23" i="8"/>
  <c r="BN24" i="8"/>
  <c r="EK24" i="8"/>
  <c r="ES24" i="8" s="1"/>
  <c r="DI26" i="8"/>
  <c r="DI27" i="8"/>
  <c r="DG28" i="8"/>
  <c r="DF29" i="8"/>
  <c r="DF30" i="8"/>
  <c r="F107" i="4"/>
  <c r="F125" i="4"/>
  <c r="D5" i="6"/>
  <c r="E16" i="6" s="1"/>
  <c r="I10" i="6"/>
  <c r="H55" i="6"/>
  <c r="G66" i="6"/>
  <c r="F109" i="4"/>
  <c r="F5" i="6"/>
  <c r="G16" i="6" s="1"/>
  <c r="G44" i="6"/>
  <c r="DE7" i="8"/>
  <c r="DI7" i="8"/>
  <c r="DG8" i="8"/>
  <c r="DF9" i="8"/>
  <c r="DF10" i="8"/>
  <c r="DH12" i="8"/>
  <c r="DG13" i="8"/>
  <c r="DH19" i="8"/>
  <c r="BN20" i="8"/>
  <c r="EK20" i="8"/>
  <c r="ES20" i="8" s="1"/>
  <c r="DE22" i="8"/>
  <c r="DI22" i="8"/>
  <c r="DE23" i="8"/>
  <c r="DI23" i="8"/>
  <c r="DG24" i="8"/>
  <c r="DF25" i="8"/>
  <c r="DF26" i="8"/>
  <c r="DH28" i="8"/>
  <c r="DG29" i="8"/>
  <c r="F90" i="13"/>
  <c r="I15" i="6"/>
  <c r="EL10" i="8"/>
  <c r="EM10" i="8" s="1"/>
  <c r="ES10" i="8"/>
  <c r="ER10" i="8"/>
  <c r="DE10" i="8"/>
  <c r="DE11" i="8"/>
  <c r="EL15" i="8"/>
  <c r="EM15" i="8" s="1"/>
  <c r="ES15" i="8"/>
  <c r="ER15" i="8"/>
  <c r="EL26" i="8"/>
  <c r="EM26" i="8" s="1"/>
  <c r="ES26" i="8"/>
  <c r="ER26" i="8"/>
  <c r="DE26" i="8"/>
  <c r="DE27" i="8"/>
  <c r="EL19" i="8"/>
  <c r="EM19" i="8" s="1"/>
  <c r="ES19" i="8"/>
  <c r="ER19" i="8"/>
  <c r="EL11" i="8"/>
  <c r="EM11" i="8" s="1"/>
  <c r="ES11" i="8"/>
  <c r="ER11" i="8"/>
  <c r="EL22" i="8"/>
  <c r="EM22" i="8" s="1"/>
  <c r="ES22" i="8"/>
  <c r="ER22" i="8"/>
  <c r="EL27" i="8"/>
  <c r="EM27" i="8" s="1"/>
  <c r="ES27" i="8"/>
  <c r="ER27" i="8"/>
  <c r="DE28" i="8"/>
  <c r="DE24" i="8"/>
  <c r="DE20" i="8"/>
  <c r="DE16" i="8"/>
  <c r="DE12" i="8"/>
  <c r="DE8" i="8"/>
  <c r="G191" i="5"/>
  <c r="H182" i="5" s="1"/>
  <c r="DE29" i="8"/>
  <c r="DE25" i="8"/>
  <c r="DE17" i="8"/>
  <c r="DE13" i="8"/>
  <c r="DE9" i="8"/>
  <c r="I13" i="6"/>
  <c r="EL7" i="8"/>
  <c r="EM7" i="8" s="1"/>
  <c r="ES7" i="8"/>
  <c r="ER7" i="8"/>
  <c r="EL18" i="8"/>
  <c r="EM18" i="8" s="1"/>
  <c r="ES18" i="8"/>
  <c r="ER18" i="8"/>
  <c r="DE18" i="8"/>
  <c r="DE19" i="8"/>
  <c r="EL23" i="8"/>
  <c r="EM23" i="8" s="1"/>
  <c r="ES23" i="8"/>
  <c r="ER23" i="8"/>
  <c r="EL14" i="8"/>
  <c r="EM14" i="8" s="1"/>
  <c r="ES14" i="8"/>
  <c r="ER14" i="8"/>
  <c r="EL30" i="8"/>
  <c r="EM30" i="8" s="1"/>
  <c r="ES30" i="8"/>
  <c r="ER30" i="8"/>
  <c r="BP7" i="8"/>
  <c r="BU7" i="8"/>
  <c r="BY7" i="8"/>
  <c r="CC7" i="8"/>
  <c r="CG7" i="8"/>
  <c r="DG7" i="8"/>
  <c r="BO8" i="8"/>
  <c r="BT8" i="8"/>
  <c r="BX8" i="8"/>
  <c r="CF8" i="8"/>
  <c r="DF8" i="8"/>
  <c r="BS9" i="8"/>
  <c r="BW9" i="8"/>
  <c r="CA9" i="8"/>
  <c r="CE9" i="8"/>
  <c r="DA9" i="8"/>
  <c r="DI9" i="8"/>
  <c r="ES9" i="8"/>
  <c r="BM10" i="8"/>
  <c r="BR10" i="8"/>
  <c r="BV10" i="8"/>
  <c r="BZ10" i="8"/>
  <c r="CD10" i="8"/>
  <c r="CH10" i="8"/>
  <c r="CR10" i="8"/>
  <c r="DH10" i="8"/>
  <c r="BP11" i="8"/>
  <c r="BU11" i="8"/>
  <c r="BY11" i="8"/>
  <c r="CC11" i="8"/>
  <c r="CG11" i="8"/>
  <c r="DG11" i="8"/>
  <c r="BO12" i="8"/>
  <c r="BT12" i="8"/>
  <c r="BX12" i="8"/>
  <c r="CB12" i="8"/>
  <c r="CF12" i="8"/>
  <c r="DF12" i="8"/>
  <c r="BN13" i="8"/>
  <c r="BS13" i="8"/>
  <c r="BW13" i="8"/>
  <c r="CA13" i="8"/>
  <c r="CE13" i="8"/>
  <c r="DA13" i="8"/>
  <c r="DI13" i="8"/>
  <c r="BM14" i="8"/>
  <c r="BR14" i="8"/>
  <c r="BV14" i="8"/>
  <c r="BZ14" i="8"/>
  <c r="CD14" i="8"/>
  <c r="CH14" i="8"/>
  <c r="CR14" i="8"/>
  <c r="DH14" i="8"/>
  <c r="BP15" i="8"/>
  <c r="BU15" i="8"/>
  <c r="BY15" i="8"/>
  <c r="CC15" i="8"/>
  <c r="CG15" i="8"/>
  <c r="DG15" i="8"/>
  <c r="BO16" i="8"/>
  <c r="BT16" i="8"/>
  <c r="BX16" i="8"/>
  <c r="CB16" i="8"/>
  <c r="CF16" i="8"/>
  <c r="DF16" i="8"/>
  <c r="BS17" i="8"/>
  <c r="BW17" i="8"/>
  <c r="CA17" i="8"/>
  <c r="CE17" i="8"/>
  <c r="DA17" i="8"/>
  <c r="DI17" i="8"/>
  <c r="ES17" i="8"/>
  <c r="BM18" i="8"/>
  <c r="BR18" i="8"/>
  <c r="BV18" i="8"/>
  <c r="BZ18" i="8"/>
  <c r="CD18" i="8"/>
  <c r="CH18" i="8"/>
  <c r="CR18" i="8"/>
  <c r="DH18" i="8"/>
  <c r="BP19" i="8"/>
  <c r="BU19" i="8"/>
  <c r="BY19" i="8"/>
  <c r="CC19" i="8"/>
  <c r="CG19" i="8"/>
  <c r="DG19" i="8"/>
  <c r="BO20" i="8"/>
  <c r="BT20" i="8"/>
  <c r="BX20" i="8"/>
  <c r="CB20" i="8"/>
  <c r="CF20" i="8"/>
  <c r="DF20" i="8"/>
  <c r="ES21" i="8"/>
  <c r="BM22" i="8"/>
  <c r="BR22" i="8"/>
  <c r="BV22" i="8"/>
  <c r="BZ22" i="8"/>
  <c r="CD22" i="8"/>
  <c r="CH22" i="8"/>
  <c r="CR22" i="8"/>
  <c r="DH22" i="8"/>
  <c r="BP23" i="8"/>
  <c r="BU23" i="8"/>
  <c r="BY23" i="8"/>
  <c r="CC23" i="8"/>
  <c r="CG23" i="8"/>
  <c r="DG23" i="8"/>
  <c r="BO24" i="8"/>
  <c r="BT24" i="8"/>
  <c r="BX24" i="8"/>
  <c r="CB24" i="8"/>
  <c r="CF24" i="8"/>
  <c r="DF24" i="8"/>
  <c r="BS25" i="8"/>
  <c r="BW25" i="8"/>
  <c r="CA25" i="8"/>
  <c r="CE25" i="8"/>
  <c r="DA25" i="8"/>
  <c r="DI25" i="8"/>
  <c r="ES25" i="8"/>
  <c r="BM26" i="8"/>
  <c r="BR26" i="8"/>
  <c r="BV26" i="8"/>
  <c r="BZ26" i="8"/>
  <c r="CD26" i="8"/>
  <c r="CH26" i="8"/>
  <c r="CR26" i="8"/>
  <c r="DH26" i="8"/>
  <c r="BP27" i="8"/>
  <c r="BU27" i="8"/>
  <c r="BY27" i="8"/>
  <c r="CC27" i="8"/>
  <c r="CG27" i="8"/>
  <c r="DG27" i="8"/>
  <c r="BO28" i="8"/>
  <c r="BT28" i="8"/>
  <c r="BX28" i="8"/>
  <c r="CB28" i="8"/>
  <c r="CF28" i="8"/>
  <c r="DF28" i="8"/>
  <c r="BN29" i="8"/>
  <c r="BS29" i="8"/>
  <c r="BW29" i="8"/>
  <c r="CA29" i="8"/>
  <c r="CE29" i="8"/>
  <c r="DA29" i="8"/>
  <c r="DI29" i="8"/>
  <c r="BM30" i="8"/>
  <c r="BR30" i="8"/>
  <c r="BV30" i="8"/>
  <c r="BZ30" i="8"/>
  <c r="CD30" i="8"/>
  <c r="CH30" i="8"/>
  <c r="CR30" i="8"/>
  <c r="DH30" i="8"/>
  <c r="F118" i="4"/>
  <c r="F120" i="4"/>
  <c r="D8" i="6"/>
  <c r="H8" i="6"/>
  <c r="E64" i="6"/>
  <c r="D44" i="6"/>
  <c r="H44" i="6"/>
  <c r="D51" i="6"/>
  <c r="H51" i="6"/>
  <c r="E53" i="6"/>
  <c r="F55" i="6"/>
  <c r="E66" i="6"/>
  <c r="D81" i="7"/>
  <c r="BR7" i="8"/>
  <c r="BV7" i="8"/>
  <c r="BZ7" i="8"/>
  <c r="CD7" i="8"/>
  <c r="CH7" i="8"/>
  <c r="CR7" i="8"/>
  <c r="BP8" i="8"/>
  <c r="BU8" i="8"/>
  <c r="BY8" i="8"/>
  <c r="CC8" i="8"/>
  <c r="CG8" i="8"/>
  <c r="BO9" i="8"/>
  <c r="BT9" i="8"/>
  <c r="BX9" i="8"/>
  <c r="CB9" i="8"/>
  <c r="CF9" i="8"/>
  <c r="BS10" i="8"/>
  <c r="BW10" i="8"/>
  <c r="CA10" i="8"/>
  <c r="CE10" i="8"/>
  <c r="DA10" i="8"/>
  <c r="BM11" i="8"/>
  <c r="BR11" i="8"/>
  <c r="BV11" i="8"/>
  <c r="BZ11" i="8"/>
  <c r="CD11" i="8"/>
  <c r="CH11" i="8"/>
  <c r="CR11" i="8"/>
  <c r="BP12" i="8"/>
  <c r="BU12" i="8"/>
  <c r="BY12" i="8"/>
  <c r="CC12" i="8"/>
  <c r="CG12" i="8"/>
  <c r="BO13" i="8"/>
  <c r="BT13" i="8"/>
  <c r="BX13" i="8"/>
  <c r="CB13" i="8"/>
  <c r="CF13" i="8"/>
  <c r="BS14" i="8"/>
  <c r="BW14" i="8"/>
  <c r="CA14" i="8"/>
  <c r="CE14" i="8"/>
  <c r="DA14" i="8"/>
  <c r="BM15" i="8"/>
  <c r="BR15" i="8"/>
  <c r="BV15" i="8"/>
  <c r="BZ15" i="8"/>
  <c r="CD15" i="8"/>
  <c r="CH15" i="8"/>
  <c r="CR15" i="8"/>
  <c r="BP16" i="8"/>
  <c r="BU16" i="8"/>
  <c r="BY16" i="8"/>
  <c r="CC16" i="8"/>
  <c r="CG16" i="8"/>
  <c r="BO17" i="8"/>
  <c r="BT17" i="8"/>
  <c r="BX17" i="8"/>
  <c r="CB17" i="8"/>
  <c r="CF17" i="8"/>
  <c r="BS18" i="8"/>
  <c r="BW18" i="8"/>
  <c r="CA18" i="8"/>
  <c r="CE18" i="8"/>
  <c r="DA18" i="8"/>
  <c r="BM19" i="8"/>
  <c r="BR19" i="8"/>
  <c r="BV19" i="8"/>
  <c r="BZ19" i="8"/>
  <c r="CD19" i="8"/>
  <c r="CH19" i="8"/>
  <c r="CR19" i="8"/>
  <c r="BP20" i="8"/>
  <c r="BU20" i="8"/>
  <c r="BY20" i="8"/>
  <c r="CC20" i="8"/>
  <c r="CG20" i="8"/>
  <c r="BS22" i="8"/>
  <c r="BW22" i="8"/>
  <c r="CA22" i="8"/>
  <c r="CE22" i="8"/>
  <c r="DA22" i="8"/>
  <c r="BM23" i="8"/>
  <c r="BR23" i="8"/>
  <c r="BV23" i="8"/>
  <c r="BZ23" i="8"/>
  <c r="CD23" i="8"/>
  <c r="CH23" i="8"/>
  <c r="CR23" i="8"/>
  <c r="BP24" i="8"/>
  <c r="BU24" i="8"/>
  <c r="BY24" i="8"/>
  <c r="CC24" i="8"/>
  <c r="CG24" i="8"/>
  <c r="BO25" i="8"/>
  <c r="BT25" i="8"/>
  <c r="BX25" i="8"/>
  <c r="CB25" i="8"/>
  <c r="CF25" i="8"/>
  <c r="BS26" i="8"/>
  <c r="BW26" i="8"/>
  <c r="CA26" i="8"/>
  <c r="CE26" i="8"/>
  <c r="DA26" i="8"/>
  <c r="BM27" i="8"/>
  <c r="BR27" i="8"/>
  <c r="BV27" i="8"/>
  <c r="BZ27" i="8"/>
  <c r="CD27" i="8"/>
  <c r="CH27" i="8"/>
  <c r="CR27" i="8"/>
  <c r="BP28" i="8"/>
  <c r="BU28" i="8"/>
  <c r="BY28" i="8"/>
  <c r="CC28" i="8"/>
  <c r="CG28" i="8"/>
  <c r="BO29" i="8"/>
  <c r="BT29" i="8"/>
  <c r="BX29" i="8"/>
  <c r="CB29" i="8"/>
  <c r="CF29" i="8"/>
  <c r="BS30" i="8"/>
  <c r="BW30" i="8"/>
  <c r="CA30" i="8"/>
  <c r="CE30" i="8"/>
  <c r="DA30" i="8"/>
  <c r="G5" i="6"/>
  <c r="E6" i="6"/>
  <c r="E63" i="6" s="1"/>
  <c r="E49" i="6" s="1"/>
  <c r="I49" i="6" s="1"/>
  <c r="G7" i="6"/>
  <c r="E8" i="6"/>
  <c r="F46" i="6"/>
  <c r="G55" i="6"/>
  <c r="H65" i="6"/>
  <c r="E81" i="7"/>
  <c r="BS7" i="8"/>
  <c r="BW7" i="8"/>
  <c r="CA7" i="8"/>
  <c r="CE7" i="8"/>
  <c r="DA7" i="8"/>
  <c r="BM8" i="8"/>
  <c r="BR8" i="8"/>
  <c r="BV8" i="8"/>
  <c r="BZ8" i="8"/>
  <c r="CD8" i="8"/>
  <c r="CH8" i="8"/>
  <c r="CR8" i="8"/>
  <c r="BP9" i="8"/>
  <c r="BU9" i="8"/>
  <c r="BY9" i="8"/>
  <c r="CC9" i="8"/>
  <c r="CG9" i="8"/>
  <c r="BO10" i="8"/>
  <c r="BT10" i="8"/>
  <c r="BX10" i="8"/>
  <c r="CB10" i="8"/>
  <c r="CF10" i="8"/>
  <c r="BS11" i="8"/>
  <c r="BW11" i="8"/>
  <c r="CA11" i="8"/>
  <c r="CE11" i="8"/>
  <c r="DA11" i="8"/>
  <c r="BM12" i="8"/>
  <c r="BR12" i="8"/>
  <c r="BV12" i="8"/>
  <c r="BZ12" i="8"/>
  <c r="CD12" i="8"/>
  <c r="CH12" i="8"/>
  <c r="CR12" i="8"/>
  <c r="BP13" i="8"/>
  <c r="BU13" i="8"/>
  <c r="BY13" i="8"/>
  <c r="CC13" i="8"/>
  <c r="CG13" i="8"/>
  <c r="BO14" i="8"/>
  <c r="BT14" i="8"/>
  <c r="BX14" i="8"/>
  <c r="CB14" i="8"/>
  <c r="CF14" i="8"/>
  <c r="BS15" i="8"/>
  <c r="BW15" i="8"/>
  <c r="CA15" i="8"/>
  <c r="CE15" i="8"/>
  <c r="DA15" i="8"/>
  <c r="BM16" i="8"/>
  <c r="BR16" i="8"/>
  <c r="BV16" i="8"/>
  <c r="BZ16" i="8"/>
  <c r="CD16" i="8"/>
  <c r="CH16" i="8"/>
  <c r="CR16" i="8"/>
  <c r="BP17" i="8"/>
  <c r="BU17" i="8"/>
  <c r="BY17" i="8"/>
  <c r="CC17" i="8"/>
  <c r="CG17" i="8"/>
  <c r="BO18" i="8"/>
  <c r="BT18" i="8"/>
  <c r="BX18" i="8"/>
  <c r="CB18" i="8"/>
  <c r="CF18" i="8"/>
  <c r="BS19" i="8"/>
  <c r="BW19" i="8"/>
  <c r="CA19" i="8"/>
  <c r="CE19" i="8"/>
  <c r="DA19" i="8"/>
  <c r="BM20" i="8"/>
  <c r="BR20" i="8"/>
  <c r="BV20" i="8"/>
  <c r="BZ20" i="8"/>
  <c r="CD20" i="8"/>
  <c r="CH20" i="8"/>
  <c r="CR20" i="8"/>
  <c r="ER20" i="8"/>
  <c r="BO22" i="8"/>
  <c r="BT22" i="8"/>
  <c r="BX22" i="8"/>
  <c r="CB22" i="8"/>
  <c r="CF22" i="8"/>
  <c r="BS23" i="8"/>
  <c r="BW23" i="8"/>
  <c r="CA23" i="8"/>
  <c r="CE23" i="8"/>
  <c r="DA23" i="8"/>
  <c r="BM24" i="8"/>
  <c r="BR24" i="8"/>
  <c r="BV24" i="8"/>
  <c r="BZ24" i="8"/>
  <c r="CD24" i="8"/>
  <c r="CH24" i="8"/>
  <c r="CR24" i="8"/>
  <c r="BP25" i="8"/>
  <c r="BU25" i="8"/>
  <c r="BY25" i="8"/>
  <c r="CC25" i="8"/>
  <c r="CG25" i="8"/>
  <c r="BO26" i="8"/>
  <c r="BT26" i="8"/>
  <c r="BX26" i="8"/>
  <c r="CB26" i="8"/>
  <c r="CF26" i="8"/>
  <c r="BS27" i="8"/>
  <c r="BW27" i="8"/>
  <c r="CA27" i="8"/>
  <c r="CE27" i="8"/>
  <c r="DA27" i="8"/>
  <c r="BM28" i="8"/>
  <c r="BR28" i="8"/>
  <c r="BV28" i="8"/>
  <c r="BZ28" i="8"/>
  <c r="CD28" i="8"/>
  <c r="CH28" i="8"/>
  <c r="CR28" i="8"/>
  <c r="BP29" i="8"/>
  <c r="BU29" i="8"/>
  <c r="BY29" i="8"/>
  <c r="CC29" i="8"/>
  <c r="CG29" i="8"/>
  <c r="BO30" i="8"/>
  <c r="BT30" i="8"/>
  <c r="BX30" i="8"/>
  <c r="CB30" i="8"/>
  <c r="CF30" i="8"/>
  <c r="G8" i="6"/>
  <c r="F124" i="4"/>
  <c r="F126" i="4"/>
  <c r="M26" i="9"/>
  <c r="F8" i="6"/>
  <c r="F44" i="6"/>
  <c r="F51" i="6"/>
  <c r="G53" i="6"/>
  <c r="BT7" i="8"/>
  <c r="BX7" i="8"/>
  <c r="CB7" i="8"/>
  <c r="CF7" i="8"/>
  <c r="DF7" i="8"/>
  <c r="BS8" i="8"/>
  <c r="BW8" i="8"/>
  <c r="CA8" i="8"/>
  <c r="CE8" i="8"/>
  <c r="DA8" i="8"/>
  <c r="DI8" i="8"/>
  <c r="BM9" i="8"/>
  <c r="BR9" i="8"/>
  <c r="BV9" i="8"/>
  <c r="BZ9" i="8"/>
  <c r="CD9" i="8"/>
  <c r="CH9" i="8"/>
  <c r="CR9" i="8"/>
  <c r="DH9" i="8"/>
  <c r="BP10" i="8"/>
  <c r="BU10" i="8"/>
  <c r="BY10" i="8"/>
  <c r="CC10" i="8"/>
  <c r="CG10" i="8"/>
  <c r="DG10" i="8"/>
  <c r="BO11" i="8"/>
  <c r="BT11" i="8"/>
  <c r="BX11" i="8"/>
  <c r="CB11" i="8"/>
  <c r="CF11" i="8"/>
  <c r="DF11" i="8"/>
  <c r="BS12" i="8"/>
  <c r="BW12" i="8"/>
  <c r="CA12" i="8"/>
  <c r="CE12" i="8"/>
  <c r="DA12" i="8"/>
  <c r="DI12" i="8"/>
  <c r="BM13" i="8"/>
  <c r="BR13" i="8"/>
  <c r="BV13" i="8"/>
  <c r="BZ13" i="8"/>
  <c r="CD13" i="8"/>
  <c r="CH13" i="8"/>
  <c r="CR13" i="8"/>
  <c r="DH13" i="8"/>
  <c r="BP14" i="8"/>
  <c r="BU14" i="8"/>
  <c r="BY14" i="8"/>
  <c r="CC14" i="8"/>
  <c r="CG14" i="8"/>
  <c r="DG14" i="8"/>
  <c r="BO15" i="8"/>
  <c r="BT15" i="8"/>
  <c r="BX15" i="8"/>
  <c r="CB15" i="8"/>
  <c r="CF15" i="8"/>
  <c r="DF15" i="8"/>
  <c r="BS16" i="8"/>
  <c r="BW16" i="8"/>
  <c r="CA16" i="8"/>
  <c r="CE16" i="8"/>
  <c r="DA16" i="8"/>
  <c r="DI16" i="8"/>
  <c r="BM17" i="8"/>
  <c r="BR17" i="8"/>
  <c r="BV17" i="8"/>
  <c r="BZ17" i="8"/>
  <c r="CD17" i="8"/>
  <c r="CH17" i="8"/>
  <c r="CR17" i="8"/>
  <c r="DH17" i="8"/>
  <c r="BP18" i="8"/>
  <c r="BU18" i="8"/>
  <c r="BY18" i="8"/>
  <c r="CC18" i="8"/>
  <c r="CG18" i="8"/>
  <c r="DG18" i="8"/>
  <c r="BO19" i="8"/>
  <c r="BT19" i="8"/>
  <c r="BX19" i="8"/>
  <c r="CB19" i="8"/>
  <c r="CF19" i="8"/>
  <c r="DF19" i="8"/>
  <c r="BS20" i="8"/>
  <c r="BW20" i="8"/>
  <c r="CA20" i="8"/>
  <c r="CE20" i="8"/>
  <c r="DA20" i="8"/>
  <c r="DI20" i="8"/>
  <c r="BP22" i="8"/>
  <c r="BU22" i="8"/>
  <c r="BY22" i="8"/>
  <c r="CC22" i="8"/>
  <c r="CG22" i="8"/>
  <c r="DG22" i="8"/>
  <c r="BO23" i="8"/>
  <c r="BT23" i="8"/>
  <c r="BX23" i="8"/>
  <c r="CB23" i="8"/>
  <c r="CF23" i="8"/>
  <c r="DF23" i="8"/>
  <c r="BS24" i="8"/>
  <c r="BW24" i="8"/>
  <c r="CA24" i="8"/>
  <c r="CE24" i="8"/>
  <c r="DA24" i="8"/>
  <c r="DI24" i="8"/>
  <c r="BM25" i="8"/>
  <c r="BR25" i="8"/>
  <c r="BV25" i="8"/>
  <c r="BZ25" i="8"/>
  <c r="CD25" i="8"/>
  <c r="CH25" i="8"/>
  <c r="CR25" i="8"/>
  <c r="DH25" i="8"/>
  <c r="BP26" i="8"/>
  <c r="BU26" i="8"/>
  <c r="BY26" i="8"/>
  <c r="CC26" i="8"/>
  <c r="CG26" i="8"/>
  <c r="DG26" i="8"/>
  <c r="BO27" i="8"/>
  <c r="BT27" i="8"/>
  <c r="BX27" i="8"/>
  <c r="CB27" i="8"/>
  <c r="CF27" i="8"/>
  <c r="DF27" i="8"/>
  <c r="BS28" i="8"/>
  <c r="BW28" i="8"/>
  <c r="CA28" i="8"/>
  <c r="CE28" i="8"/>
  <c r="DA28" i="8"/>
  <c r="DI28" i="8"/>
  <c r="BM29" i="8"/>
  <c r="BR29" i="8"/>
  <c r="BV29" i="8"/>
  <c r="BZ29" i="8"/>
  <c r="CD29" i="8"/>
  <c r="CH29" i="8"/>
  <c r="CR29" i="8"/>
  <c r="DH29" i="8"/>
  <c r="BP30" i="8"/>
  <c r="BU30" i="8"/>
  <c r="BY30" i="8"/>
  <c r="CC30" i="8"/>
  <c r="CG30" i="8"/>
  <c r="DG30" i="8"/>
  <c r="M17" i="9"/>
  <c r="M25" i="9"/>
  <c r="L7" i="9"/>
  <c r="M7" i="9" s="1"/>
  <c r="AA9" i="9"/>
  <c r="AB9" i="9" s="1"/>
  <c r="AC9" i="9" s="1"/>
  <c r="L11" i="9"/>
  <c r="N11" i="9" s="1"/>
  <c r="AA13" i="9"/>
  <c r="AB13" i="9" s="1"/>
  <c r="AC13" i="9" s="1"/>
  <c r="L15" i="9"/>
  <c r="N15" i="9" s="1"/>
  <c r="AA17" i="9"/>
  <c r="AB17" i="9" s="1"/>
  <c r="AC17" i="9" s="1"/>
  <c r="L19" i="9"/>
  <c r="N19" i="9" s="1"/>
  <c r="AA21" i="9"/>
  <c r="AB21" i="9" s="1"/>
  <c r="AC21" i="9" s="1"/>
  <c r="L23" i="9"/>
  <c r="N23" i="9" s="1"/>
  <c r="AA25" i="9"/>
  <c r="AB25" i="9" s="1"/>
  <c r="AC25" i="9" s="1"/>
  <c r="L27" i="9"/>
  <c r="N27" i="9" s="1"/>
  <c r="AA29" i="9"/>
  <c r="AB29" i="9" s="1"/>
  <c r="AC29" i="9" s="1"/>
  <c r="DH10" i="24" l="1"/>
  <c r="DH11" i="24"/>
  <c r="DH9" i="24"/>
  <c r="DH12" i="24"/>
  <c r="DH8" i="24"/>
  <c r="DO8" i="22"/>
  <c r="DZ8" i="22" s="1"/>
  <c r="DO10" i="22"/>
  <c r="DZ10" i="22" s="1"/>
  <c r="DO12" i="22"/>
  <c r="DZ12" i="22" s="1"/>
  <c r="DO14" i="22"/>
  <c r="DZ14" i="22" s="1"/>
  <c r="DO18" i="22"/>
  <c r="DZ18" i="22" s="1"/>
  <c r="DO20" i="22"/>
  <c r="DZ20" i="22" s="1"/>
  <c r="DO24" i="22"/>
  <c r="DZ24" i="22" s="1"/>
  <c r="DO26" i="22"/>
  <c r="DZ26" i="22" s="1"/>
  <c r="DO28" i="22"/>
  <c r="DZ28" i="22" s="1"/>
  <c r="DH14" i="24"/>
  <c r="DO17" i="22"/>
  <c r="DZ17" i="22" s="1"/>
  <c r="DO11" i="22"/>
  <c r="DZ11" i="22" s="1"/>
  <c r="DO19" i="22"/>
  <c r="DZ19" i="22" s="1"/>
  <c r="DO23" i="22"/>
  <c r="DZ23" i="22" s="1"/>
  <c r="DO9" i="22"/>
  <c r="DZ9" i="22" s="1"/>
  <c r="DO21" i="22"/>
  <c r="DZ21" i="22" s="1"/>
  <c r="DO25" i="22"/>
  <c r="DZ25" i="22" s="1"/>
  <c r="AB18" i="9"/>
  <c r="AC18" i="9" s="1"/>
  <c r="AE18" i="9" s="1"/>
  <c r="AH18" i="9" s="1"/>
  <c r="AB19" i="9"/>
  <c r="AC19" i="9" s="1"/>
  <c r="AE19" i="9" s="1"/>
  <c r="AH19" i="9" s="1"/>
  <c r="AB27" i="9"/>
  <c r="AC27" i="9" s="1"/>
  <c r="AE27" i="9" s="1"/>
  <c r="AH27" i="9" s="1"/>
  <c r="AB11" i="9"/>
  <c r="AC11" i="9" s="1"/>
  <c r="AE11" i="9" s="1"/>
  <c r="AH11" i="9" s="1"/>
  <c r="AB28" i="9"/>
  <c r="AC28" i="9" s="1"/>
  <c r="AE28" i="9" s="1"/>
  <c r="AH28" i="9" s="1"/>
  <c r="M22" i="9"/>
  <c r="M14" i="9"/>
  <c r="D150" i="4"/>
  <c r="D152" i="4" s="1"/>
  <c r="D166" i="4"/>
  <c r="D175" i="4"/>
  <c r="E105" i="4"/>
  <c r="F105" i="4" s="1"/>
  <c r="C8" i="4"/>
  <c r="E157" i="4"/>
  <c r="E166" i="4"/>
  <c r="E175" i="4"/>
  <c r="M20" i="9"/>
  <c r="DO7" i="22"/>
  <c r="DZ7" i="22" s="1"/>
  <c r="DO6" i="22"/>
  <c r="DZ6" i="22" s="1"/>
  <c r="O64" i="4"/>
  <c r="DN11" i="24"/>
  <c r="V12" i="23" s="1"/>
  <c r="EG23" i="22"/>
  <c r="EG27" i="22"/>
  <c r="EG12" i="22"/>
  <c r="CK20" i="21"/>
  <c r="DN20" i="21" s="1"/>
  <c r="V21" i="9" s="1"/>
  <c r="DH20" i="21"/>
  <c r="EG25" i="22"/>
  <c r="EG13" i="22"/>
  <c r="DH13" i="24"/>
  <c r="DN14" i="24"/>
  <c r="EG10" i="22"/>
  <c r="EG21" i="22"/>
  <c r="EG7" i="22"/>
  <c r="EG15" i="22"/>
  <c r="EG22" i="22"/>
  <c r="EG28" i="22"/>
  <c r="DO15" i="22"/>
  <c r="DZ15" i="22" s="1"/>
  <c r="DO13" i="22"/>
  <c r="DZ13" i="22" s="1"/>
  <c r="DH6" i="24"/>
  <c r="DO16" i="22"/>
  <c r="DZ16" i="22" s="1"/>
  <c r="DN7" i="24"/>
  <c r="V8" i="23" s="1"/>
  <c r="DN8" i="24"/>
  <c r="V9" i="23" s="1"/>
  <c r="DN12" i="24"/>
  <c r="O72" i="4"/>
  <c r="EG14" i="22"/>
  <c r="EG18" i="22"/>
  <c r="EG9" i="22"/>
  <c r="EG17" i="22"/>
  <c r="EG24" i="22"/>
  <c r="EG16" i="22"/>
  <c r="EG29" i="22"/>
  <c r="DO27" i="22"/>
  <c r="DZ27" i="22" s="1"/>
  <c r="DO29" i="22"/>
  <c r="DZ29" i="22" s="1"/>
  <c r="DH7" i="24"/>
  <c r="DO22" i="22"/>
  <c r="DZ22" i="22" s="1"/>
  <c r="DN6" i="24"/>
  <c r="V7" i="23" s="1"/>
  <c r="DN13" i="24"/>
  <c r="V13" i="23" s="1"/>
  <c r="EG6" i="22"/>
  <c r="EG8" i="22"/>
  <c r="EG20" i="22"/>
  <c r="EG11" i="22"/>
  <c r="EG19" i="22"/>
  <c r="EG26" i="22"/>
  <c r="DJ6" i="24"/>
  <c r="DJ14" i="24"/>
  <c r="DJ11" i="24"/>
  <c r="DJ13" i="24"/>
  <c r="DJ9" i="24"/>
  <c r="DJ12" i="24"/>
  <c r="DJ10" i="24"/>
  <c r="DQ8" i="22"/>
  <c r="EB8" i="22" s="1"/>
  <c r="DQ10" i="22"/>
  <c r="EB10" i="22" s="1"/>
  <c r="DQ12" i="22"/>
  <c r="EB12" i="22" s="1"/>
  <c r="DQ14" i="22"/>
  <c r="EB14" i="22" s="1"/>
  <c r="DQ16" i="22"/>
  <c r="EB16" i="22" s="1"/>
  <c r="DQ18" i="22"/>
  <c r="EB18" i="22" s="1"/>
  <c r="DQ20" i="22"/>
  <c r="EB20" i="22" s="1"/>
  <c r="DQ22" i="22"/>
  <c r="EB22" i="22" s="1"/>
  <c r="DQ24" i="22"/>
  <c r="EB24" i="22" s="1"/>
  <c r="DQ26" i="22"/>
  <c r="EB26" i="22" s="1"/>
  <c r="DQ28" i="22"/>
  <c r="EB28" i="22" s="1"/>
  <c r="DJ8" i="24"/>
  <c r="DJ7" i="24"/>
  <c r="DQ7" i="22"/>
  <c r="EB7" i="22" s="1"/>
  <c r="DQ11" i="22"/>
  <c r="EB11" i="22" s="1"/>
  <c r="DQ15" i="22"/>
  <c r="EB15" i="22" s="1"/>
  <c r="DQ19" i="22"/>
  <c r="EB19" i="22" s="1"/>
  <c r="DQ23" i="22"/>
  <c r="EB23" i="22" s="1"/>
  <c r="DQ27" i="22"/>
  <c r="EB27" i="22" s="1"/>
  <c r="DQ17" i="22"/>
  <c r="EB17" i="22" s="1"/>
  <c r="DQ21" i="22"/>
  <c r="EB21" i="22" s="1"/>
  <c r="DQ9" i="22"/>
  <c r="EB9" i="22" s="1"/>
  <c r="DQ13" i="22"/>
  <c r="EB13" i="22" s="1"/>
  <c r="DQ25" i="22"/>
  <c r="EB25" i="22" s="1"/>
  <c r="DQ29" i="22"/>
  <c r="EB29" i="22" s="1"/>
  <c r="DQ6" i="22"/>
  <c r="EB6" i="22" s="1"/>
  <c r="DJ20" i="21"/>
  <c r="O66" i="4"/>
  <c r="E112" i="4"/>
  <c r="F128" i="4" s="1"/>
  <c r="E113" i="4"/>
  <c r="F113" i="4" s="1"/>
  <c r="M9" i="9"/>
  <c r="U9" i="9" s="1"/>
  <c r="M13" i="9"/>
  <c r="U13" i="9" s="1"/>
  <c r="M24" i="9"/>
  <c r="U24" i="9" s="1"/>
  <c r="M29" i="9"/>
  <c r="U29" i="9" s="1"/>
  <c r="M30" i="9"/>
  <c r="U30" i="9" s="1"/>
  <c r="U26" i="9"/>
  <c r="U25" i="9"/>
  <c r="U17" i="9"/>
  <c r="M21" i="9"/>
  <c r="U21" i="9" s="1"/>
  <c r="DH9" i="21"/>
  <c r="CK9" i="21"/>
  <c r="DH12" i="21"/>
  <c r="CK12" i="21"/>
  <c r="CK18" i="21"/>
  <c r="DH18" i="21"/>
  <c r="CL10" i="21"/>
  <c r="DB21" i="8"/>
  <c r="CK6" i="21"/>
  <c r="DH6" i="21"/>
  <c r="DH11" i="21"/>
  <c r="CK11" i="21"/>
  <c r="CK14" i="21"/>
  <c r="DH14" i="21"/>
  <c r="CL11" i="21"/>
  <c r="CL8" i="21"/>
  <c r="CL17" i="21"/>
  <c r="DH15" i="21"/>
  <c r="CK15" i="21"/>
  <c r="CZ21" i="8"/>
  <c r="CL12" i="21"/>
  <c r="CL6" i="21"/>
  <c r="DC21" i="8"/>
  <c r="DJ6" i="21"/>
  <c r="DJ13" i="21"/>
  <c r="DJ17" i="21"/>
  <c r="DJ15" i="21"/>
  <c r="DJ11" i="21"/>
  <c r="DJ16" i="21"/>
  <c r="DJ18" i="21"/>
  <c r="DJ8" i="21"/>
  <c r="DJ12" i="21"/>
  <c r="DJ7" i="21"/>
  <c r="DJ19" i="21"/>
  <c r="DJ10" i="21"/>
  <c r="DJ14" i="21"/>
  <c r="DJ9" i="21"/>
  <c r="DQ21" i="8"/>
  <c r="EB21" i="8" s="1"/>
  <c r="DQ24" i="8"/>
  <c r="EB24" i="8" s="1"/>
  <c r="DQ23" i="8"/>
  <c r="EB23" i="8" s="1"/>
  <c r="DQ11" i="8"/>
  <c r="EB11" i="8" s="1"/>
  <c r="DQ17" i="8"/>
  <c r="EB17" i="8" s="1"/>
  <c r="DQ19" i="8"/>
  <c r="EB19" i="8" s="1"/>
  <c r="DQ16" i="8"/>
  <c r="EB16" i="8" s="1"/>
  <c r="DQ22" i="8"/>
  <c r="EB22" i="8" s="1"/>
  <c r="DQ20" i="8"/>
  <c r="EB20" i="8" s="1"/>
  <c r="DQ15" i="8"/>
  <c r="EB15" i="8" s="1"/>
  <c r="DQ18" i="8"/>
  <c r="EB18" i="8" s="1"/>
  <c r="DQ30" i="8"/>
  <c r="EB30" i="8" s="1"/>
  <c r="DQ13" i="8"/>
  <c r="EB13" i="8" s="1"/>
  <c r="DQ29" i="8"/>
  <c r="EB29" i="8" s="1"/>
  <c r="DQ12" i="8"/>
  <c r="EB12" i="8" s="1"/>
  <c r="DQ27" i="8"/>
  <c r="EB27" i="8" s="1"/>
  <c r="DQ7" i="8"/>
  <c r="EB7" i="8" s="1"/>
  <c r="DQ14" i="8"/>
  <c r="EB14" i="8" s="1"/>
  <c r="DQ26" i="8"/>
  <c r="EB26" i="8" s="1"/>
  <c r="DQ9" i="8"/>
  <c r="EB9" i="8" s="1"/>
  <c r="DQ25" i="8"/>
  <c r="EB25" i="8" s="1"/>
  <c r="DQ8" i="8"/>
  <c r="EB8" i="8" s="1"/>
  <c r="DQ10" i="8"/>
  <c r="EB10" i="8" s="1"/>
  <c r="DQ28" i="8"/>
  <c r="EB28" i="8" s="1"/>
  <c r="DZ7" i="8"/>
  <c r="CK17" i="21"/>
  <c r="DH17" i="21"/>
  <c r="DH8" i="21"/>
  <c r="CK8" i="21"/>
  <c r="DH7" i="21"/>
  <c r="CK7" i="21"/>
  <c r="DH10" i="21"/>
  <c r="CK10" i="21"/>
  <c r="CL16" i="21"/>
  <c r="CL18" i="21"/>
  <c r="CL19" i="21"/>
  <c r="CL13" i="21"/>
  <c r="DO21" i="8"/>
  <c r="DZ21" i="8" s="1"/>
  <c r="CY21" i="8"/>
  <c r="CK13" i="21"/>
  <c r="DH13" i="21"/>
  <c r="DH19" i="21"/>
  <c r="CK19" i="21"/>
  <c r="CK16" i="21"/>
  <c r="DH16" i="21"/>
  <c r="CL15" i="21"/>
  <c r="CL14" i="21"/>
  <c r="CL7" i="21"/>
  <c r="CL9" i="21"/>
  <c r="AB7" i="9"/>
  <c r="AC7" i="9" s="1"/>
  <c r="AB8" i="9"/>
  <c r="AC8" i="9" s="1"/>
  <c r="AE8" i="9" s="1"/>
  <c r="AH8" i="9" s="1"/>
  <c r="AJ8" i="9" s="1"/>
  <c r="AK8" i="9" s="1"/>
  <c r="R8" i="9" s="1"/>
  <c r="S8" i="9" s="1"/>
  <c r="T8" i="9" s="1"/>
  <c r="M16" i="9"/>
  <c r="U16" i="9" s="1"/>
  <c r="M12" i="9"/>
  <c r="U12" i="9" s="1"/>
  <c r="M8" i="9"/>
  <c r="U8" i="9" s="1"/>
  <c r="AB14" i="9"/>
  <c r="N7" i="9"/>
  <c r="U7" i="9" s="1"/>
  <c r="M10" i="9"/>
  <c r="U10" i="9" s="1"/>
  <c r="M28" i="9"/>
  <c r="U28" i="9" s="1"/>
  <c r="M18" i="9"/>
  <c r="U18" i="9" s="1"/>
  <c r="DD6" i="8"/>
  <c r="M27" i="9"/>
  <c r="U27" i="9" s="1"/>
  <c r="M23" i="9"/>
  <c r="U23" i="9" s="1"/>
  <c r="M19" i="9"/>
  <c r="U19" i="9" s="1"/>
  <c r="M15" i="9"/>
  <c r="U15" i="9" s="1"/>
  <c r="M11" i="9"/>
  <c r="U11" i="9" s="1"/>
  <c r="ER6" i="8"/>
  <c r="G39" i="7"/>
  <c r="G40" i="7" s="1"/>
  <c r="G41" i="7" s="1"/>
  <c r="CO6" i="8"/>
  <c r="CN6" i="8"/>
  <c r="ER24" i="8"/>
  <c r="EU24" i="8" s="1"/>
  <c r="EX30" i="8"/>
  <c r="EY30" i="8"/>
  <c r="EV15" i="8"/>
  <c r="EU15" i="8"/>
  <c r="EX12" i="8"/>
  <c r="EY12" i="8"/>
  <c r="ER28" i="8"/>
  <c r="EX25" i="8"/>
  <c r="EY25" i="8"/>
  <c r="EV23" i="8"/>
  <c r="EU23" i="8"/>
  <c r="EV7" i="8"/>
  <c r="EU7" i="8"/>
  <c r="EV22" i="8"/>
  <c r="EU22" i="8"/>
  <c r="EX19" i="8"/>
  <c r="EY19" i="8"/>
  <c r="EV26" i="8"/>
  <c r="EU26" i="8"/>
  <c r="EY15" i="8"/>
  <c r="EX15" i="8"/>
  <c r="EV21" i="8"/>
  <c r="EU21" i="8"/>
  <c r="EV24" i="8"/>
  <c r="EX17" i="8"/>
  <c r="EY17" i="8"/>
  <c r="EL12" i="8"/>
  <c r="EM12" i="8" s="1"/>
  <c r="EO12" i="8" s="1"/>
  <c r="ET12" i="8" s="1"/>
  <c r="EU14" i="8"/>
  <c r="EV14" i="8"/>
  <c r="EY23" i="8"/>
  <c r="EX23" i="8"/>
  <c r="EU18" i="8"/>
  <c r="EV18" i="8"/>
  <c r="EY7" i="8"/>
  <c r="EX7" i="8"/>
  <c r="EV27" i="8"/>
  <c r="EU27" i="8"/>
  <c r="EX22" i="8"/>
  <c r="EY22" i="8"/>
  <c r="EX26" i="8"/>
  <c r="EY26" i="8"/>
  <c r="EX24" i="8"/>
  <c r="EY24" i="8"/>
  <c r="BN17" i="8"/>
  <c r="EV13" i="8"/>
  <c r="EU13" i="8"/>
  <c r="EU20" i="8"/>
  <c r="EV20" i="8"/>
  <c r="EX21" i="8"/>
  <c r="EY21" i="8"/>
  <c r="EV19" i="8"/>
  <c r="EU19" i="8"/>
  <c r="EX28" i="8"/>
  <c r="EY28" i="8"/>
  <c r="EZ28" i="8" s="1"/>
  <c r="EX16" i="8"/>
  <c r="EY16" i="8"/>
  <c r="EM29" i="8"/>
  <c r="EO29" i="8" s="1"/>
  <c r="ET29" i="8" s="1"/>
  <c r="EV30" i="8"/>
  <c r="EU30" i="8"/>
  <c r="EX14" i="8"/>
  <c r="EY14" i="8"/>
  <c r="EX18" i="8"/>
  <c r="EY18" i="8"/>
  <c r="EY27" i="8"/>
  <c r="EX27" i="8"/>
  <c r="EX20" i="8"/>
  <c r="EY20" i="8"/>
  <c r="EV25" i="8"/>
  <c r="EU25" i="8"/>
  <c r="EV17" i="8"/>
  <c r="EU17" i="8"/>
  <c r="EX11" i="8"/>
  <c r="EY11" i="8"/>
  <c r="EV10" i="8"/>
  <c r="EU10" i="8"/>
  <c r="EY10" i="8"/>
  <c r="EX10" i="8"/>
  <c r="EU11" i="8"/>
  <c r="EV11" i="8"/>
  <c r="EV9" i="8"/>
  <c r="EU9" i="8"/>
  <c r="EY8" i="8"/>
  <c r="EX8" i="8"/>
  <c r="EX9" i="8"/>
  <c r="EY9" i="8"/>
  <c r="E82" i="4"/>
  <c r="FB25" i="8"/>
  <c r="FC25" i="8" s="1"/>
  <c r="DL25" i="8" s="1"/>
  <c r="DW25" i="8" s="1"/>
  <c r="E24" i="4"/>
  <c r="DN6" i="8"/>
  <c r="DY6" i="8" s="1"/>
  <c r="BO6" i="8"/>
  <c r="DM6" i="8"/>
  <c r="DX6" i="8" s="1"/>
  <c r="I7" i="6"/>
  <c r="CP6" i="8"/>
  <c r="DQ6" i="8" s="1"/>
  <c r="EB6" i="8" s="1"/>
  <c r="CQ6" i="8"/>
  <c r="DC6" i="8"/>
  <c r="ER12" i="8"/>
  <c r="I46" i="6"/>
  <c r="EL24" i="8"/>
  <c r="EM24" i="8" s="1"/>
  <c r="EO24" i="8" s="1"/>
  <c r="ET24" i="8" s="1"/>
  <c r="I5" i="6"/>
  <c r="E188" i="5" s="1"/>
  <c r="EL28" i="8"/>
  <c r="EM28" i="8" s="1"/>
  <c r="EO28" i="8" s="1"/>
  <c r="ET28" i="8" s="1"/>
  <c r="BN10" i="8"/>
  <c r="E30" i="4"/>
  <c r="F30" i="4" s="1"/>
  <c r="AC30" i="9"/>
  <c r="AE30" i="9" s="1"/>
  <c r="AH30" i="9" s="1"/>
  <c r="AJ22" i="9"/>
  <c r="AK22" i="9" s="1"/>
  <c r="R22" i="9" s="1"/>
  <c r="S22" i="9" s="1"/>
  <c r="T22" i="9" s="1"/>
  <c r="AJ15" i="9"/>
  <c r="AK15" i="9" s="1"/>
  <c r="R15" i="9" s="1"/>
  <c r="S15" i="9" s="1"/>
  <c r="T15" i="9" s="1"/>
  <c r="I6" i="6"/>
  <c r="BN19" i="8"/>
  <c r="AJ23" i="9"/>
  <c r="AK23" i="9" s="1"/>
  <c r="R23" i="9" s="1"/>
  <c r="S23" i="9" s="1"/>
  <c r="T23" i="9" s="1"/>
  <c r="ER29" i="8"/>
  <c r="AJ10" i="9"/>
  <c r="AK10" i="9" s="1"/>
  <c r="R10" i="9" s="1"/>
  <c r="S10" i="9" s="1"/>
  <c r="T10" i="9" s="1"/>
  <c r="BN23" i="8"/>
  <c r="BN14" i="8"/>
  <c r="BN18" i="8"/>
  <c r="EO21" i="8"/>
  <c r="ET21" i="8" s="1"/>
  <c r="EO17" i="8"/>
  <c r="ET17" i="8" s="1"/>
  <c r="AJ26" i="9"/>
  <c r="AK26" i="9" s="1"/>
  <c r="R26" i="9" s="1"/>
  <c r="S26" i="9" s="1"/>
  <c r="T26" i="9" s="1"/>
  <c r="I66" i="6"/>
  <c r="BN11" i="8"/>
  <c r="AJ12" i="9"/>
  <c r="AK12" i="9" s="1"/>
  <c r="R12" i="9" s="1"/>
  <c r="S12" i="9" s="1"/>
  <c r="T12" i="9" s="1"/>
  <c r="ES29" i="8"/>
  <c r="AJ24" i="9"/>
  <c r="AK24" i="9" s="1"/>
  <c r="R24" i="9" s="1"/>
  <c r="S24" i="9" s="1"/>
  <c r="T24" i="9" s="1"/>
  <c r="BN15" i="8"/>
  <c r="BN22" i="8"/>
  <c r="ER16" i="8"/>
  <c r="ER8" i="8"/>
  <c r="EO9" i="8"/>
  <c r="ET9" i="8" s="1"/>
  <c r="BN26" i="8"/>
  <c r="AJ16" i="9"/>
  <c r="AK16" i="9" s="1"/>
  <c r="R16" i="9" s="1"/>
  <c r="S16" i="9" s="1"/>
  <c r="T16" i="9" s="1"/>
  <c r="BN27" i="8"/>
  <c r="BN30" i="8"/>
  <c r="AC20" i="9"/>
  <c r="AE20" i="9" s="1"/>
  <c r="AH20" i="9" s="1"/>
  <c r="E38" i="4"/>
  <c r="F38" i="4" s="1"/>
  <c r="E35" i="4"/>
  <c r="F35" i="4" s="1"/>
  <c r="E28" i="4"/>
  <c r="F28" i="4" s="1"/>
  <c r="BR6" i="8"/>
  <c r="BV6" i="8"/>
  <c r="BU6" i="8"/>
  <c r="E32" i="4"/>
  <c r="F32" i="4" s="1"/>
  <c r="E51" i="4"/>
  <c r="E34" i="4"/>
  <c r="F34" i="4" s="1"/>
  <c r="E17" i="4"/>
  <c r="F17" i="4" s="1"/>
  <c r="BN7" i="8"/>
  <c r="E33" i="4"/>
  <c r="F33" i="4" s="1"/>
  <c r="E39" i="4"/>
  <c r="F39" i="4" s="1"/>
  <c r="BZ6" i="8"/>
  <c r="EL8" i="8"/>
  <c r="EM8" i="8" s="1"/>
  <c r="BN9" i="8"/>
  <c r="EL13" i="8"/>
  <c r="EM13" i="8" s="1"/>
  <c r="ES13" i="8"/>
  <c r="D157" i="4"/>
  <c r="D161" i="4" s="1"/>
  <c r="I16" i="6"/>
  <c r="I65" i="6"/>
  <c r="BT6" i="8"/>
  <c r="E36" i="4"/>
  <c r="F36" i="4" s="1"/>
  <c r="E52" i="4"/>
  <c r="E37" i="4"/>
  <c r="F37" i="4" s="1"/>
  <c r="BN25" i="8"/>
  <c r="EL20" i="8"/>
  <c r="EM20" i="8" s="1"/>
  <c r="EO20" i="8" s="1"/>
  <c r="ET20" i="8" s="1"/>
  <c r="EL16" i="8"/>
  <c r="EM16" i="8" s="1"/>
  <c r="EO16" i="8" s="1"/>
  <c r="ET16" i="8" s="1"/>
  <c r="BP6" i="8"/>
  <c r="ES6" i="8"/>
  <c r="BS6" i="8"/>
  <c r="EO6" i="8"/>
  <c r="ET6" i="8" s="1"/>
  <c r="E57" i="4"/>
  <c r="F57" i="4" s="1"/>
  <c r="E29" i="4"/>
  <c r="F29" i="4" s="1"/>
  <c r="E54" i="4"/>
  <c r="F54" i="4" s="1"/>
  <c r="E53" i="4"/>
  <c r="F53" i="4" s="1"/>
  <c r="E56" i="4"/>
  <c r="F56" i="4" s="1"/>
  <c r="E21" i="4"/>
  <c r="F21" i="4" s="1"/>
  <c r="E55" i="4"/>
  <c r="F55" i="4" s="1"/>
  <c r="I55" i="6"/>
  <c r="I53" i="6"/>
  <c r="AE21" i="9"/>
  <c r="AH21" i="9" s="1"/>
  <c r="CZ28" i="8"/>
  <c r="DB22" i="8"/>
  <c r="CY17" i="8"/>
  <c r="CZ12" i="8"/>
  <c r="DB29" i="8"/>
  <c r="CY24" i="8"/>
  <c r="CZ23" i="8"/>
  <c r="CY16" i="8"/>
  <c r="CZ15" i="8"/>
  <c r="DB13" i="8"/>
  <c r="CY8" i="8"/>
  <c r="CZ7" i="8"/>
  <c r="CZ30" i="8"/>
  <c r="CY27" i="8"/>
  <c r="CZ26" i="8"/>
  <c r="CY23" i="8"/>
  <c r="CZ22" i="8"/>
  <c r="CY19" i="8"/>
  <c r="CZ18" i="8"/>
  <c r="CY15" i="8"/>
  <c r="CZ14" i="8"/>
  <c r="CY11" i="8"/>
  <c r="CZ10" i="8"/>
  <c r="I44" i="6"/>
  <c r="EO8" i="8"/>
  <c r="ET8" i="8" s="1"/>
  <c r="EO10" i="8"/>
  <c r="ET10" i="8" s="1"/>
  <c r="AE25" i="9"/>
  <c r="AH25" i="9" s="1"/>
  <c r="AE9" i="9"/>
  <c r="AH9" i="9" s="1"/>
  <c r="DB26" i="8"/>
  <c r="DC25" i="8"/>
  <c r="CZ16" i="8"/>
  <c r="DB10" i="8"/>
  <c r="DC9" i="8"/>
  <c r="DC28" i="8"/>
  <c r="DC20" i="8"/>
  <c r="DC12" i="8"/>
  <c r="G64" i="6"/>
  <c r="I64" i="6" s="1"/>
  <c r="DB27" i="8"/>
  <c r="DB23" i="8"/>
  <c r="DB19" i="8"/>
  <c r="DB15" i="8"/>
  <c r="DB11" i="8"/>
  <c r="DB7" i="8"/>
  <c r="EO23" i="8"/>
  <c r="ET23" i="8" s="1"/>
  <c r="EO22" i="8"/>
  <c r="ET22" i="8" s="1"/>
  <c r="I63" i="6"/>
  <c r="AE29" i="9"/>
  <c r="AH29" i="9" s="1"/>
  <c r="AE13" i="9"/>
  <c r="AH13" i="9" s="1"/>
  <c r="DB30" i="8"/>
  <c r="DC29" i="8"/>
  <c r="CY25" i="8"/>
  <c r="CZ20" i="8"/>
  <c r="DB14" i="8"/>
  <c r="DC13" i="8"/>
  <c r="CY9" i="8"/>
  <c r="CY28" i="8"/>
  <c r="CZ27" i="8"/>
  <c r="DB25" i="8"/>
  <c r="CY20" i="8"/>
  <c r="CZ19" i="8"/>
  <c r="DB17" i="8"/>
  <c r="CY12" i="8"/>
  <c r="CZ11" i="8"/>
  <c r="DB9" i="8"/>
  <c r="E31" i="4"/>
  <c r="F31" i="4" s="1"/>
  <c r="E26" i="4"/>
  <c r="F26" i="4" s="1"/>
  <c r="I51" i="6"/>
  <c r="F130" i="4" s="1"/>
  <c r="DC30" i="8"/>
  <c r="CZ29" i="8"/>
  <c r="DC26" i="8"/>
  <c r="CZ25" i="8"/>
  <c r="DC22" i="8"/>
  <c r="DC18" i="8"/>
  <c r="CZ17" i="8"/>
  <c r="DC14" i="8"/>
  <c r="CZ13" i="8"/>
  <c r="DC10" i="8"/>
  <c r="CZ9" i="8"/>
  <c r="EO18" i="8"/>
  <c r="ET18" i="8" s="1"/>
  <c r="EO7" i="8"/>
  <c r="ET7" i="8" s="1"/>
  <c r="EO27" i="8"/>
  <c r="ET27" i="8" s="1"/>
  <c r="EO11" i="8"/>
  <c r="ET11" i="8" s="1"/>
  <c r="EO19" i="8"/>
  <c r="ET19" i="8" s="1"/>
  <c r="AE17" i="9"/>
  <c r="AH17" i="9" s="1"/>
  <c r="CY29" i="8"/>
  <c r="CZ24" i="8"/>
  <c r="DB18" i="8"/>
  <c r="DC17" i="8"/>
  <c r="CY13" i="8"/>
  <c r="CZ8" i="8"/>
  <c r="E83" i="4"/>
  <c r="E150" i="4"/>
  <c r="E152" i="4" s="1"/>
  <c r="DC24" i="8"/>
  <c r="DC16" i="8"/>
  <c r="DC8" i="8"/>
  <c r="E27" i="4"/>
  <c r="F27" i="4" s="1"/>
  <c r="E23" i="4"/>
  <c r="F23" i="4" s="1"/>
  <c r="DB28" i="8"/>
  <c r="DC27" i="8"/>
  <c r="DB24" i="8"/>
  <c r="DC23" i="8"/>
  <c r="DB20" i="8"/>
  <c r="DC19" i="8"/>
  <c r="DB16" i="8"/>
  <c r="DC15" i="8"/>
  <c r="DB12" i="8"/>
  <c r="DC11" i="8"/>
  <c r="DB8" i="8"/>
  <c r="DC7" i="8"/>
  <c r="I8" i="6"/>
  <c r="CY30" i="8"/>
  <c r="CY26" i="8"/>
  <c r="CY22" i="8"/>
  <c r="CY18" i="8"/>
  <c r="CY14" i="8"/>
  <c r="CY10" i="8"/>
  <c r="EO30" i="8"/>
  <c r="ET30" i="8" s="1"/>
  <c r="EO14" i="8"/>
  <c r="ET14" i="8" s="1"/>
  <c r="EO26" i="8"/>
  <c r="ET26" i="8" s="1"/>
  <c r="EO15" i="8"/>
  <c r="ET15" i="8" s="1"/>
  <c r="F83" i="4" l="1"/>
  <c r="F82" i="4"/>
  <c r="F84" i="4"/>
  <c r="F85" i="4"/>
  <c r="F89" i="4"/>
  <c r="U20" i="9"/>
  <c r="U22" i="9"/>
  <c r="U14" i="9"/>
  <c r="AJ27" i="9"/>
  <c r="AK27" i="9" s="1"/>
  <c r="R27" i="9" s="1"/>
  <c r="S27" i="9" s="1"/>
  <c r="T27" i="9" s="1"/>
  <c r="AC14" i="9"/>
  <c r="AE14" i="9" s="1"/>
  <c r="AH14" i="9" s="1"/>
  <c r="AJ11" i="9"/>
  <c r="AK11" i="9" s="1"/>
  <c r="R11" i="9" s="1"/>
  <c r="S11" i="9" s="1"/>
  <c r="T11" i="9" s="1"/>
  <c r="AJ28" i="9"/>
  <c r="AK28" i="9" s="1"/>
  <c r="R28" i="9" s="1"/>
  <c r="S28" i="9" s="1"/>
  <c r="T28" i="9" s="1"/>
  <c r="AJ18" i="9"/>
  <c r="AK18" i="9" s="1"/>
  <c r="R18" i="9" s="1"/>
  <c r="S18" i="9" s="1"/>
  <c r="T18" i="9" s="1"/>
  <c r="AJ19" i="9"/>
  <c r="AK19" i="9" s="1"/>
  <c r="R19" i="9" s="1"/>
  <c r="S19" i="9" s="1"/>
  <c r="T19" i="9" s="1"/>
  <c r="EG7" i="8"/>
  <c r="F112" i="4"/>
  <c r="E179" i="4"/>
  <c r="E177" i="4"/>
  <c r="E170" i="4"/>
  <c r="E168" i="4"/>
  <c r="D177" i="4"/>
  <c r="D179" i="4"/>
  <c r="E159" i="4"/>
  <c r="E161" i="4"/>
  <c r="D170" i="4"/>
  <c r="D168" i="4"/>
  <c r="AE7" i="9"/>
  <c r="AH7" i="9" s="1"/>
  <c r="AJ7" i="9" s="1"/>
  <c r="AK7" i="9" s="1"/>
  <c r="R7" i="9" s="1"/>
  <c r="S7" i="9" s="1"/>
  <c r="T7" i="9" s="1"/>
  <c r="EZ16" i="8"/>
  <c r="DN17" i="21"/>
  <c r="V18" i="9" s="1"/>
  <c r="DN10" i="21"/>
  <c r="V11" i="9" s="1"/>
  <c r="X22" i="9"/>
  <c r="F129" i="4"/>
  <c r="F142" i="4" s="1"/>
  <c r="DP16" i="8"/>
  <c r="EA16" i="8" s="1"/>
  <c r="DI7" i="24"/>
  <c r="DI9" i="24"/>
  <c r="DI11" i="24"/>
  <c r="DI12" i="24"/>
  <c r="DI6" i="24"/>
  <c r="DI8" i="24"/>
  <c r="DI10" i="24"/>
  <c r="DI13" i="24"/>
  <c r="DI14" i="24"/>
  <c r="DP7" i="22"/>
  <c r="EA7" i="22" s="1"/>
  <c r="DP9" i="22"/>
  <c r="EA9" i="22" s="1"/>
  <c r="DP11" i="22"/>
  <c r="EA11" i="22" s="1"/>
  <c r="DP13" i="22"/>
  <c r="EA13" i="22" s="1"/>
  <c r="DP15" i="22"/>
  <c r="EA15" i="22" s="1"/>
  <c r="DP17" i="22"/>
  <c r="EA17" i="22" s="1"/>
  <c r="DP19" i="22"/>
  <c r="EA19" i="22" s="1"/>
  <c r="DP21" i="22"/>
  <c r="EA21" i="22" s="1"/>
  <c r="DP23" i="22"/>
  <c r="EA23" i="22" s="1"/>
  <c r="DP25" i="22"/>
  <c r="EA25" i="22" s="1"/>
  <c r="DP27" i="22"/>
  <c r="EA27" i="22" s="1"/>
  <c r="DP29" i="22"/>
  <c r="EA29" i="22" s="1"/>
  <c r="DP10" i="22"/>
  <c r="EA10" i="22" s="1"/>
  <c r="DP18" i="22"/>
  <c r="EA18" i="22" s="1"/>
  <c r="DP22" i="22"/>
  <c r="EA22" i="22" s="1"/>
  <c r="DP26" i="22"/>
  <c r="EA26" i="22" s="1"/>
  <c r="DP8" i="22"/>
  <c r="EA8" i="22" s="1"/>
  <c r="DP12" i="22"/>
  <c r="EA12" i="22" s="1"/>
  <c r="DP16" i="22"/>
  <c r="EA16" i="22" s="1"/>
  <c r="DP20" i="22"/>
  <c r="EA20" i="22" s="1"/>
  <c r="DP24" i="22"/>
  <c r="EA24" i="22" s="1"/>
  <c r="DP28" i="22"/>
  <c r="EA28" i="22" s="1"/>
  <c r="DP14" i="22"/>
  <c r="EA14" i="22" s="1"/>
  <c r="O65" i="4"/>
  <c r="DP6" i="22"/>
  <c r="EA6" i="22" s="1"/>
  <c r="DI20" i="21"/>
  <c r="E8" i="4"/>
  <c r="H24" i="3" s="1"/>
  <c r="DL7" i="24"/>
  <c r="DL6" i="24"/>
  <c r="DL13" i="24"/>
  <c r="DL8" i="24"/>
  <c r="DL14" i="24"/>
  <c r="DL10" i="24"/>
  <c r="DL11" i="24"/>
  <c r="DS8" i="22"/>
  <c r="ED8" i="22" s="1"/>
  <c r="DS10" i="22"/>
  <c r="ED10" i="22" s="1"/>
  <c r="DS12" i="22"/>
  <c r="ED12" i="22" s="1"/>
  <c r="DS14" i="22"/>
  <c r="ED14" i="22" s="1"/>
  <c r="DS16" i="22"/>
  <c r="ED16" i="22" s="1"/>
  <c r="DS18" i="22"/>
  <c r="ED18" i="22" s="1"/>
  <c r="DS20" i="22"/>
  <c r="ED20" i="22" s="1"/>
  <c r="DS22" i="22"/>
  <c r="ED22" i="22" s="1"/>
  <c r="DS24" i="22"/>
  <c r="ED24" i="22" s="1"/>
  <c r="DS26" i="22"/>
  <c r="ED26" i="22" s="1"/>
  <c r="DS28" i="22"/>
  <c r="ED28" i="22" s="1"/>
  <c r="DL9" i="24"/>
  <c r="DL12" i="24"/>
  <c r="DS7" i="22"/>
  <c r="ED7" i="22" s="1"/>
  <c r="DS19" i="22"/>
  <c r="ED19" i="22" s="1"/>
  <c r="DS11" i="22"/>
  <c r="ED11" i="22" s="1"/>
  <c r="DS23" i="22"/>
  <c r="ED23" i="22" s="1"/>
  <c r="DS27" i="22"/>
  <c r="ED27" i="22" s="1"/>
  <c r="DS9" i="22"/>
  <c r="ED9" i="22" s="1"/>
  <c r="DS13" i="22"/>
  <c r="ED13" i="22" s="1"/>
  <c r="DS17" i="22"/>
  <c r="ED17" i="22" s="1"/>
  <c r="DS21" i="22"/>
  <c r="ED21" i="22" s="1"/>
  <c r="DS25" i="22"/>
  <c r="ED25" i="22" s="1"/>
  <c r="DS29" i="22"/>
  <c r="ED29" i="22" s="1"/>
  <c r="DS15" i="22"/>
  <c r="ED15" i="22" s="1"/>
  <c r="DS6" i="22"/>
  <c r="ED6" i="22" s="1"/>
  <c r="O68" i="4"/>
  <c r="DL20" i="21"/>
  <c r="DT6" i="8"/>
  <c r="EE6" i="8" s="1"/>
  <c r="DM14" i="24"/>
  <c r="DM13" i="24"/>
  <c r="DM10" i="24"/>
  <c r="DM8" i="24"/>
  <c r="DM6" i="24"/>
  <c r="DM12" i="24"/>
  <c r="DM11" i="24"/>
  <c r="DM9" i="24"/>
  <c r="DM7" i="24"/>
  <c r="DT7" i="22"/>
  <c r="EE7" i="22" s="1"/>
  <c r="DT9" i="22"/>
  <c r="EE9" i="22" s="1"/>
  <c r="DT11" i="22"/>
  <c r="EE11" i="22" s="1"/>
  <c r="DT13" i="22"/>
  <c r="EE13" i="22" s="1"/>
  <c r="DT15" i="22"/>
  <c r="EE15" i="22" s="1"/>
  <c r="DT17" i="22"/>
  <c r="EE17" i="22" s="1"/>
  <c r="DT19" i="22"/>
  <c r="EE19" i="22" s="1"/>
  <c r="DT21" i="22"/>
  <c r="EE21" i="22" s="1"/>
  <c r="DT23" i="22"/>
  <c r="EE23" i="22" s="1"/>
  <c r="DT25" i="22"/>
  <c r="EE25" i="22" s="1"/>
  <c r="DT27" i="22"/>
  <c r="EE27" i="22" s="1"/>
  <c r="DT29" i="22"/>
  <c r="EE29" i="22" s="1"/>
  <c r="DT24" i="22"/>
  <c r="EE24" i="22" s="1"/>
  <c r="DT16" i="22"/>
  <c r="EE16" i="22" s="1"/>
  <c r="DT8" i="22"/>
  <c r="EE8" i="22" s="1"/>
  <c r="DT20" i="22"/>
  <c r="EE20" i="22" s="1"/>
  <c r="DT10" i="22"/>
  <c r="EE10" i="22" s="1"/>
  <c r="DT14" i="22"/>
  <c r="EE14" i="22" s="1"/>
  <c r="DT18" i="22"/>
  <c r="EE18" i="22" s="1"/>
  <c r="DT22" i="22"/>
  <c r="EE22" i="22" s="1"/>
  <c r="DT26" i="22"/>
  <c r="EE26" i="22" s="1"/>
  <c r="DT12" i="22"/>
  <c r="EE12" i="22" s="1"/>
  <c r="DT28" i="22"/>
  <c r="EE28" i="22" s="1"/>
  <c r="DT6" i="22"/>
  <c r="EE6" i="22" s="1"/>
  <c r="DM20" i="21"/>
  <c r="O69" i="4"/>
  <c r="DS28" i="8"/>
  <c r="ED28" i="8" s="1"/>
  <c r="DI18" i="21"/>
  <c r="DS30" i="8"/>
  <c r="ED30" i="8" s="1"/>
  <c r="DN14" i="21"/>
  <c r="V15" i="9" s="1"/>
  <c r="DL14" i="21"/>
  <c r="DN9" i="21"/>
  <c r="V10" i="9" s="1"/>
  <c r="DI15" i="21"/>
  <c r="DL18" i="21"/>
  <c r="DS17" i="8"/>
  <c r="ED17" i="8" s="1"/>
  <c r="DS14" i="8"/>
  <c r="ED14" i="8" s="1"/>
  <c r="DP22" i="8"/>
  <c r="EA22" i="8" s="1"/>
  <c r="D24" i="3"/>
  <c r="DK8" i="24"/>
  <c r="DK13" i="24"/>
  <c r="DK11" i="24"/>
  <c r="DK10" i="24"/>
  <c r="DK9" i="24"/>
  <c r="DK14" i="24"/>
  <c r="DK6" i="24"/>
  <c r="DK12" i="24"/>
  <c r="DR7" i="22"/>
  <c r="EC7" i="22" s="1"/>
  <c r="DR9" i="22"/>
  <c r="EC9" i="22" s="1"/>
  <c r="DR11" i="22"/>
  <c r="EC11" i="22" s="1"/>
  <c r="DR13" i="22"/>
  <c r="EC13" i="22" s="1"/>
  <c r="DR15" i="22"/>
  <c r="EC15" i="22" s="1"/>
  <c r="DR17" i="22"/>
  <c r="EC17" i="22" s="1"/>
  <c r="DR19" i="22"/>
  <c r="EC19" i="22" s="1"/>
  <c r="DR21" i="22"/>
  <c r="EC21" i="22" s="1"/>
  <c r="DR23" i="22"/>
  <c r="EC23" i="22" s="1"/>
  <c r="DR25" i="22"/>
  <c r="EC25" i="22" s="1"/>
  <c r="DR27" i="22"/>
  <c r="EC27" i="22" s="1"/>
  <c r="DR29" i="22"/>
  <c r="EC29" i="22" s="1"/>
  <c r="DK7" i="24"/>
  <c r="DR8" i="22"/>
  <c r="EC8" i="22" s="1"/>
  <c r="DR12" i="22"/>
  <c r="EC12" i="22" s="1"/>
  <c r="DR16" i="22"/>
  <c r="EC16" i="22" s="1"/>
  <c r="DR20" i="22"/>
  <c r="EC20" i="22" s="1"/>
  <c r="DR24" i="22"/>
  <c r="EC24" i="22" s="1"/>
  <c r="DR28" i="22"/>
  <c r="EC28" i="22" s="1"/>
  <c r="DR10" i="22"/>
  <c r="EC10" i="22" s="1"/>
  <c r="DR14" i="22"/>
  <c r="EC14" i="22" s="1"/>
  <c r="DR18" i="22"/>
  <c r="EC18" i="22" s="1"/>
  <c r="DR22" i="22"/>
  <c r="EC22" i="22" s="1"/>
  <c r="DR26" i="22"/>
  <c r="EC26" i="22" s="1"/>
  <c r="DK20" i="21"/>
  <c r="O67" i="4"/>
  <c r="DR6" i="22"/>
  <c r="EC6" i="22" s="1"/>
  <c r="DI7" i="21"/>
  <c r="DP12" i="8"/>
  <c r="EA12" i="8" s="1"/>
  <c r="DS21" i="8"/>
  <c r="ED21" i="8" s="1"/>
  <c r="DI11" i="21"/>
  <c r="DS18" i="8"/>
  <c r="ED18" i="8" s="1"/>
  <c r="DI10" i="21"/>
  <c r="DN12" i="21"/>
  <c r="V13" i="9" s="1"/>
  <c r="DS10" i="8"/>
  <c r="ED10" i="8" s="1"/>
  <c r="DP20" i="8"/>
  <c r="EA20" i="8" s="1"/>
  <c r="DI17" i="21"/>
  <c r="DS16" i="8"/>
  <c r="ED16" i="8" s="1"/>
  <c r="G55" i="7"/>
  <c r="X28" i="9"/>
  <c r="X24" i="9"/>
  <c r="X23" i="9"/>
  <c r="X26" i="9"/>
  <c r="X27" i="9"/>
  <c r="DK8" i="21"/>
  <c r="DR19" i="8"/>
  <c r="EC19" i="8" s="1"/>
  <c r="DN8" i="21"/>
  <c r="V9" i="9" s="1"/>
  <c r="DR16" i="8"/>
  <c r="EC16" i="8" s="1"/>
  <c r="DR10" i="8"/>
  <c r="EC10" i="8" s="1"/>
  <c r="DK18" i="21"/>
  <c r="DK10" i="21"/>
  <c r="DR6" i="8"/>
  <c r="EC6" i="8" s="1"/>
  <c r="DL12" i="21"/>
  <c r="DI14" i="21"/>
  <c r="DP7" i="8"/>
  <c r="EA7" i="8" s="1"/>
  <c r="DR24" i="8"/>
  <c r="EC24" i="8" s="1"/>
  <c r="DP29" i="8"/>
  <c r="EA29" i="8" s="1"/>
  <c r="DS23" i="8"/>
  <c r="ED23" i="8" s="1"/>
  <c r="DS22" i="8"/>
  <c r="ED22" i="8" s="1"/>
  <c r="DL9" i="21"/>
  <c r="DK19" i="21"/>
  <c r="DK11" i="21"/>
  <c r="DI13" i="21"/>
  <c r="DR20" i="8"/>
  <c r="EC20" i="8" s="1"/>
  <c r="DP14" i="8"/>
  <c r="EA14" i="8" s="1"/>
  <c r="DS7" i="8"/>
  <c r="ED7" i="8" s="1"/>
  <c r="DS25" i="8"/>
  <c r="ED25" i="8" s="1"/>
  <c r="DI6" i="21"/>
  <c r="DP21" i="8"/>
  <c r="EA21" i="8" s="1"/>
  <c r="DR14" i="8"/>
  <c r="EC14" i="8" s="1"/>
  <c r="DP27" i="8"/>
  <c r="EA27" i="8" s="1"/>
  <c r="DS11" i="8"/>
  <c r="ED11" i="8" s="1"/>
  <c r="DL10" i="21"/>
  <c r="DI8" i="21"/>
  <c r="DN11" i="21"/>
  <c r="V12" i="9" s="1"/>
  <c r="DR17" i="8"/>
  <c r="EC17" i="8" s="1"/>
  <c r="DP10" i="8"/>
  <c r="EA10" i="8" s="1"/>
  <c r="DP8" i="8"/>
  <c r="EA8" i="8" s="1"/>
  <c r="DS26" i="8"/>
  <c r="ED26" i="8" s="1"/>
  <c r="DS24" i="8"/>
  <c r="ED24" i="8" s="1"/>
  <c r="DK9" i="21"/>
  <c r="DP18" i="8"/>
  <c r="EA18" i="8" s="1"/>
  <c r="DK16" i="21"/>
  <c r="DR7" i="8"/>
  <c r="EC7" i="8" s="1"/>
  <c r="DR13" i="8"/>
  <c r="EC13" i="8" s="1"/>
  <c r="DR30" i="8"/>
  <c r="EC30" i="8" s="1"/>
  <c r="DR23" i="8"/>
  <c r="EC23" i="8" s="1"/>
  <c r="DL19" i="21"/>
  <c r="DK12" i="21"/>
  <c r="DI9" i="21"/>
  <c r="DO9" i="21" s="1"/>
  <c r="W10" i="9" s="1"/>
  <c r="DN16" i="21"/>
  <c r="V17" i="9" s="1"/>
  <c r="DN13" i="21"/>
  <c r="V14" i="9" s="1"/>
  <c r="DR11" i="8"/>
  <c r="EC11" i="8" s="1"/>
  <c r="DR28" i="8"/>
  <c r="EC28" i="8" s="1"/>
  <c r="DP15" i="8"/>
  <c r="EA15" i="8" s="1"/>
  <c r="DS12" i="8"/>
  <c r="ED12" i="8" s="1"/>
  <c r="DS19" i="8"/>
  <c r="ED19" i="8" s="1"/>
  <c r="DL11" i="21"/>
  <c r="DI16" i="21"/>
  <c r="DN7" i="21"/>
  <c r="V8" i="9" s="1"/>
  <c r="DR8" i="8"/>
  <c r="EC8" i="8" s="1"/>
  <c r="DR25" i="8"/>
  <c r="EC25" i="8" s="1"/>
  <c r="DP23" i="8"/>
  <c r="EA23" i="8" s="1"/>
  <c r="DS15" i="8"/>
  <c r="ED15" i="8" s="1"/>
  <c r="DL16" i="21"/>
  <c r="DI12" i="21"/>
  <c r="DN15" i="21"/>
  <c r="V16" i="9" s="1"/>
  <c r="DR18" i="8"/>
  <c r="EC18" i="8" s="1"/>
  <c r="DP30" i="8"/>
  <c r="EA30" i="8" s="1"/>
  <c r="DS13" i="8"/>
  <c r="ED13" i="8" s="1"/>
  <c r="DL13" i="21"/>
  <c r="DK14" i="21"/>
  <c r="DK6" i="21"/>
  <c r="DN6" i="21"/>
  <c r="V7" i="9" s="1"/>
  <c r="DR22" i="8"/>
  <c r="EC22" i="8" s="1"/>
  <c r="DP19" i="8"/>
  <c r="EA19" i="8" s="1"/>
  <c r="DP17" i="8"/>
  <c r="EA17" i="8" s="1"/>
  <c r="DS27" i="8"/>
  <c r="ED27" i="8" s="1"/>
  <c r="DL17" i="21"/>
  <c r="DP13" i="8"/>
  <c r="EA13" i="8" s="1"/>
  <c r="DM7" i="21"/>
  <c r="DM6" i="21"/>
  <c r="DM19" i="21"/>
  <c r="DM18" i="21"/>
  <c r="DM17" i="21"/>
  <c r="DM16" i="21"/>
  <c r="DM15" i="21"/>
  <c r="DM13" i="21"/>
  <c r="DM11" i="21"/>
  <c r="DM9" i="21"/>
  <c r="DM10" i="21"/>
  <c r="DM12" i="21"/>
  <c r="DM14" i="21"/>
  <c r="DM8" i="21"/>
  <c r="DT21" i="8"/>
  <c r="EE21" i="8" s="1"/>
  <c r="DT8" i="8"/>
  <c r="EE8" i="8" s="1"/>
  <c r="DT10" i="8"/>
  <c r="EE10" i="8" s="1"/>
  <c r="DT12" i="8"/>
  <c r="EE12" i="8" s="1"/>
  <c r="DT14" i="8"/>
  <c r="EE14" i="8" s="1"/>
  <c r="DT16" i="8"/>
  <c r="EE16" i="8" s="1"/>
  <c r="DT18" i="8"/>
  <c r="EE18" i="8" s="1"/>
  <c r="DT20" i="8"/>
  <c r="EE20" i="8" s="1"/>
  <c r="DT23" i="8"/>
  <c r="EE23" i="8" s="1"/>
  <c r="DT25" i="8"/>
  <c r="EE25" i="8" s="1"/>
  <c r="DT27" i="8"/>
  <c r="EE27" i="8" s="1"/>
  <c r="DT29" i="8"/>
  <c r="EE29" i="8" s="1"/>
  <c r="DT9" i="8"/>
  <c r="EE9" i="8" s="1"/>
  <c r="DT13" i="8"/>
  <c r="EE13" i="8" s="1"/>
  <c r="DT17" i="8"/>
  <c r="EE17" i="8" s="1"/>
  <c r="DT22" i="8"/>
  <c r="EE22" i="8" s="1"/>
  <c r="DT26" i="8"/>
  <c r="EE26" i="8" s="1"/>
  <c r="DT30" i="8"/>
  <c r="EE30" i="8" s="1"/>
  <c r="DT7" i="8"/>
  <c r="EE7" i="8" s="1"/>
  <c r="DT11" i="8"/>
  <c r="EE11" i="8" s="1"/>
  <c r="DT15" i="8"/>
  <c r="EE15" i="8" s="1"/>
  <c r="DT19" i="8"/>
  <c r="EE19" i="8" s="1"/>
  <c r="DT24" i="8"/>
  <c r="EE24" i="8" s="1"/>
  <c r="DT28" i="8"/>
  <c r="EE28" i="8" s="1"/>
  <c r="DP6" i="8"/>
  <c r="EA6" i="8" s="1"/>
  <c r="DL15" i="21"/>
  <c r="DL8" i="21"/>
  <c r="DN19" i="21"/>
  <c r="V20" i="9" s="1"/>
  <c r="EG21" i="8"/>
  <c r="DR15" i="8"/>
  <c r="EC15" i="8" s="1"/>
  <c r="DP26" i="8"/>
  <c r="EA26" i="8" s="1"/>
  <c r="DP24" i="8"/>
  <c r="EA24" i="8" s="1"/>
  <c r="DS20" i="8"/>
  <c r="ED20" i="8" s="1"/>
  <c r="DS29" i="8"/>
  <c r="ED29" i="8" s="1"/>
  <c r="DL6" i="21"/>
  <c r="DK15" i="21"/>
  <c r="DK7" i="21"/>
  <c r="DI19" i="21"/>
  <c r="DR12" i="8"/>
  <c r="EC12" i="8" s="1"/>
  <c r="DR29" i="8"/>
  <c r="EC29" i="8" s="1"/>
  <c r="DP11" i="8"/>
  <c r="EA11" i="8" s="1"/>
  <c r="DP9" i="8"/>
  <c r="EA9" i="8" s="1"/>
  <c r="DS9" i="8"/>
  <c r="ED9" i="8" s="1"/>
  <c r="DK13" i="21"/>
  <c r="DR27" i="8"/>
  <c r="EC27" i="8" s="1"/>
  <c r="DP25" i="8"/>
  <c r="EA25" i="8" s="1"/>
  <c r="DL7" i="21"/>
  <c r="DR9" i="8"/>
  <c r="EC9" i="8" s="1"/>
  <c r="DR26" i="8"/>
  <c r="EC26" i="8" s="1"/>
  <c r="DP28" i="8"/>
  <c r="EA28" i="8" s="1"/>
  <c r="DS6" i="8"/>
  <c r="ED6" i="8" s="1"/>
  <c r="DS8" i="8"/>
  <c r="ED8" i="8" s="1"/>
  <c r="DK17" i="21"/>
  <c r="DR21" i="8"/>
  <c r="EC21" i="8" s="1"/>
  <c r="DN18" i="21"/>
  <c r="V19" i="9" s="1"/>
  <c r="EW27" i="8"/>
  <c r="EW9" i="8"/>
  <c r="EZ27" i="8"/>
  <c r="EW15" i="8"/>
  <c r="DJ15" i="8" s="1"/>
  <c r="DU15" i="8" s="1"/>
  <c r="EW13" i="8"/>
  <c r="EW10" i="8"/>
  <c r="FB6" i="8"/>
  <c r="FC6" i="8" s="1"/>
  <c r="DL6" i="8" s="1"/>
  <c r="DW6" i="8" s="1"/>
  <c r="DO6" i="8"/>
  <c r="DZ6" i="8" s="1"/>
  <c r="EW21" i="8"/>
  <c r="DJ21" i="8" s="1"/>
  <c r="DU21" i="8" s="1"/>
  <c r="EZ30" i="8"/>
  <c r="DK30" i="8" s="1"/>
  <c r="DV30" i="8" s="1"/>
  <c r="F68" i="4"/>
  <c r="E189" i="5"/>
  <c r="G189" i="5" s="1"/>
  <c r="H181" i="5" s="1"/>
  <c r="G188" i="5"/>
  <c r="H177" i="5" s="1"/>
  <c r="E190" i="5"/>
  <c r="G190" i="5" s="1"/>
  <c r="H180" i="5" s="1"/>
  <c r="F52" i="4"/>
  <c r="F69" i="4"/>
  <c r="EG26" i="8"/>
  <c r="EW30" i="8"/>
  <c r="EZ21" i="8"/>
  <c r="DK21" i="8" s="1"/>
  <c r="DV21" i="8" s="1"/>
  <c r="EW20" i="8"/>
  <c r="DJ20" i="8" s="1"/>
  <c r="DU20" i="8" s="1"/>
  <c r="EZ17" i="8"/>
  <c r="DK17" i="8" s="1"/>
  <c r="DV17" i="8" s="1"/>
  <c r="EW18" i="8"/>
  <c r="EZ15" i="8"/>
  <c r="DK15" i="8" s="1"/>
  <c r="DV15" i="8" s="1"/>
  <c r="EZ19" i="8"/>
  <c r="DK19" i="8" s="1"/>
  <c r="DV19" i="8" s="1"/>
  <c r="EW19" i="8"/>
  <c r="DJ19" i="8" s="1"/>
  <c r="DU19" i="8" s="1"/>
  <c r="EZ22" i="8"/>
  <c r="EZ23" i="8"/>
  <c r="DK23" i="8" s="1"/>
  <c r="DV23" i="8" s="1"/>
  <c r="EW24" i="8"/>
  <c r="DJ24" i="8" s="1"/>
  <c r="DU24" i="8" s="1"/>
  <c r="EW22" i="8"/>
  <c r="DJ22" i="8" s="1"/>
  <c r="DU22" i="8" s="1"/>
  <c r="EW17" i="8"/>
  <c r="EZ20" i="8"/>
  <c r="DK20" i="8" s="1"/>
  <c r="DV20" i="8" s="1"/>
  <c r="G43" i="7"/>
  <c r="G57" i="7" s="1"/>
  <c r="EZ7" i="8"/>
  <c r="DK7" i="8" s="1"/>
  <c r="DV7" i="8" s="1"/>
  <c r="EW7" i="8"/>
  <c r="DJ7" i="8" s="1"/>
  <c r="DU7" i="8" s="1"/>
  <c r="EW25" i="8"/>
  <c r="EZ14" i="8"/>
  <c r="DK14" i="8" s="1"/>
  <c r="DV14" i="8" s="1"/>
  <c r="EZ26" i="8"/>
  <c r="DK26" i="8" s="1"/>
  <c r="DV26" i="8" s="1"/>
  <c r="EW14" i="8"/>
  <c r="DJ14" i="8" s="1"/>
  <c r="DU14" i="8" s="1"/>
  <c r="EW23" i="8"/>
  <c r="EZ12" i="8"/>
  <c r="DK12" i="8" s="1"/>
  <c r="DV12" i="8" s="1"/>
  <c r="EZ25" i="8"/>
  <c r="EZ11" i="8"/>
  <c r="DK11" i="8" s="1"/>
  <c r="DV11" i="8" s="1"/>
  <c r="EZ18" i="8"/>
  <c r="EZ24" i="8"/>
  <c r="EW26" i="8"/>
  <c r="DJ26" i="8" s="1"/>
  <c r="DU26" i="8" s="1"/>
  <c r="FB29" i="8"/>
  <c r="FC29" i="8" s="1"/>
  <c r="DL29" i="8" s="1"/>
  <c r="DW29" i="8" s="1"/>
  <c r="EX29" i="8"/>
  <c r="EY29" i="8"/>
  <c r="EU12" i="8"/>
  <c r="EV12" i="8"/>
  <c r="EW11" i="8"/>
  <c r="EV29" i="8"/>
  <c r="EU29" i="8"/>
  <c r="EV28" i="8"/>
  <c r="EU28" i="8"/>
  <c r="EX13" i="8"/>
  <c r="EY13" i="8"/>
  <c r="EU16" i="8"/>
  <c r="EV16" i="8"/>
  <c r="EZ8" i="8"/>
  <c r="DK8" i="8" s="1"/>
  <c r="DV8" i="8" s="1"/>
  <c r="EZ10" i="8"/>
  <c r="DK10" i="8" s="1"/>
  <c r="DV10" i="8" s="1"/>
  <c r="E47" i="4"/>
  <c r="F64" i="4" s="1"/>
  <c r="EZ9" i="8"/>
  <c r="DK9" i="8" s="1"/>
  <c r="DV9" i="8" s="1"/>
  <c r="E48" i="4"/>
  <c r="F65" i="4" s="1"/>
  <c r="EU8" i="8"/>
  <c r="EV8" i="8"/>
  <c r="F87" i="4"/>
  <c r="EV6" i="8"/>
  <c r="EU6" i="8"/>
  <c r="EY6" i="8"/>
  <c r="EX6" i="8"/>
  <c r="FB15" i="8"/>
  <c r="FC15" i="8" s="1"/>
  <c r="DL15" i="8" s="1"/>
  <c r="DW15" i="8" s="1"/>
  <c r="FB26" i="8"/>
  <c r="FC26" i="8" s="1"/>
  <c r="DL26" i="8" s="1"/>
  <c r="DW26" i="8" s="1"/>
  <c r="FB14" i="8"/>
  <c r="FC14" i="8" s="1"/>
  <c r="DL14" i="8" s="1"/>
  <c r="DW14" i="8" s="1"/>
  <c r="FB30" i="8"/>
  <c r="FC30" i="8" s="1"/>
  <c r="DL30" i="8" s="1"/>
  <c r="DW30" i="8" s="1"/>
  <c r="FB19" i="8"/>
  <c r="FC19" i="8" s="1"/>
  <c r="DL19" i="8" s="1"/>
  <c r="DW19" i="8" s="1"/>
  <c r="FB11" i="8"/>
  <c r="FC11" i="8" s="1"/>
  <c r="DL11" i="8" s="1"/>
  <c r="DW11" i="8" s="1"/>
  <c r="FB27" i="8"/>
  <c r="FC27" i="8" s="1"/>
  <c r="DL27" i="8" s="1"/>
  <c r="DW27" i="8" s="1"/>
  <c r="FB7" i="8"/>
  <c r="FC7" i="8" s="1"/>
  <c r="DL7" i="8" s="1"/>
  <c r="DW7" i="8" s="1"/>
  <c r="FB18" i="8"/>
  <c r="FC18" i="8" s="1"/>
  <c r="DL18" i="8" s="1"/>
  <c r="DW18" i="8" s="1"/>
  <c r="FB22" i="8"/>
  <c r="FC22" i="8" s="1"/>
  <c r="DL22" i="8" s="1"/>
  <c r="DW22" i="8" s="1"/>
  <c r="FB23" i="8"/>
  <c r="FC23" i="8" s="1"/>
  <c r="DL23" i="8" s="1"/>
  <c r="DW23" i="8" s="1"/>
  <c r="FB10" i="8"/>
  <c r="FC10" i="8" s="1"/>
  <c r="DL10" i="8" s="1"/>
  <c r="DW10" i="8" s="1"/>
  <c r="FB8" i="8"/>
  <c r="FC8" i="8" s="1"/>
  <c r="DL8" i="8" s="1"/>
  <c r="DW8" i="8" s="1"/>
  <c r="FB12" i="8"/>
  <c r="FC12" i="8" s="1"/>
  <c r="DL12" i="8" s="1"/>
  <c r="DW12" i="8" s="1"/>
  <c r="FB16" i="8"/>
  <c r="FC16" i="8" s="1"/>
  <c r="DL16" i="8" s="1"/>
  <c r="DW16" i="8" s="1"/>
  <c r="FB20" i="8"/>
  <c r="FC20" i="8" s="1"/>
  <c r="DL20" i="8" s="1"/>
  <c r="DW20" i="8" s="1"/>
  <c r="FB24" i="8"/>
  <c r="FC24" i="8" s="1"/>
  <c r="DL24" i="8" s="1"/>
  <c r="DW24" i="8" s="1"/>
  <c r="FB28" i="8"/>
  <c r="FC28" i="8" s="1"/>
  <c r="DL28" i="8" s="1"/>
  <c r="DW28" i="8" s="1"/>
  <c r="FB9" i="8"/>
  <c r="FC9" i="8" s="1"/>
  <c r="DL9" i="8" s="1"/>
  <c r="DW9" i="8" s="1"/>
  <c r="FB17" i="8"/>
  <c r="FC17" i="8" s="1"/>
  <c r="DL17" i="8" s="1"/>
  <c r="DW17" i="8" s="1"/>
  <c r="FB21" i="8"/>
  <c r="FC21" i="8" s="1"/>
  <c r="DL21" i="8" s="1"/>
  <c r="DW21" i="8" s="1"/>
  <c r="CZ6" i="8"/>
  <c r="DJ9" i="8"/>
  <c r="DU9" i="8" s="1"/>
  <c r="DJ25" i="8"/>
  <c r="DU25" i="8" s="1"/>
  <c r="DK28" i="8"/>
  <c r="DV28" i="8" s="1"/>
  <c r="EG10" i="8"/>
  <c r="DK25" i="8"/>
  <c r="DV25" i="8" s="1"/>
  <c r="DJ17" i="8"/>
  <c r="DU17" i="8" s="1"/>
  <c r="EG22" i="8"/>
  <c r="AJ20" i="9"/>
  <c r="AK20" i="9" s="1"/>
  <c r="R20" i="9" s="1"/>
  <c r="S20" i="9" s="1"/>
  <c r="T20" i="9" s="1"/>
  <c r="AJ17" i="9"/>
  <c r="AK17" i="9" s="1"/>
  <c r="R17" i="9" s="1"/>
  <c r="S17" i="9" s="1"/>
  <c r="T17" i="9" s="1"/>
  <c r="AJ25" i="9"/>
  <c r="AK25" i="9" s="1"/>
  <c r="R25" i="9" s="1"/>
  <c r="S25" i="9" s="1"/>
  <c r="T25" i="9" s="1"/>
  <c r="X25" i="9" s="1"/>
  <c r="EG18" i="8"/>
  <c r="EO13" i="8"/>
  <c r="ET13" i="8" s="1"/>
  <c r="AJ13" i="9"/>
  <c r="AK13" i="9" s="1"/>
  <c r="R13" i="9" s="1"/>
  <c r="S13" i="9" s="1"/>
  <c r="T13" i="9" s="1"/>
  <c r="AJ9" i="9"/>
  <c r="AK9" i="9" s="1"/>
  <c r="R9" i="9" s="1"/>
  <c r="S9" i="9" s="1"/>
  <c r="T9" i="9" s="1"/>
  <c r="AJ21" i="9"/>
  <c r="AK21" i="9" s="1"/>
  <c r="R21" i="9" s="1"/>
  <c r="S21" i="9" s="1"/>
  <c r="T21" i="9" s="1"/>
  <c r="AJ29" i="9"/>
  <c r="AK29" i="9" s="1"/>
  <c r="R29" i="9" s="1"/>
  <c r="S29" i="9" s="1"/>
  <c r="T29" i="9" s="1"/>
  <c r="X29" i="9" s="1"/>
  <c r="AJ30" i="9"/>
  <c r="AK30" i="9" s="1"/>
  <c r="R30" i="9" s="1"/>
  <c r="S30" i="9" s="1"/>
  <c r="T30" i="9" s="1"/>
  <c r="X30" i="9" s="1"/>
  <c r="EG9" i="8"/>
  <c r="E18" i="4"/>
  <c r="F18" i="4" s="1"/>
  <c r="DJ13" i="8"/>
  <c r="DU13" i="8" s="1"/>
  <c r="D159" i="4"/>
  <c r="EG15" i="8"/>
  <c r="EG23" i="8"/>
  <c r="EG11" i="8"/>
  <c r="EG14" i="8"/>
  <c r="EG17" i="8"/>
  <c r="EG19" i="8"/>
  <c r="EG25" i="8"/>
  <c r="EG30" i="8"/>
  <c r="EG27" i="8"/>
  <c r="CY6" i="8"/>
  <c r="F86" i="4"/>
  <c r="DJ10" i="8"/>
  <c r="DU10" i="8" s="1"/>
  <c r="DJ23" i="8"/>
  <c r="DU23" i="8" s="1"/>
  <c r="EG13" i="8"/>
  <c r="DK18" i="8"/>
  <c r="DV18" i="8" s="1"/>
  <c r="DJ30" i="8"/>
  <c r="DU30" i="8" s="1"/>
  <c r="DK27" i="8"/>
  <c r="DV27" i="8" s="1"/>
  <c r="DB6" i="8"/>
  <c r="DA6" i="8"/>
  <c r="F88" i="4"/>
  <c r="DK22" i="8"/>
  <c r="DV22" i="8" s="1"/>
  <c r="DJ18" i="8"/>
  <c r="DU18" i="8" s="1"/>
  <c r="EG29" i="8"/>
  <c r="DJ11" i="8"/>
  <c r="DU11" i="8" s="1"/>
  <c r="DJ27" i="8"/>
  <c r="DU27" i="8" s="1"/>
  <c r="EG16" i="8"/>
  <c r="EG12" i="8"/>
  <c r="EG28" i="8"/>
  <c r="E63" i="4"/>
  <c r="F63" i="4" s="1"/>
  <c r="F24" i="4"/>
  <c r="EG8" i="8"/>
  <c r="EG24" i="8"/>
  <c r="EG20" i="8"/>
  <c r="E62" i="4"/>
  <c r="F62" i="4" s="1"/>
  <c r="F20" i="4"/>
  <c r="E50" i="4"/>
  <c r="F67" i="4" s="1"/>
  <c r="E49" i="4"/>
  <c r="F66" i="4" s="1"/>
  <c r="F51" i="4"/>
  <c r="G56" i="7"/>
  <c r="E40" i="4"/>
  <c r="DO14" i="21" l="1"/>
  <c r="W15" i="9" s="1"/>
  <c r="DO19" i="21"/>
  <c r="W20" i="9" s="1"/>
  <c r="DK24" i="8"/>
  <c r="DV24" i="8" s="1"/>
  <c r="DK16" i="8"/>
  <c r="DV16" i="8" s="1"/>
  <c r="AJ14" i="9"/>
  <c r="AK14" i="9" s="1"/>
  <c r="R14" i="9" s="1"/>
  <c r="S14" i="9" s="1"/>
  <c r="T14" i="9" s="1"/>
  <c r="D180" i="4"/>
  <c r="D181" i="4" s="1"/>
  <c r="E180" i="4"/>
  <c r="E171" i="4"/>
  <c r="E172" i="4" s="1"/>
  <c r="E162" i="4"/>
  <c r="D171" i="4"/>
  <c r="X15" i="9"/>
  <c r="Y15" i="9" s="1"/>
  <c r="EF7" i="8"/>
  <c r="EH7" i="8" s="1"/>
  <c r="EI7" i="8" s="1"/>
  <c r="DO18" i="21"/>
  <c r="W19" i="9" s="1"/>
  <c r="DO8" i="21"/>
  <c r="W9" i="9" s="1"/>
  <c r="X9" i="9" s="1"/>
  <c r="DO17" i="21"/>
  <c r="W18" i="9" s="1"/>
  <c r="X18" i="9" s="1"/>
  <c r="Y18" i="9" s="1"/>
  <c r="DO15" i="21"/>
  <c r="W16" i="9" s="1"/>
  <c r="X16" i="9" s="1"/>
  <c r="Y16" i="9" s="1"/>
  <c r="EG6" i="8"/>
  <c r="DO7" i="21"/>
  <c r="W8" i="9" s="1"/>
  <c r="X8" i="9" s="1"/>
  <c r="Y8" i="9" s="1"/>
  <c r="DO11" i="21"/>
  <c r="W12" i="9" s="1"/>
  <c r="X12" i="9" s="1"/>
  <c r="Y12" i="9" s="1"/>
  <c r="DO20" i="21"/>
  <c r="W21" i="9" s="1"/>
  <c r="X21" i="9" s="1"/>
  <c r="EF28" i="22"/>
  <c r="EH28" i="22" s="1"/>
  <c r="EI28" i="22" s="1"/>
  <c r="EF12" i="22"/>
  <c r="EH12" i="22" s="1"/>
  <c r="EI12" i="22" s="1"/>
  <c r="EF18" i="22"/>
  <c r="EH18" i="22" s="1"/>
  <c r="EI18" i="22" s="1"/>
  <c r="EF25" i="22"/>
  <c r="EH25" i="22" s="1"/>
  <c r="EI25" i="22" s="1"/>
  <c r="EF17" i="22"/>
  <c r="EH17" i="22" s="1"/>
  <c r="EI17" i="22" s="1"/>
  <c r="EF9" i="22"/>
  <c r="EH9" i="22" s="1"/>
  <c r="EI9" i="22" s="1"/>
  <c r="DO10" i="24"/>
  <c r="W11" i="23" s="1"/>
  <c r="X11" i="23" s="1"/>
  <c r="Y11" i="23" s="1"/>
  <c r="DO11" i="24"/>
  <c r="W12" i="23" s="1"/>
  <c r="X12" i="23" s="1"/>
  <c r="Y12" i="23" s="1"/>
  <c r="E153" i="4"/>
  <c r="E154" i="4" s="1"/>
  <c r="D153" i="4"/>
  <c r="D154" i="4" s="1"/>
  <c r="DO16" i="21"/>
  <c r="W17" i="9" s="1"/>
  <c r="X17" i="9" s="1"/>
  <c r="EF6" i="22"/>
  <c r="EH6" i="22" s="1"/>
  <c r="EI6" i="22" s="1"/>
  <c r="EF24" i="22"/>
  <c r="EH24" i="22" s="1"/>
  <c r="EI24" i="22" s="1"/>
  <c r="EF8" i="22"/>
  <c r="EH8" i="22" s="1"/>
  <c r="EI8" i="22" s="1"/>
  <c r="EF10" i="22"/>
  <c r="EH10" i="22" s="1"/>
  <c r="EI10" i="22" s="1"/>
  <c r="EF23" i="22"/>
  <c r="EH23" i="22" s="1"/>
  <c r="EI23" i="22" s="1"/>
  <c r="EF15" i="22"/>
  <c r="EH15" i="22" s="1"/>
  <c r="EI15" i="22" s="1"/>
  <c r="EF7" i="22"/>
  <c r="EH7" i="22" s="1"/>
  <c r="EI7" i="22" s="1"/>
  <c r="DO8" i="24"/>
  <c r="W9" i="23" s="1"/>
  <c r="X9" i="23" s="1"/>
  <c r="Y9" i="23" s="1"/>
  <c r="DO9" i="24"/>
  <c r="W10" i="23" s="1"/>
  <c r="X10" i="23" s="1"/>
  <c r="Y10" i="23" s="1"/>
  <c r="DO12" i="21"/>
  <c r="W13" i="9" s="1"/>
  <c r="X13" i="9" s="1"/>
  <c r="DO13" i="21"/>
  <c r="W14" i="9" s="1"/>
  <c r="X14" i="9" s="1"/>
  <c r="DO10" i="21"/>
  <c r="W11" i="9" s="1"/>
  <c r="X11" i="9" s="1"/>
  <c r="Y11" i="9" s="1"/>
  <c r="EF20" i="22"/>
  <c r="EH20" i="22" s="1"/>
  <c r="EI20" i="22" s="1"/>
  <c r="EF26" i="22"/>
  <c r="EH26" i="22" s="1"/>
  <c r="EI26" i="22" s="1"/>
  <c r="EF29" i="22"/>
  <c r="EH29" i="22" s="1"/>
  <c r="EI29" i="22" s="1"/>
  <c r="EF21" i="22"/>
  <c r="EH21" i="22" s="1"/>
  <c r="EI21" i="22" s="1"/>
  <c r="EF13" i="22"/>
  <c r="EH13" i="22" s="1"/>
  <c r="EI13" i="22" s="1"/>
  <c r="DO14" i="24"/>
  <c r="DO6" i="24"/>
  <c r="W7" i="23" s="1"/>
  <c r="X7" i="23" s="1"/>
  <c r="DO7" i="24"/>
  <c r="W8" i="23" s="1"/>
  <c r="X8" i="23" s="1"/>
  <c r="Y8" i="23" s="1"/>
  <c r="DO6" i="21"/>
  <c r="W7" i="9" s="1"/>
  <c r="X7" i="9" s="1"/>
  <c r="EF14" i="22"/>
  <c r="EH14" i="22" s="1"/>
  <c r="EI14" i="22" s="1"/>
  <c r="EF16" i="22"/>
  <c r="EH16" i="22" s="1"/>
  <c r="EI16" i="22" s="1"/>
  <c r="EF22" i="22"/>
  <c r="EH22" i="22" s="1"/>
  <c r="EI22" i="22" s="1"/>
  <c r="EF27" i="22"/>
  <c r="EH27" i="22" s="1"/>
  <c r="EI27" i="22" s="1"/>
  <c r="EF19" i="22"/>
  <c r="EH19" i="22" s="1"/>
  <c r="EI19" i="22" s="1"/>
  <c r="EF11" i="22"/>
  <c r="EH11" i="22" s="1"/>
  <c r="EI11" i="22" s="1"/>
  <c r="DO13" i="24"/>
  <c r="W13" i="23" s="1"/>
  <c r="X13" i="23" s="1"/>
  <c r="Y13" i="23" s="1"/>
  <c r="DO12" i="24"/>
  <c r="R40" i="4"/>
  <c r="R20" i="4"/>
  <c r="R24" i="4"/>
  <c r="R34" i="4"/>
  <c r="R35" i="4"/>
  <c r="R18" i="4"/>
  <c r="R17" i="4"/>
  <c r="R23" i="4"/>
  <c r="R63" i="4"/>
  <c r="R57" i="4"/>
  <c r="R56" i="4"/>
  <c r="R55" i="4"/>
  <c r="R54" i="4"/>
  <c r="R53" i="4"/>
  <c r="R52" i="4"/>
  <c r="R51" i="4"/>
  <c r="R49" i="4"/>
  <c r="R50" i="4"/>
  <c r="R47" i="4"/>
  <c r="R48" i="4"/>
  <c r="R39" i="4"/>
  <c r="R38" i="4"/>
  <c r="R37" i="4"/>
  <c r="R36" i="4"/>
  <c r="R33" i="4"/>
  <c r="R32" i="4"/>
  <c r="R31" i="4"/>
  <c r="R30" i="4"/>
  <c r="R29" i="4"/>
  <c r="R28" i="4"/>
  <c r="R27" i="4"/>
  <c r="R26" i="4"/>
  <c r="R25" i="4"/>
  <c r="R22" i="4"/>
  <c r="R21" i="4"/>
  <c r="R62" i="4"/>
  <c r="R65" i="4"/>
  <c r="R64" i="4"/>
  <c r="R67" i="4"/>
  <c r="R66" i="4"/>
  <c r="R68" i="4"/>
  <c r="R69" i="4"/>
  <c r="R72" i="4"/>
  <c r="R42" i="4"/>
  <c r="R61" i="4"/>
  <c r="I22" i="4"/>
  <c r="Q40" i="4"/>
  <c r="Q20" i="4"/>
  <c r="Q24" i="4"/>
  <c r="Q34" i="4"/>
  <c r="Q35" i="4"/>
  <c r="Q18" i="4"/>
  <c r="Q17" i="4"/>
  <c r="Q23" i="4"/>
  <c r="Q63" i="4"/>
  <c r="Q57" i="4"/>
  <c r="Q56" i="4"/>
  <c r="Q55" i="4"/>
  <c r="Q54" i="4"/>
  <c r="Q53" i="4"/>
  <c r="Q52" i="4"/>
  <c r="Q51" i="4"/>
  <c r="Q49" i="4"/>
  <c r="Q50" i="4"/>
  <c r="Q47" i="4"/>
  <c r="Q48" i="4"/>
  <c r="Q39" i="4"/>
  <c r="Q38" i="4"/>
  <c r="Q37" i="4"/>
  <c r="Q36" i="4"/>
  <c r="Q33" i="4"/>
  <c r="Q32" i="4"/>
  <c r="Q31" i="4"/>
  <c r="Q30" i="4"/>
  <c r="Q29" i="4"/>
  <c r="Q28" i="4"/>
  <c r="Q27" i="4"/>
  <c r="Q26" i="4"/>
  <c r="Q25" i="4"/>
  <c r="Q22" i="4"/>
  <c r="Q21" i="4"/>
  <c r="Q62" i="4"/>
  <c r="Q65" i="4"/>
  <c r="Q64" i="4"/>
  <c r="Q67" i="4"/>
  <c r="Q66" i="4"/>
  <c r="Q68" i="4"/>
  <c r="Q69" i="4"/>
  <c r="Q72" i="4"/>
  <c r="Q42" i="4"/>
  <c r="Q61" i="4"/>
  <c r="H22" i="4"/>
  <c r="I119" i="4"/>
  <c r="H132" i="4"/>
  <c r="X10" i="9"/>
  <c r="Y10" i="9" s="1"/>
  <c r="X20" i="9"/>
  <c r="Y20" i="9" s="1"/>
  <c r="EF21" i="8"/>
  <c r="EH21" i="8" s="1"/>
  <c r="EI21" i="8" s="1"/>
  <c r="EW29" i="8"/>
  <c r="EZ13" i="8"/>
  <c r="I67" i="4"/>
  <c r="H67" i="4"/>
  <c r="I65" i="4"/>
  <c r="H65" i="4"/>
  <c r="H136" i="4"/>
  <c r="H129" i="4"/>
  <c r="H133" i="4"/>
  <c r="I136" i="4"/>
  <c r="I135" i="4"/>
  <c r="I133" i="4"/>
  <c r="H69" i="4"/>
  <c r="I69" i="4"/>
  <c r="H140" i="4"/>
  <c r="H128" i="4"/>
  <c r="H131" i="4"/>
  <c r="I68" i="4"/>
  <c r="I140" i="4"/>
  <c r="I129" i="4"/>
  <c r="I134" i="4"/>
  <c r="I64" i="4"/>
  <c r="H64" i="4"/>
  <c r="H139" i="4"/>
  <c r="H138" i="4"/>
  <c r="H134" i="4"/>
  <c r="H68" i="4"/>
  <c r="I139" i="4"/>
  <c r="I138" i="4"/>
  <c r="I131" i="4"/>
  <c r="H66" i="4"/>
  <c r="I66" i="4"/>
  <c r="H137" i="4"/>
  <c r="H130" i="4"/>
  <c r="H135" i="4"/>
  <c r="I137" i="4"/>
  <c r="I130" i="4"/>
  <c r="I128" i="4"/>
  <c r="I132" i="4"/>
  <c r="H119" i="4"/>
  <c r="H93" i="4"/>
  <c r="H107" i="4"/>
  <c r="H142" i="4"/>
  <c r="I94" i="4"/>
  <c r="I97" i="4"/>
  <c r="I99" i="4"/>
  <c r="I100" i="4"/>
  <c r="I101" i="4"/>
  <c r="I102" i="4"/>
  <c r="I103" i="4"/>
  <c r="I104" i="4"/>
  <c r="I105" i="4"/>
  <c r="I107" i="4"/>
  <c r="I108" i="4"/>
  <c r="I109" i="4"/>
  <c r="I110" i="4"/>
  <c r="I111" i="4"/>
  <c r="I112" i="4"/>
  <c r="I113" i="4"/>
  <c r="I114" i="4"/>
  <c r="I116" i="4"/>
  <c r="I117" i="4"/>
  <c r="I118" i="4"/>
  <c r="I120" i="4"/>
  <c r="I121" i="4"/>
  <c r="I122" i="4"/>
  <c r="I123" i="4"/>
  <c r="I124" i="4"/>
  <c r="I125" i="4"/>
  <c r="I126" i="4"/>
  <c r="I93" i="4"/>
  <c r="I18" i="4"/>
  <c r="I20" i="4"/>
  <c r="I21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51" i="4"/>
  <c r="I52" i="4"/>
  <c r="I53" i="4"/>
  <c r="I54" i="4"/>
  <c r="I55" i="4"/>
  <c r="I56" i="4"/>
  <c r="I57" i="4"/>
  <c r="I62" i="4"/>
  <c r="I63" i="4"/>
  <c r="I17" i="4"/>
  <c r="I115" i="4"/>
  <c r="H94" i="4"/>
  <c r="H97" i="4"/>
  <c r="H99" i="4"/>
  <c r="H100" i="4"/>
  <c r="H101" i="4"/>
  <c r="H102" i="4"/>
  <c r="H103" i="4"/>
  <c r="H104" i="4"/>
  <c r="H105" i="4"/>
  <c r="H108" i="4"/>
  <c r="H109" i="4"/>
  <c r="H110" i="4"/>
  <c r="H111" i="4"/>
  <c r="H112" i="4"/>
  <c r="H113" i="4"/>
  <c r="H114" i="4"/>
  <c r="H116" i="4"/>
  <c r="H117" i="4"/>
  <c r="H118" i="4"/>
  <c r="H120" i="4"/>
  <c r="H121" i="4"/>
  <c r="H122" i="4"/>
  <c r="H123" i="4"/>
  <c r="H124" i="4"/>
  <c r="H125" i="4"/>
  <c r="H126" i="4"/>
  <c r="H18" i="4"/>
  <c r="H20" i="4"/>
  <c r="H21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51" i="4"/>
  <c r="H52" i="4"/>
  <c r="H53" i="4"/>
  <c r="H54" i="4"/>
  <c r="H55" i="4"/>
  <c r="H56" i="4"/>
  <c r="H57" i="4"/>
  <c r="H62" i="4"/>
  <c r="H63" i="4"/>
  <c r="H17" i="4"/>
  <c r="H115" i="4"/>
  <c r="EW28" i="8"/>
  <c r="DJ28" i="8" s="1"/>
  <c r="DU28" i="8" s="1"/>
  <c r="EF28" i="8" s="1"/>
  <c r="EH28" i="8" s="1"/>
  <c r="EI28" i="8" s="1"/>
  <c r="EZ29" i="8"/>
  <c r="DK29" i="8" s="1"/>
  <c r="DV29" i="8" s="1"/>
  <c r="EW8" i="8"/>
  <c r="DJ8" i="8" s="1"/>
  <c r="DU8" i="8" s="1"/>
  <c r="EF8" i="8" s="1"/>
  <c r="EH8" i="8" s="1"/>
  <c r="EI8" i="8" s="1"/>
  <c r="EW16" i="8"/>
  <c r="DJ16" i="8" s="1"/>
  <c r="DU16" i="8" s="1"/>
  <c r="EW12" i="8"/>
  <c r="DJ12" i="8" s="1"/>
  <c r="DU12" i="8" s="1"/>
  <c r="EF12" i="8" s="1"/>
  <c r="EH12" i="8" s="1"/>
  <c r="EI12" i="8" s="1"/>
  <c r="EZ6" i="8"/>
  <c r="DK6" i="8" s="1"/>
  <c r="DV6" i="8" s="1"/>
  <c r="EW6" i="8"/>
  <c r="DJ6" i="8" s="1"/>
  <c r="DU6" i="8" s="1"/>
  <c r="FB13" i="8"/>
  <c r="FC13" i="8" s="1"/>
  <c r="DL13" i="8" s="1"/>
  <c r="DW13" i="8" s="1"/>
  <c r="Y22" i="9"/>
  <c r="Y26" i="9"/>
  <c r="Y24" i="9"/>
  <c r="EF25" i="8"/>
  <c r="EH25" i="8" s="1"/>
  <c r="EI25" i="8" s="1"/>
  <c r="D162" i="4"/>
  <c r="D163" i="4" s="1"/>
  <c r="EF17" i="8"/>
  <c r="EH17" i="8" s="1"/>
  <c r="EI17" i="8" s="1"/>
  <c r="DK13" i="8"/>
  <c r="DV13" i="8" s="1"/>
  <c r="DJ29" i="8"/>
  <c r="DU29" i="8" s="1"/>
  <c r="Y29" i="9"/>
  <c r="Y30" i="9"/>
  <c r="Y28" i="9"/>
  <c r="EF9" i="8"/>
  <c r="EH9" i="8" s="1"/>
  <c r="EI9" i="8" s="1"/>
  <c r="EF18" i="8"/>
  <c r="EH18" i="8" s="1"/>
  <c r="EI18" i="8" s="1"/>
  <c r="EF24" i="8"/>
  <c r="EH24" i="8" s="1"/>
  <c r="EI24" i="8" s="1"/>
  <c r="EF20" i="8"/>
  <c r="EH20" i="8" s="1"/>
  <c r="EI20" i="8" s="1"/>
  <c r="EF19" i="8"/>
  <c r="EH19" i="8" s="1"/>
  <c r="EI19" i="8" s="1"/>
  <c r="Y27" i="9"/>
  <c r="G68" i="7"/>
  <c r="G69" i="7" s="1"/>
  <c r="D61" i="4" s="1"/>
  <c r="E61" i="4" s="1"/>
  <c r="F61" i="4" s="1"/>
  <c r="G59" i="7"/>
  <c r="G60" i="7"/>
  <c r="G64" i="7"/>
  <c r="G63" i="7"/>
  <c r="EF23" i="8"/>
  <c r="EH23" i="8" s="1"/>
  <c r="EI23" i="8" s="1"/>
  <c r="EF27" i="8"/>
  <c r="EH27" i="8" s="1"/>
  <c r="EI27" i="8" s="1"/>
  <c r="EF30" i="8"/>
  <c r="EH30" i="8" s="1"/>
  <c r="EI30" i="8" s="1"/>
  <c r="EF14" i="8"/>
  <c r="EH14" i="8" s="1"/>
  <c r="EI14" i="8" s="1"/>
  <c r="EF22" i="8"/>
  <c r="EH22" i="8" s="1"/>
  <c r="EI22" i="8" s="1"/>
  <c r="EF10" i="8"/>
  <c r="EH10" i="8" s="1"/>
  <c r="EI10" i="8" s="1"/>
  <c r="EF26" i="8"/>
  <c r="EH26" i="8" s="1"/>
  <c r="EI26" i="8" s="1"/>
  <c r="EF11" i="8"/>
  <c r="EH11" i="8" s="1"/>
  <c r="EI11" i="8" s="1"/>
  <c r="Y23" i="9"/>
  <c r="EF15" i="8"/>
  <c r="EH15" i="8" s="1"/>
  <c r="EI15" i="8" s="1"/>
  <c r="E181" i="4"/>
  <c r="F47" i="4"/>
  <c r="F49" i="4"/>
  <c r="F50" i="4"/>
  <c r="F48" i="4"/>
  <c r="X19" i="9" l="1"/>
  <c r="Y19" i="9" s="1"/>
  <c r="E163" i="4"/>
  <c r="EF16" i="8"/>
  <c r="EH16" i="8" s="1"/>
  <c r="EI16" i="8" s="1"/>
  <c r="D172" i="4"/>
  <c r="Y7" i="23"/>
  <c r="Y6" i="23"/>
  <c r="O75" i="4" s="1"/>
  <c r="Y7" i="9"/>
  <c r="Y6" i="9"/>
  <c r="F75" i="4" s="1"/>
  <c r="Y14" i="9"/>
  <c r="EF6" i="8"/>
  <c r="EH6" i="8" s="1"/>
  <c r="EI6" i="8" s="1"/>
  <c r="I142" i="4"/>
  <c r="I48" i="4"/>
  <c r="H48" i="4"/>
  <c r="I50" i="4"/>
  <c r="H50" i="4"/>
  <c r="I49" i="4"/>
  <c r="H49" i="4"/>
  <c r="I47" i="4"/>
  <c r="H47" i="4"/>
  <c r="I61" i="4"/>
  <c r="H61" i="4"/>
  <c r="D183" i="4"/>
  <c r="C7" i="4" s="1"/>
  <c r="D23" i="3" s="1"/>
  <c r="EF13" i="8"/>
  <c r="EH13" i="8" s="1"/>
  <c r="EI13" i="8" s="1"/>
  <c r="EF29" i="8"/>
  <c r="EH29" i="8" s="1"/>
  <c r="EI29" i="8" s="1"/>
  <c r="Y17" i="9"/>
  <c r="G65" i="7"/>
  <c r="D60" i="4" s="1"/>
  <c r="E60" i="4" s="1"/>
  <c r="F60" i="4" s="1"/>
  <c r="G61" i="7"/>
  <c r="Y21" i="9"/>
  <c r="Y25" i="9"/>
  <c r="Y13" i="9"/>
  <c r="Y9" i="9"/>
  <c r="E183" i="4" l="1"/>
  <c r="E7" i="4" s="1"/>
  <c r="H23" i="3" s="1"/>
  <c r="Q75" i="4"/>
  <c r="R75" i="4"/>
  <c r="D59" i="4"/>
  <c r="E59" i="4" s="1"/>
  <c r="F59" i="4" s="1"/>
  <c r="I59" i="4" s="1"/>
  <c r="N59" i="4"/>
  <c r="O59" i="4" s="1"/>
  <c r="I75" i="4"/>
  <c r="H75" i="4"/>
  <c r="I60" i="4"/>
  <c r="H60" i="4"/>
  <c r="F71" i="4" l="1"/>
  <c r="I71" i="4" s="1"/>
  <c r="H59" i="4"/>
  <c r="R59" i="4"/>
  <c r="Q59" i="4"/>
  <c r="F42" i="4"/>
  <c r="I42" i="4" s="1"/>
  <c r="H71" i="4" l="1"/>
  <c r="F72" i="4"/>
  <c r="H72" i="4" s="1"/>
  <c r="H42" i="4"/>
  <c r="F73" i="4" l="1"/>
  <c r="H73" i="4"/>
  <c r="I72" i="4"/>
  <c r="I73" i="4" s="1"/>
  <c r="F77" i="4" l="1"/>
  <c r="F96" i="4" s="1"/>
  <c r="H96" i="4" s="1"/>
  <c r="I77" i="4" l="1"/>
  <c r="H77" i="4"/>
  <c r="I96" i="4"/>
  <c r="H56" i="7" l="1"/>
  <c r="H63" i="7" s="1"/>
  <c r="H64" i="7" l="1"/>
  <c r="H65" i="7" s="1"/>
  <c r="M60" i="4" s="1"/>
  <c r="N60" i="4" s="1"/>
  <c r="O60" i="4" s="1"/>
  <c r="O71" i="4" l="1"/>
  <c r="R60" i="4"/>
  <c r="Q60" i="4"/>
  <c r="O73" i="4" l="1"/>
  <c r="O77" i="4" s="1"/>
  <c r="R71" i="4"/>
  <c r="R73" i="4" s="1"/>
  <c r="Q71" i="4"/>
  <c r="Q73" i="4" s="1"/>
  <c r="R77" i="4" l="1"/>
  <c r="F98" i="4"/>
  <c r="H98" i="4" s="1"/>
  <c r="Q77" i="4"/>
  <c r="C5" i="4" l="1"/>
  <c r="D21" i="3" s="1"/>
  <c r="F143" i="4"/>
  <c r="I98" i="4"/>
  <c r="E5" i="4" s="1"/>
  <c r="H21" i="3" s="1"/>
  <c r="H143" i="4" l="1"/>
  <c r="I143" i="4"/>
  <c r="H144" i="4"/>
  <c r="C6" i="4" s="1"/>
  <c r="C4" i="4" l="1"/>
  <c r="D6" i="4" s="1"/>
  <c r="I191" i="3"/>
  <c r="I144" i="4"/>
  <c r="E6" i="4" s="1"/>
  <c r="E4" i="4" s="1"/>
  <c r="H22" i="3" l="1"/>
  <c r="H20" i="3" s="1"/>
  <c r="D22" i="3"/>
  <c r="D20" i="3" s="1"/>
  <c r="D26" i="3" l="1"/>
  <c r="D28" i="3"/>
  <c r="H28" i="3"/>
  <c r="H26" i="3"/>
  <c r="F6" i="4"/>
  <c r="F7" i="4"/>
  <c r="F8" i="4"/>
  <c r="F5" i="4"/>
  <c r="D8" i="4"/>
  <c r="D7" i="4"/>
  <c r="D5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<sst xmlns="http://schemas.openxmlformats.org/spreadsheetml/2006/main" count="3352" uniqueCount="953">
  <si>
    <t>SN</t>
  </si>
  <si>
    <t>Residuos</t>
  </si>
  <si>
    <t>Estados Todos</t>
  </si>
  <si>
    <t>Estados Regionalização Penalizado_ Milho</t>
  </si>
  <si>
    <t>Estados Regionalização Penalizado_ sorgo</t>
  </si>
  <si>
    <t>Sim</t>
  </si>
  <si>
    <t>Especificar</t>
  </si>
  <si>
    <t>AC</t>
  </si>
  <si>
    <t>BA</t>
  </si>
  <si>
    <t>Não</t>
  </si>
  <si>
    <t>Bagaço de cana-de-açúcar e sorgo</t>
  </si>
  <si>
    <t>AL</t>
  </si>
  <si>
    <t>GO</t>
  </si>
  <si>
    <t>Biogás de aterro sanitário</t>
  </si>
  <si>
    <t>AP</t>
  </si>
  <si>
    <t>MA</t>
  </si>
  <si>
    <t>CAR</t>
  </si>
  <si>
    <t>Borras</t>
  </si>
  <si>
    <t>AM</t>
  </si>
  <si>
    <t>MG</t>
  </si>
  <si>
    <t>Ativo</t>
  </si>
  <si>
    <t>Cama de aviário</t>
  </si>
  <si>
    <t>MS</t>
  </si>
  <si>
    <t>Pendente</t>
  </si>
  <si>
    <t>Cascas de arroz, de noz, de café e similares</t>
  </si>
  <si>
    <t xml:space="preserve"> </t>
  </si>
  <si>
    <t>CE</t>
  </si>
  <si>
    <t>MT</t>
  </si>
  <si>
    <t>Cancelado</t>
  </si>
  <si>
    <t>Cascas, tocos, ramos, folhas, agulhas, copas de árvores, aparas florestais e serragem provenientes de florestas plantadas</t>
  </si>
  <si>
    <t>DF</t>
  </si>
  <si>
    <t>PA</t>
  </si>
  <si>
    <t>PI</t>
  </si>
  <si>
    <t>Dejetos animais</t>
  </si>
  <si>
    <t>ES</t>
  </si>
  <si>
    <t>SP</t>
  </si>
  <si>
    <t>Sistema_Plantio</t>
  </si>
  <si>
    <t>Esgoto sanitário e lodo de estação de tratamento de efluentes</t>
  </si>
  <si>
    <t>PR</t>
  </si>
  <si>
    <t>Convencional</t>
  </si>
  <si>
    <t>Glicerina bruta</t>
  </si>
  <si>
    <t>RO</t>
  </si>
  <si>
    <t>Direto</t>
  </si>
  <si>
    <t>Gordura animal</t>
  </si>
  <si>
    <t>RS</t>
  </si>
  <si>
    <t>Mínimo/Reduzido</t>
  </si>
  <si>
    <t>Óleo de fritura usado</t>
  </si>
  <si>
    <t>SC</t>
  </si>
  <si>
    <t>Outros resíduos de origem animal</t>
  </si>
  <si>
    <t>Etanol</t>
  </si>
  <si>
    <t>Palhas de cana-de-açúcar, de milho, de sorgo e de trigo</t>
  </si>
  <si>
    <t>TO</t>
  </si>
  <si>
    <t>Etanol Anidro</t>
  </si>
  <si>
    <t>Resíduos de alimentos em geral</t>
  </si>
  <si>
    <t>PB</t>
  </si>
  <si>
    <t>OUTROS</t>
  </si>
  <si>
    <t>Etanol Hidratado</t>
  </si>
  <si>
    <t>Resíduos sólidos orgânicos de processos industriais, de origem biológica</t>
  </si>
  <si>
    <t>PE</t>
  </si>
  <si>
    <t xml:space="preserve">	Sabugo de milho</t>
  </si>
  <si>
    <t>Rota_Biodiesel</t>
  </si>
  <si>
    <t>Torta de filtro, cinzas e fuligem</t>
  </si>
  <si>
    <t>Metílica</t>
  </si>
  <si>
    <t>Vinhaça e outros efluentes agroindustriais</t>
  </si>
  <si>
    <t>RJ</t>
  </si>
  <si>
    <t>Etílica</t>
  </si>
  <si>
    <t>RN</t>
  </si>
  <si>
    <t>Produtos_HEFA</t>
  </si>
  <si>
    <t>RR</t>
  </si>
  <si>
    <t>Bioquerosene</t>
  </si>
  <si>
    <t>Gasolina alternativa</t>
  </si>
  <si>
    <t>Diesel alternativo</t>
  </si>
  <si>
    <t>SE</t>
  </si>
  <si>
    <t>Emissões uso gasolina pura</t>
  </si>
  <si>
    <t>N2O</t>
  </si>
  <si>
    <t>CH4</t>
  </si>
  <si>
    <t>CO2</t>
  </si>
  <si>
    <t>g/MJ</t>
  </si>
  <si>
    <t>Greet</t>
  </si>
  <si>
    <t>Emissões ciclo de vida gasolina pura (Tab. 4.13)</t>
  </si>
  <si>
    <t xml:space="preserve">Wang et al (2012) </t>
  </si>
  <si>
    <t>Luo et al (2010)</t>
  </si>
  <si>
    <t>94 g/MJ</t>
  </si>
  <si>
    <t>tCO2eq/tdiesel</t>
  </si>
  <si>
    <t>gCO2eq/tdiesel</t>
  </si>
  <si>
    <t>gCO2eq/kgdiesel</t>
  </si>
  <si>
    <t>gCO2eq/MJdiesel</t>
  </si>
  <si>
    <t>Versão</t>
  </si>
  <si>
    <t>Controle das alterações na RenovaCalc</t>
  </si>
  <si>
    <t>Data de publicação</t>
  </si>
  <si>
    <t>Versão publicada da RenovaCalc junto com a publicação da Resolução ANP nº758/2018</t>
  </si>
  <si>
    <t>Incluída a função "SEERRO" no cabeçário que calcula a nota de eficiência</t>
  </si>
  <si>
    <t xml:space="preserve"> Retirada do limite superior das células.</t>
  </si>
  <si>
    <t xml:space="preserve"> Desbloqueio das células de "especificação"</t>
  </si>
  <si>
    <t xml:space="preserve"> Produtores primários e padrão - alterada a formúla das colunas DZ (parenteses - verificação ANP)</t>
  </si>
  <si>
    <t xml:space="preserve"> Arrumação das mensagens de entrada nas células. </t>
  </si>
  <si>
    <t>2.1</t>
  </si>
  <si>
    <t xml:space="preserve"> Não Aplicado </t>
  </si>
  <si>
    <t>2.2</t>
  </si>
  <si>
    <t>3.</t>
  </si>
  <si>
    <t xml:space="preserve"> Inclusão na etapa agrícola de todos os produtores de biomassa da célula "Quantidade comprada pela unidade produtora de biocombustível"</t>
  </si>
  <si>
    <t xml:space="preserve"> Revisão das formatações das células</t>
  </si>
  <si>
    <t>4.</t>
  </si>
  <si>
    <t xml:space="preserve"> Acréscimo de mais linhas no cálculo referente a "Quantidade de biomassa elegível (t)"</t>
  </si>
  <si>
    <t xml:space="preserve">5. </t>
  </si>
  <si>
    <t xml:space="preserve"> Exclusão da coluna "Houve supressão de vegetação nativa a partir de novembro de 2018?" e inclusão da coluna "Produtor de biocombustível possui algum CAR inelegível?" na planilha de "Informações sobre elegibilidade"</t>
  </si>
  <si>
    <t xml:space="preserve">6. </t>
  </si>
  <si>
    <t>6.1</t>
  </si>
  <si>
    <t>Versionamento da RenovaCalc por rota</t>
  </si>
  <si>
    <t>Adição de campos na Fase Industrial da RenovaCalc referente ao consumo de Diesel</t>
  </si>
  <si>
    <t>Correção das orientações de preenchimento de cada parâmetro</t>
  </si>
  <si>
    <t>Padronização de campos na Fase Agrícola da RenovaCalc referente ao consumo de Diesel</t>
  </si>
  <si>
    <t>Inclusão da função "SEERRO" em células internas para futura implantação da planilha no sistema RenovaCalc</t>
  </si>
  <si>
    <r>
      <t>Atualizações de acordo com o Documento Técnico XX (</t>
    </r>
    <r>
      <rPr>
        <u/>
        <sz val="11"/>
        <color theme="3"/>
        <rFont val="Calibri Light"/>
        <family val="2"/>
      </rPr>
      <t>link de acesso</t>
    </r>
    <r>
      <rPr>
        <sz val="11"/>
        <color rgb="FF000000"/>
        <rFont val="Calibri Light"/>
        <family val="2"/>
      </rPr>
      <t>)</t>
    </r>
  </si>
  <si>
    <t>dia/mês/ano</t>
  </si>
  <si>
    <t>..</t>
  </si>
  <si>
    <t>Instruções</t>
  </si>
  <si>
    <t>A RenovaCalc é a ferramenta de cálculo de intensidade de carbono dos biocombustíveis e geração da Nota de Eficiência Energético-Ambiental, de acordo com o referencial metodológico estabelecido no RenovaBio.</t>
  </si>
  <si>
    <t>Os dados individuais da fase agrícola de cada produtor de biomassa devem ser preenchidas neste arquivo. Automaticamente serão calculados os dados consolidados na planilha "RENOVACALC_E1GM".</t>
  </si>
  <si>
    <t>Planilhas DADOS_AGRICOLAS e INFORMACOES_ELEGIBILIDADE</t>
  </si>
  <si>
    <t>O responsável pelo preenchimento deve estar atento às seguintes diretrizes:</t>
  </si>
  <si>
    <r>
      <t xml:space="preserve">1. </t>
    </r>
    <r>
      <rPr>
        <sz val="11"/>
        <color rgb="FF595959"/>
        <rFont val="Calibri Light"/>
        <family val="2"/>
      </rPr>
      <t xml:space="preserve">Nas abas referentes aos </t>
    </r>
    <r>
      <rPr>
        <b/>
        <sz val="11"/>
        <color rgb="FF595959"/>
        <rFont val="Calibri Light"/>
        <family val="2"/>
      </rPr>
      <t>produtores de biomassa primário</t>
    </r>
    <r>
      <rPr>
        <sz val="11"/>
        <color rgb="FF595959"/>
        <rFont val="Calibri Light"/>
        <family val="2"/>
      </rPr>
      <t xml:space="preserve">, a linha de exemplo preexistente de produtor hipotético deverá ser preenchida caso haja algum produtor. </t>
    </r>
  </si>
  <si>
    <r>
      <t xml:space="preserve">Caso </t>
    </r>
    <r>
      <rPr>
        <b/>
        <sz val="11"/>
        <color rgb="FF595959"/>
        <rFont val="Calibri Light"/>
        <family val="2"/>
      </rPr>
      <t>não haja</t>
    </r>
    <r>
      <rPr>
        <sz val="11"/>
        <color rgb="FF595959"/>
        <rFont val="Calibri Light"/>
        <family val="2"/>
      </rPr>
      <t xml:space="preserve">, a mesma </t>
    </r>
    <r>
      <rPr>
        <b/>
        <sz val="11"/>
        <color rgb="FF595959"/>
        <rFont val="Calibri Light"/>
        <family val="2"/>
      </rPr>
      <t>deve</t>
    </r>
    <r>
      <rPr>
        <sz val="11"/>
        <color rgb="FF595959"/>
        <rFont val="Calibri Light"/>
        <family val="2"/>
      </rPr>
      <t xml:space="preserve"> </t>
    </r>
    <r>
      <rPr>
        <b/>
        <sz val="11"/>
        <color rgb="FF595959"/>
        <rFont val="Calibri Light"/>
        <family val="2"/>
      </rPr>
      <t xml:space="preserve">permanecer </t>
    </r>
    <r>
      <rPr>
        <sz val="11"/>
        <color rgb="FF595959"/>
        <rFont val="Calibri Light"/>
        <family val="2"/>
      </rPr>
      <t xml:space="preserve">como originalmente. </t>
    </r>
    <r>
      <rPr>
        <b/>
        <sz val="11"/>
        <color rgb="FF595959"/>
        <rFont val="Calibri Light"/>
        <family val="2"/>
      </rPr>
      <t>Não apagar a linha de produtor hipotético preexistente.</t>
    </r>
  </si>
  <si>
    <r>
      <t>2.</t>
    </r>
    <r>
      <rPr>
        <sz val="11"/>
        <color rgb="FF595959"/>
        <rFont val="Calibri Light"/>
        <family val="2"/>
      </rPr>
      <t xml:space="preserve"> Apenas devem ser preenchidas informações referentes a produtores de biomassa que atendam os critérios de elegibilidade.</t>
    </r>
  </si>
  <si>
    <r>
      <t>3.</t>
    </r>
    <r>
      <rPr>
        <sz val="11"/>
        <color rgb="FF595959"/>
        <rFont val="Calibri Light"/>
        <family val="2"/>
      </rPr>
      <t xml:space="preserve"> Quando for desejável preencher </t>
    </r>
    <r>
      <rPr>
        <b/>
        <sz val="11"/>
        <color rgb="FF595959"/>
        <rFont val="Calibri Light"/>
        <family val="2"/>
      </rPr>
      <t>dados primários</t>
    </r>
    <r>
      <rPr>
        <sz val="11"/>
        <color rgb="FF595959"/>
        <rFont val="Calibri Light"/>
        <family val="2"/>
      </rPr>
      <t xml:space="preserve"> dos produtores de biomassa deverá ser utilizada a planilha </t>
    </r>
    <r>
      <rPr>
        <i/>
        <u/>
        <sz val="11"/>
        <color rgb="FF595959"/>
        <rFont val="Calibri Light"/>
        <family val="2"/>
      </rPr>
      <t>"DADOS_AGRICOLAS_PRIMARIO".</t>
    </r>
  </si>
  <si>
    <r>
      <t>4.</t>
    </r>
    <r>
      <rPr>
        <sz val="11"/>
        <color rgb="FF595959"/>
        <rFont val="Calibri Light"/>
        <family val="2"/>
      </rPr>
      <t xml:space="preserve"> Quando for desejável preencher </t>
    </r>
    <r>
      <rPr>
        <b/>
        <sz val="11"/>
        <color rgb="FF595959"/>
        <rFont val="Calibri Light"/>
        <family val="2"/>
      </rPr>
      <t>dados padrão</t>
    </r>
    <r>
      <rPr>
        <sz val="11"/>
        <color rgb="FF595959"/>
        <rFont val="Calibri Light"/>
        <family val="2"/>
      </rPr>
      <t xml:space="preserve"> dos produtores de biomassa deverá ser utilizada a planilha </t>
    </r>
    <r>
      <rPr>
        <i/>
        <u/>
        <sz val="11"/>
        <color rgb="FF595959"/>
        <rFont val="Calibri Light"/>
        <family val="2"/>
      </rPr>
      <t>"DADOS_AGRICOLAS_PADRAO"</t>
    </r>
    <r>
      <rPr>
        <sz val="11"/>
        <color rgb="FF595959"/>
        <rFont val="Calibri Light"/>
        <family val="2"/>
      </rPr>
      <t>.  Nesse caso, deverão apenas ser preenchidas as informações mínimas necessárias referentes a cada produtor de biomassa.</t>
    </r>
  </si>
  <si>
    <r>
      <t>5.</t>
    </r>
    <r>
      <rPr>
        <sz val="11"/>
        <color rgb="FF595959"/>
        <rFont val="Calibri Light"/>
        <family val="2"/>
      </rPr>
      <t xml:space="preserve"> Os dados, tanto primários quanto padrão, são automaticamente consolidados gerando as informações constantes na planilha </t>
    </r>
    <r>
      <rPr>
        <i/>
        <u/>
        <sz val="11"/>
        <color rgb="FF595959"/>
        <rFont val="Calibri Light"/>
        <family val="2"/>
      </rPr>
      <t>"RENOVACALC_E1GM".</t>
    </r>
  </si>
  <si>
    <r>
      <t>6.</t>
    </r>
    <r>
      <rPr>
        <sz val="11"/>
        <color rgb="FF595959"/>
        <rFont val="Calibri Light"/>
        <family val="2"/>
      </rPr>
      <t xml:space="preserve"> Nas planilhas </t>
    </r>
    <r>
      <rPr>
        <i/>
        <u/>
        <sz val="11"/>
        <color rgb="FF595959"/>
        <rFont val="Calibri Light"/>
        <family val="2"/>
      </rPr>
      <t>"DADOS_AGRICOLAS_PRIMARIO"</t>
    </r>
    <r>
      <rPr>
        <sz val="11"/>
        <color rgb="FF595959"/>
        <rFont val="Calibri Light"/>
        <family val="2"/>
      </rPr>
      <t xml:space="preserve"> e "</t>
    </r>
    <r>
      <rPr>
        <i/>
        <u/>
        <sz val="11"/>
        <color rgb="FF595959"/>
        <rFont val="Calibri Light"/>
        <family val="2"/>
      </rPr>
      <t>DADOS_AGRICOLAS_PADRAO</t>
    </r>
    <r>
      <rPr>
        <sz val="11"/>
        <color rgb="FF595959"/>
        <rFont val="Calibri Light"/>
        <family val="2"/>
      </rPr>
      <t>" cada linha corresponde a um produtor de biomassa, identificado pelo seu CNPJ/CPF. Devem ser preenchidas informações consolidadas de todos os imóveis rurais (CAR) deste produtor.</t>
    </r>
  </si>
  <si>
    <r>
      <t>7.</t>
    </r>
    <r>
      <rPr>
        <sz val="11"/>
        <color rgb="FF595959"/>
        <rFont val="Calibri Light"/>
        <family val="2"/>
      </rPr>
      <t xml:space="preserve"> Na planilha </t>
    </r>
    <r>
      <rPr>
        <i/>
        <u/>
        <sz val="11"/>
        <color rgb="FF595959"/>
        <rFont val="Calibri Light"/>
        <family val="2"/>
      </rPr>
      <t xml:space="preserve">"INFORMACOES_ELEGIBILIDADE" </t>
    </r>
    <r>
      <rPr>
        <sz val="11"/>
        <color rgb="FF595959"/>
        <rFont val="Calibri Light"/>
        <family val="2"/>
      </rPr>
      <t>cada linha corresponde a um imóvel rural, identificado pelo seu número do CAR, de tal modo que é possível serem preenchidas várias linhas referentes a um mesmo produtor de biomassa (CNPJ/CPF) e diferentes imóveis rurais.</t>
    </r>
  </si>
  <si>
    <r>
      <t>8.</t>
    </r>
    <r>
      <rPr>
        <sz val="11"/>
        <color rgb="FF595959"/>
        <rFont val="Calibri Light"/>
        <family val="2"/>
      </rPr>
      <t xml:space="preserve"> Só devem ser preenchidas as células livres para preenchimento.</t>
    </r>
  </si>
  <si>
    <r>
      <rPr>
        <b/>
        <sz val="11"/>
        <color rgb="FF595959"/>
        <rFont val="Calibri Light"/>
        <family val="2"/>
      </rPr>
      <t>9.</t>
    </r>
    <r>
      <rPr>
        <sz val="11"/>
        <color rgb="FF595959"/>
        <rFont val="Calibri Light"/>
        <family val="2"/>
      </rPr>
      <t xml:space="preserve"> Nas planilhas "DADOS_AGRICOLAS_PRIMARIO" e "DADOS_AGRICOLAS_PADRAO" ao final das colunas disponíveis para preenchimento das informações obrigatórias, é mostrado, automaticamente, o cálculo da quantidade de CO2eq/t biomassa produzida por cada produtor de biomassa.</t>
    </r>
  </si>
  <si>
    <r>
      <t>10.</t>
    </r>
    <r>
      <rPr>
        <sz val="11"/>
        <color rgb="FF595959"/>
        <rFont val="Calibri Light"/>
        <family val="2"/>
      </rPr>
      <t xml:space="preserve"> A unidade de preenchimento de cada parâmetro é fixa e estará sempre indicada na </t>
    </r>
    <r>
      <rPr>
        <i/>
        <sz val="11"/>
        <color rgb="FF595959"/>
        <rFont val="Calibri Light"/>
        <family val="2"/>
      </rPr>
      <t>linha 5</t>
    </r>
    <r>
      <rPr>
        <sz val="11"/>
        <color rgb="FF595959"/>
        <rFont val="Calibri Light"/>
        <family val="2"/>
      </rPr>
      <t>, abaixo da indicação da informação que deve ser preenchida.</t>
    </r>
  </si>
  <si>
    <r>
      <t xml:space="preserve">10.1. O usuário deve </t>
    </r>
    <r>
      <rPr>
        <b/>
        <sz val="11"/>
        <color rgb="FF595959"/>
        <rFont val="Calibri Light"/>
        <family val="2"/>
      </rPr>
      <t>sempre inserir os dados na unidade pré-indicada</t>
    </r>
    <r>
      <rPr>
        <sz val="11"/>
        <color rgb="FF595959"/>
        <rFont val="Calibri Light"/>
        <family val="2"/>
      </rPr>
      <t>, sendo considerado incorreto qualquer dado que esteja em outra unidade.</t>
    </r>
  </si>
  <si>
    <t>10.2. Orientações de como preencher cada parâmetro serão fornecidas ao selecionar a célula que contém a indicação da informação a ser preenchida.    Por exemplo:</t>
  </si>
  <si>
    <r>
      <t xml:space="preserve">11. </t>
    </r>
    <r>
      <rPr>
        <sz val="11"/>
        <color rgb="FF595959"/>
        <rFont val="Calibri Light"/>
        <family val="2"/>
      </rPr>
      <t>O usuário deve sempre preencher os dados</t>
    </r>
    <r>
      <rPr>
        <b/>
        <sz val="11"/>
        <color rgb="FF595959"/>
        <rFont val="Calibri Light"/>
        <family val="2"/>
      </rPr>
      <t xml:space="preserve"> </t>
    </r>
    <r>
      <rPr>
        <sz val="11"/>
        <color rgb="FF595959"/>
        <rFont val="Calibri Light"/>
        <family val="2"/>
      </rPr>
      <t xml:space="preserve">com </t>
    </r>
    <r>
      <rPr>
        <b/>
        <sz val="11"/>
        <color rgb="FF595959"/>
        <rFont val="Calibri Light"/>
        <family val="2"/>
      </rPr>
      <t>até duas casas decimais</t>
    </r>
    <r>
      <rPr>
        <sz val="11"/>
        <color rgb="FF595959"/>
        <rFont val="Calibri Light"/>
        <family val="2"/>
      </rPr>
      <t>, para evitar problemas de arredondamento.</t>
    </r>
  </si>
  <si>
    <r>
      <rPr>
        <b/>
        <sz val="11"/>
        <color rgb="FF595959"/>
        <rFont val="Calibri Light"/>
        <family val="2"/>
      </rPr>
      <t>12</t>
    </r>
    <r>
      <rPr>
        <sz val="11"/>
        <color rgb="FF595959"/>
        <rFont val="Calibri Light"/>
        <family val="2"/>
      </rPr>
      <t>.</t>
    </r>
    <r>
      <rPr>
        <b/>
        <sz val="11"/>
        <color rgb="FF595959"/>
        <rFont val="Calibri Light"/>
        <family val="2"/>
      </rPr>
      <t xml:space="preserve"> Caso não exista consumo de um determinado insumo, o usuário deve preencher a célula correspondente com zero (0,00). </t>
    </r>
  </si>
  <si>
    <t>Planilha RENOVACALC_E1GM</t>
  </si>
  <si>
    <r>
      <t>1.</t>
    </r>
    <r>
      <rPr>
        <sz val="11"/>
        <color rgb="FF595959"/>
        <rFont val="Calibri Light"/>
        <family val="2"/>
      </rPr>
      <t xml:space="preserve"> Só devem ser preenchidas as células demarcadas em pontilhado:</t>
    </r>
  </si>
  <si>
    <r>
      <t>2.</t>
    </r>
    <r>
      <rPr>
        <sz val="11"/>
        <color rgb="FF595959"/>
        <rFont val="Calibri Light"/>
        <family val="2"/>
      </rPr>
      <t xml:space="preserve"> Quando o parâmetro for zero, o campo deverá ser deixado em branco.</t>
    </r>
  </si>
  <si>
    <r>
      <t>3.</t>
    </r>
    <r>
      <rPr>
        <sz val="11"/>
        <color rgb="FF595959"/>
        <rFont val="Calibri Light"/>
        <family val="2"/>
      </rPr>
      <t xml:space="preserve"> A unidade de preenchimento de cada parâmetro é fixa e estará sempre indicada ao lado da célula que deve ser preenchida. Por exemplo:</t>
    </r>
  </si>
  <si>
    <t>Ureia</t>
  </si>
  <si>
    <t xml:space="preserve"> kg N/t cana</t>
  </si>
  <si>
    <r>
      <t xml:space="preserve">3.1. O usuário deve </t>
    </r>
    <r>
      <rPr>
        <b/>
        <sz val="11"/>
        <color rgb="FF595959"/>
        <rFont val="Calibri Light"/>
        <family val="2"/>
      </rPr>
      <t>sempre inserir os dados na unidade pré-indicada</t>
    </r>
    <r>
      <rPr>
        <sz val="11"/>
        <color rgb="FF595959"/>
        <rFont val="Calibri Light"/>
        <family val="2"/>
      </rPr>
      <t>, sendo considerado incorreto qualquer dado que esteja em outra unidade.</t>
    </r>
  </si>
  <si>
    <t>3.2. Ao selecionar a célula a ser preenchida, orientações de como preencher cada parâmetro serão fornecidas.    Por exemplo:</t>
  </si>
  <si>
    <r>
      <t xml:space="preserve">4. </t>
    </r>
    <r>
      <rPr>
        <sz val="11"/>
        <color rgb="FF595959"/>
        <rFont val="Calibri Light"/>
        <family val="2"/>
      </rPr>
      <t>O usuário deve sempre preencher os dados</t>
    </r>
    <r>
      <rPr>
        <b/>
        <sz val="11"/>
        <color rgb="FF595959"/>
        <rFont val="Calibri Light"/>
        <family val="2"/>
      </rPr>
      <t xml:space="preserve"> </t>
    </r>
    <r>
      <rPr>
        <sz val="11"/>
        <color rgb="FF595959"/>
        <rFont val="Calibri Light"/>
        <family val="2"/>
      </rPr>
      <t xml:space="preserve">com </t>
    </r>
    <r>
      <rPr>
        <b/>
        <sz val="11"/>
        <color rgb="FF595959"/>
        <rFont val="Calibri Light"/>
        <family val="2"/>
      </rPr>
      <t>até duas casas decimais</t>
    </r>
    <r>
      <rPr>
        <sz val="11"/>
        <color rgb="FF595959"/>
        <rFont val="Calibri Light"/>
        <family val="2"/>
      </rPr>
      <t>, para evitar problemas de arredondamento.</t>
    </r>
  </si>
  <si>
    <r>
      <t xml:space="preserve">5. </t>
    </r>
    <r>
      <rPr>
        <sz val="11"/>
        <color rgb="FF595959"/>
        <rFont val="Calibri Light"/>
        <family val="2"/>
      </rPr>
      <t xml:space="preserve">As informações referentes à fase industrial independem do atendimento aos critérios de elegibilidade. Devem </t>
    </r>
    <r>
      <rPr>
        <b/>
        <sz val="11"/>
        <color rgb="FF595959"/>
        <rFont val="Calibri Light"/>
        <family val="2"/>
      </rPr>
      <t>sempre ser preenchidas as quantidades totais</t>
    </r>
    <r>
      <rPr>
        <sz val="11"/>
        <color rgb="FF595959"/>
        <rFont val="Calibri Light"/>
        <family val="2"/>
      </rPr>
      <t xml:space="preserve"> utilizadas pela unidade produtora de biocombustível.</t>
    </r>
  </si>
  <si>
    <t>Fase Agrícola - Informações sobre elegibilidade</t>
  </si>
  <si>
    <t>Quantidade de biomassa elegível (t)</t>
  </si>
  <si>
    <t>Identificação do produtor</t>
  </si>
  <si>
    <t>CNPJ/CPF</t>
  </si>
  <si>
    <t>Produtor de biomassa possui algum CAR inelegível?</t>
  </si>
  <si>
    <t>Número de registro no CAR (ou número de protocolo)</t>
  </si>
  <si>
    <t>Situação do CAR</t>
  </si>
  <si>
    <t>Municipio</t>
  </si>
  <si>
    <t>Quantidade comprada pela unidade produtora de biocombustível (t biomassa)</t>
  </si>
  <si>
    <t>Etanol combustível de primeira geração produzido a partir de milho e sorgo granífero</t>
  </si>
  <si>
    <t>v.8</t>
  </si>
  <si>
    <t>Nome da Usina:</t>
  </si>
  <si>
    <t>Usina Hipotética</t>
  </si>
  <si>
    <t>CNPJ:</t>
  </si>
  <si>
    <t>00.000.000/0000-00</t>
  </si>
  <si>
    <t>Responsável pelo preenchimento:</t>
  </si>
  <si>
    <t>Telefone:</t>
  </si>
  <si>
    <t>(00) 0000-0000</t>
  </si>
  <si>
    <t>E-mail:</t>
  </si>
  <si>
    <t>Período de certificação:</t>
  </si>
  <si>
    <t>até</t>
  </si>
  <si>
    <t>Fóssil substituto: Gasolina</t>
  </si>
  <si>
    <t>Intensidade de Carbono
(g CO₂eq/MJ)</t>
  </si>
  <si>
    <t>agrícola</t>
  </si>
  <si>
    <t>industrial</t>
  </si>
  <si>
    <t>transporte</t>
  </si>
  <si>
    <t>uso</t>
  </si>
  <si>
    <t>Nota de Eficiência Energético-Ambiental
(g CO₂eq/MJ)</t>
  </si>
  <si>
    <t>Redução de emissões</t>
  </si>
  <si>
    <t xml:space="preserve">Fase agrícola Milho  - Dados consolidados </t>
  </si>
  <si>
    <t>Informações gerais</t>
  </si>
  <si>
    <t>Área total</t>
  </si>
  <si>
    <t>ha</t>
  </si>
  <si>
    <t>Produção total colhida para moagem</t>
  </si>
  <si>
    <t>t milho</t>
  </si>
  <si>
    <t>Quantidade comprada pela unidade produtora de biocombustível</t>
  </si>
  <si>
    <r>
      <t xml:space="preserve">Palha recolhida </t>
    </r>
    <r>
      <rPr>
        <sz val="8"/>
        <color rgb="FF0D0D0D"/>
        <rFont val="Calibri Light"/>
        <family val="2"/>
      </rPr>
      <t>(base seca)</t>
    </r>
  </si>
  <si>
    <t>t palha</t>
  </si>
  <si>
    <t>Informações gerais - Por perfil</t>
  </si>
  <si>
    <t>PERFIL PRIMÁRIO</t>
  </si>
  <si>
    <t>PERFIL PENALIZADO</t>
  </si>
  <si>
    <t>Contribuição</t>
  </si>
  <si>
    <t>Umidade</t>
  </si>
  <si>
    <r>
      <t xml:space="preserve">Produção total </t>
    </r>
    <r>
      <rPr>
        <sz val="9"/>
        <color rgb="FF0D0D0D"/>
        <rFont val="Calibri Light"/>
        <family val="2"/>
      </rPr>
      <t>(base úmida)</t>
    </r>
  </si>
  <si>
    <r>
      <rPr>
        <sz val="11"/>
        <color rgb="FF242424"/>
        <rFont val="Aptos Narrow"/>
        <family val="2"/>
      </rPr>
      <t xml:space="preserve">Quantidade comprada pela unidade produtora de biocombustível </t>
    </r>
    <r>
      <rPr>
        <sz val="8"/>
        <color rgb="FF242424"/>
        <rFont val="Aptos Narrow"/>
        <family val="2"/>
      </rPr>
      <t>(base úmida)</t>
    </r>
  </si>
  <si>
    <r>
      <rPr>
        <sz val="11"/>
        <color rgb="FF0D0D0D"/>
        <rFont val="Calibri Light"/>
        <family val="2"/>
      </rPr>
      <t xml:space="preserve">Palha recolhida </t>
    </r>
    <r>
      <rPr>
        <sz val="8"/>
        <color rgb="FF0D0D0D"/>
        <rFont val="Calibri Light"/>
        <family val="2"/>
      </rPr>
      <t>(base seca)</t>
    </r>
  </si>
  <si>
    <t>Corretivos</t>
  </si>
  <si>
    <t>Calcário calcítico</t>
  </si>
  <si>
    <t>kg/t milho</t>
  </si>
  <si>
    <t>Calcário dolomítico</t>
  </si>
  <si>
    <t>Silicato de Ca e Mg</t>
  </si>
  <si>
    <t>Gesso</t>
  </si>
  <si>
    <t>Sementes</t>
  </si>
  <si>
    <t>Fertilizantes Sintéticos</t>
  </si>
  <si>
    <t>kg N/t milho</t>
  </si>
  <si>
    <t>Fosfato Monoamônico (MAP)</t>
  </si>
  <si>
    <t>kg P₂O₅/t milho</t>
  </si>
  <si>
    <t>Fosfato diamônico (DAP)</t>
  </si>
  <si>
    <t>Nitrato de amônio</t>
  </si>
  <si>
    <t>Solução de nitrato de amônio e ureia (UAN)</t>
  </si>
  <si>
    <t>Amônia anidra</t>
  </si>
  <si>
    <t>Sulfato de amônio</t>
  </si>
  <si>
    <t>Nitrato de amônio e cálcio (CAN)</t>
  </si>
  <si>
    <t>Superfosfato simples (SSP)</t>
  </si>
  <si>
    <t>Superfosfato triplo (TSP)</t>
  </si>
  <si>
    <t>Cloreto de potássio (KCl)</t>
  </si>
  <si>
    <t>kg K₂O/t milho</t>
  </si>
  <si>
    <t>Outros</t>
  </si>
  <si>
    <t>especificar</t>
  </si>
  <si>
    <t>Fertilizantes Orgânicos/Organominerais</t>
  </si>
  <si>
    <t>Concentração de N</t>
  </si>
  <si>
    <t>g N/kg</t>
  </si>
  <si>
    <t>Combustíveis e eletricidade</t>
  </si>
  <si>
    <t>Diesel - B10</t>
  </si>
  <si>
    <t>L/t milho</t>
  </si>
  <si>
    <t>Diesel - B11</t>
  </si>
  <si>
    <t>Diesel - B12</t>
  </si>
  <si>
    <t>Diesel - BX</t>
  </si>
  <si>
    <t>Teor de biodiesel na mistura</t>
  </si>
  <si>
    <t>Biodiesel - B100</t>
  </si>
  <si>
    <t>Gasolina C</t>
  </si>
  <si>
    <t>Etanol hidratado</t>
  </si>
  <si>
    <t>Biometano de terceiros</t>
  </si>
  <si>
    <t>Nm³/t milho</t>
  </si>
  <si>
    <t>Biometano próprio</t>
  </si>
  <si>
    <t>Eletricidade da rede - mix médio</t>
  </si>
  <si>
    <t>kWh/t milho</t>
  </si>
  <si>
    <t>Eletricidade - PCH</t>
  </si>
  <si>
    <t>Eletricidade - biomassa</t>
  </si>
  <si>
    <t>Eletricidade - eólica</t>
  </si>
  <si>
    <t>Eletricidade - solar</t>
  </si>
  <si>
    <t xml:space="preserve">Fase agrícola Sorgo Granífero - Dados consolidados </t>
  </si>
  <si>
    <t>t sorgo</t>
  </si>
  <si>
    <t>Informações gerais  - Por Perfil</t>
  </si>
  <si>
    <t>kg/t sorgo</t>
  </si>
  <si>
    <t>kg N/t sorgo</t>
  </si>
  <si>
    <t>kg P₂O₅/t sorgo</t>
  </si>
  <si>
    <t>kg K₂O/t sorgo</t>
  </si>
  <si>
    <t>kg /t sorgo</t>
  </si>
  <si>
    <t>L/t sorgo</t>
  </si>
  <si>
    <t>Nm³/t sorgo</t>
  </si>
  <si>
    <t>kWh/t sorgo</t>
  </si>
  <si>
    <t>Fase industrial - processamento do etanol</t>
  </si>
  <si>
    <t>Matérias-primas processadas</t>
  </si>
  <si>
    <t>Quantidade de milho processado</t>
  </si>
  <si>
    <t xml:space="preserve"> t milho/ período</t>
  </si>
  <si>
    <t>Fração elegível de milho processado</t>
  </si>
  <si>
    <t>Distância de transporte - milho</t>
  </si>
  <si>
    <t>km</t>
  </si>
  <si>
    <t>Quantidade de sorgo granífero processado</t>
  </si>
  <si>
    <t>t sorgo /período</t>
  </si>
  <si>
    <t>Fração elegível de sorgo granífero processado</t>
  </si>
  <si>
    <t>Distância de transporte - sorgo granífero</t>
  </si>
  <si>
    <t>Rendimentos de produtos comercializados</t>
  </si>
  <si>
    <t>Etanol anidro</t>
  </si>
  <si>
    <t>m³/período</t>
  </si>
  <si>
    <t>Energia elétrica comercializada</t>
  </si>
  <si>
    <t>MWh/ período</t>
  </si>
  <si>
    <t xml:space="preserve">DDG (Distillers Dried Grains) </t>
  </si>
  <si>
    <t>t/período</t>
  </si>
  <si>
    <t>DDGS (Distillers Dried Grains with Solubles)</t>
  </si>
  <si>
    <t>WDG (Wet Distillers Grains)</t>
  </si>
  <si>
    <t>CGM (Corn Gluten Meal)</t>
  </si>
  <si>
    <t>CGF (Corn Gluten Feed)</t>
  </si>
  <si>
    <t>Óleo Técnico da Extração</t>
  </si>
  <si>
    <t>Intensidade de Carbono média do óleo de milho comercializado pela unidade produtora</t>
  </si>
  <si>
    <t xml:space="preserve">g CO₂ eq/kg óleo </t>
  </si>
  <si>
    <t>Óleo combustível</t>
  </si>
  <si>
    <t>Etanol hidratado próprio</t>
  </si>
  <si>
    <t>Etanol anidro próprio</t>
  </si>
  <si>
    <t>Biogás de terceiros</t>
  </si>
  <si>
    <t>Nm³/período</t>
  </si>
  <si>
    <t>PCI do biogás</t>
  </si>
  <si>
    <t>MJ/Nm³</t>
  </si>
  <si>
    <t>Biogás próprio</t>
  </si>
  <si>
    <t>Gás natural</t>
  </si>
  <si>
    <t>Cavaco de madeira</t>
  </si>
  <si>
    <r>
      <t xml:space="preserve">Quantidade </t>
    </r>
    <r>
      <rPr>
        <sz val="8"/>
        <color rgb="FF0D0D0D"/>
        <rFont val="Calibri Light"/>
        <family val="2"/>
      </rPr>
      <t>(base úmida)</t>
    </r>
  </si>
  <si>
    <t>Distância de transporte</t>
  </si>
  <si>
    <t xml:space="preserve"> Lenha</t>
  </si>
  <si>
    <t>Resíduos florestais</t>
  </si>
  <si>
    <t>Bagaço de cana</t>
  </si>
  <si>
    <t>Palha de cana</t>
  </si>
  <si>
    <t>Fase de distribuição</t>
  </si>
  <si>
    <t>Rodoviário</t>
  </si>
  <si>
    <t>Dutoviário</t>
  </si>
  <si>
    <t>Ferroviário</t>
  </si>
  <si>
    <t>Fluvial</t>
  </si>
  <si>
    <t>Emissões totais - g CO₂ eq</t>
  </si>
  <si>
    <t>Anidro</t>
  </si>
  <si>
    <t>Hidratado</t>
  </si>
  <si>
    <t>Total</t>
  </si>
  <si>
    <t>Agrícola (ponderado) - Milho e Sorgo Granífero</t>
  </si>
  <si>
    <t>Industrial</t>
  </si>
  <si>
    <t>Transporte</t>
  </si>
  <si>
    <t>Uso</t>
  </si>
  <si>
    <t>Etapa agrícola - Milho</t>
  </si>
  <si>
    <t>Emissões por MJ de etanol anidro</t>
  </si>
  <si>
    <t>Emissões por MJ de etanol hidratado</t>
  </si>
  <si>
    <t>Etapa agrícola - Sorgo Granífero</t>
  </si>
  <si>
    <t>Produto</t>
  </si>
  <si>
    <t>1 ha médio</t>
  </si>
  <si>
    <r>
      <t xml:space="preserve">1 t </t>
    </r>
    <r>
      <rPr>
        <b/>
        <vertAlign val="subscript"/>
        <sz val="11"/>
        <color rgb="FFFFFFFF"/>
        <rFont val="Calibri Light"/>
        <family val="2"/>
      </rPr>
      <t>milho</t>
    </r>
  </si>
  <si>
    <t>Produção de milho</t>
  </si>
  <si>
    <t>kg</t>
  </si>
  <si>
    <t>Produção de sorgo granífero</t>
  </si>
  <si>
    <t>Entradas da natureza</t>
  </si>
  <si>
    <r>
      <t>g CO</t>
    </r>
    <r>
      <rPr>
        <b/>
        <vertAlign val="subscript"/>
        <sz val="11"/>
        <color rgb="FFFFFFFF"/>
        <rFont val="Calibri Light"/>
        <family val="2"/>
      </rPr>
      <t>2 eq</t>
    </r>
    <r>
      <rPr>
        <b/>
        <sz val="11"/>
        <color rgb="FFFFFFFF"/>
        <rFont val="Calibri Light"/>
        <family val="2"/>
      </rPr>
      <t xml:space="preserve">/t </t>
    </r>
    <r>
      <rPr>
        <b/>
        <vertAlign val="subscript"/>
        <sz val="11"/>
        <color rgb="FFFFFFFF"/>
        <rFont val="Calibri Light"/>
        <family val="2"/>
      </rPr>
      <t>milho</t>
    </r>
  </si>
  <si>
    <t>Ocupação total</t>
  </si>
  <si>
    <t>-</t>
  </si>
  <si>
    <t>Entradas da tecnosfera</t>
  </si>
  <si>
    <r>
      <t>g CO</t>
    </r>
    <r>
      <rPr>
        <b/>
        <vertAlign val="subscript"/>
        <sz val="11"/>
        <color rgb="FFFFFFFF"/>
        <rFont val="Calibri Light"/>
        <family val="2"/>
      </rPr>
      <t>2 eq</t>
    </r>
    <r>
      <rPr>
        <b/>
        <sz val="11"/>
        <color rgb="FFFFFFFF"/>
        <rFont val="Calibri Light"/>
        <family val="2"/>
      </rPr>
      <t>/MJ</t>
    </r>
  </si>
  <si>
    <t>Sementes de milho</t>
  </si>
  <si>
    <t>Água</t>
  </si>
  <si>
    <t>Fertilizantes e corretivos</t>
  </si>
  <si>
    <t>N - Ureia</t>
  </si>
  <si>
    <t>kg N</t>
  </si>
  <si>
    <t>N - Fosfato monoamônico (MAP)</t>
  </si>
  <si>
    <t>P₂O₅ - Fosfato monoamônico (MAP)</t>
  </si>
  <si>
    <t>kg P₂O₅</t>
  </si>
  <si>
    <t>N - Fosfato diamônico (DAP)</t>
  </si>
  <si>
    <t>P₂O₅ - Fosfato diamônico (DAP)</t>
  </si>
  <si>
    <t>N - Nitrato de amônio</t>
  </si>
  <si>
    <t>N - Solução de nitrato de amônio e ureia (UAN)</t>
  </si>
  <si>
    <t>N - Amônia anidra</t>
  </si>
  <si>
    <t>N - Sulfato de amônio</t>
  </si>
  <si>
    <t>N - Nitrato de amônio e cálcio (CAN)</t>
  </si>
  <si>
    <t>P₂O₅ - Superfosfato simples (SSP)</t>
  </si>
  <si>
    <t>P₂O₅ - Superfosfato triplo (TSP)</t>
  </si>
  <si>
    <t>K₂O - Cloreto de potássio (KCl)</t>
  </si>
  <si>
    <t>kg K₂O</t>
  </si>
  <si>
    <t>N - Outros</t>
  </si>
  <si>
    <t>P₂O₅ - Outros</t>
  </si>
  <si>
    <t>K₂O - Outros</t>
  </si>
  <si>
    <t>Outros Fertilizantes Orgânicos/Organominerais</t>
  </si>
  <si>
    <t>Agroquímicos</t>
  </si>
  <si>
    <t>Total - Herbicidas e Inseticidas</t>
  </si>
  <si>
    <t xml:space="preserve">kg IA </t>
  </si>
  <si>
    <t xml:space="preserve">     Glifosato</t>
  </si>
  <si>
    <t xml:space="preserve">     Pesticidas em Geral (Inespecíficos)</t>
  </si>
  <si>
    <t xml:space="preserve">     2,4-D</t>
  </si>
  <si>
    <t>Diesel B0</t>
  </si>
  <si>
    <t>Biodiesel B100</t>
  </si>
  <si>
    <t>Gasolina A</t>
  </si>
  <si>
    <t>Nm³</t>
  </si>
  <si>
    <t>kWh</t>
  </si>
  <si>
    <t>Emissões</t>
  </si>
  <si>
    <r>
      <t>N</t>
    </r>
    <r>
      <rPr>
        <vertAlign val="subscript"/>
        <sz val="11"/>
        <rFont val="Calibri Light"/>
        <family val="2"/>
      </rPr>
      <t>2</t>
    </r>
    <r>
      <rPr>
        <sz val="11"/>
        <rFont val="Calibri Light"/>
        <family val="2"/>
      </rPr>
      <t>O - Fertilizantes sintéticos</t>
    </r>
  </si>
  <si>
    <r>
      <t>N</t>
    </r>
    <r>
      <rPr>
        <vertAlign val="subscript"/>
        <sz val="11"/>
        <rFont val="Calibri Light"/>
        <family val="2"/>
      </rPr>
      <t>2</t>
    </r>
    <r>
      <rPr>
        <sz val="11"/>
        <rFont val="Calibri Light"/>
        <family val="2"/>
      </rPr>
      <t>O - Fertilizantes organominerais</t>
    </r>
  </si>
  <si>
    <r>
      <t>N</t>
    </r>
    <r>
      <rPr>
        <vertAlign val="subscript"/>
        <sz val="11"/>
        <rFont val="Calibri Light"/>
        <family val="2"/>
      </rPr>
      <t>2</t>
    </r>
    <r>
      <rPr>
        <sz val="11"/>
        <rFont val="Calibri Light"/>
        <family val="2"/>
      </rPr>
      <t>O - Resíduos culturais</t>
    </r>
  </si>
  <si>
    <r>
      <t>CO</t>
    </r>
    <r>
      <rPr>
        <vertAlign val="subscript"/>
        <sz val="11"/>
        <rFont val="Calibri Light"/>
        <family val="2"/>
      </rPr>
      <t xml:space="preserve">2 - Calcário </t>
    </r>
  </si>
  <si>
    <r>
      <t>CO</t>
    </r>
    <r>
      <rPr>
        <vertAlign val="subscript"/>
        <sz val="11"/>
        <rFont val="Calibri Light"/>
        <family val="2"/>
      </rPr>
      <t>2 - Uréia</t>
    </r>
  </si>
  <si>
    <r>
      <t>CO₂ eq</t>
    </r>
    <r>
      <rPr>
        <sz val="11"/>
        <rFont val="Calibri Light"/>
        <family val="2"/>
      </rPr>
      <t xml:space="preserve"> - queima do diesel</t>
    </r>
  </si>
  <si>
    <r>
      <t>CO₂ eq</t>
    </r>
    <r>
      <rPr>
        <sz val="11"/>
        <rFont val="Calibri Light"/>
        <family val="2"/>
      </rPr>
      <t xml:space="preserve"> - queima do biodiesel</t>
    </r>
  </si>
  <si>
    <r>
      <t>CO₂ eq</t>
    </r>
    <r>
      <rPr>
        <sz val="11"/>
        <rFont val="Calibri Light"/>
        <family val="2"/>
      </rPr>
      <t xml:space="preserve"> - queima da gasolina A</t>
    </r>
  </si>
  <si>
    <r>
      <t>CO₂ eq</t>
    </r>
    <r>
      <rPr>
        <sz val="11"/>
        <rFont val="Calibri Light"/>
        <family val="2"/>
      </rPr>
      <t xml:space="preserve"> - queima do etanol anidro</t>
    </r>
  </si>
  <si>
    <r>
      <t>CO₂ eq</t>
    </r>
    <r>
      <rPr>
        <sz val="11"/>
        <rFont val="Calibri Light"/>
        <family val="2"/>
      </rPr>
      <t xml:space="preserve"> - queima do etanol hidratado</t>
    </r>
  </si>
  <si>
    <r>
      <t>CO₂ eq</t>
    </r>
    <r>
      <rPr>
        <sz val="11"/>
        <rFont val="Calibri Light"/>
        <family val="2"/>
      </rPr>
      <t xml:space="preserve"> - queima do biometano</t>
    </r>
  </si>
  <si>
    <t>Emissões do processo</t>
  </si>
  <si>
    <r>
      <t>g CO</t>
    </r>
    <r>
      <rPr>
        <vertAlign val="subscript"/>
        <sz val="11"/>
        <rFont val="Calibri Light"/>
        <family val="2"/>
      </rPr>
      <t>2 eq</t>
    </r>
    <r>
      <rPr>
        <sz val="11"/>
        <rFont val="Calibri Light"/>
        <family val="2"/>
      </rPr>
      <t xml:space="preserve">/t </t>
    </r>
    <r>
      <rPr>
        <vertAlign val="subscript"/>
        <sz val="11"/>
        <rFont val="Calibri Light"/>
        <family val="2"/>
      </rPr>
      <t>milho</t>
    </r>
  </si>
  <si>
    <r>
      <rPr>
        <sz val="11"/>
        <color rgb="FF000000"/>
        <rFont val="Calibri Light"/>
        <family val="2"/>
      </rPr>
      <t>g CO</t>
    </r>
    <r>
      <rPr>
        <vertAlign val="subscript"/>
        <sz val="11"/>
        <color rgb="FF000000"/>
        <rFont val="Calibri Light"/>
        <family val="2"/>
      </rPr>
      <t>2 eq</t>
    </r>
    <r>
      <rPr>
        <sz val="11"/>
        <color rgb="FF000000"/>
        <rFont val="Calibri Light"/>
        <family val="2"/>
      </rPr>
      <t xml:space="preserve">/t </t>
    </r>
    <r>
      <rPr>
        <vertAlign val="subscript"/>
        <sz val="11"/>
        <color rgb="FF000000"/>
        <rFont val="Calibri Light"/>
        <family val="2"/>
      </rPr>
      <t>sorgo</t>
    </r>
  </si>
  <si>
    <t>Emissões background</t>
  </si>
  <si>
    <t>Emissões totais perfil primário</t>
  </si>
  <si>
    <t>Emissões totais perfil penalizado regionalizado</t>
  </si>
  <si>
    <t>Emissões totais ponderada (fase agrícola)</t>
  </si>
  <si>
    <t xml:space="preserve">Etapa industrial - Etanol </t>
  </si>
  <si>
    <t>Produtos</t>
  </si>
  <si>
    <t>Unidade</t>
  </si>
  <si>
    <r>
      <rPr>
        <b/>
        <sz val="11"/>
        <color rgb="FFFFFFFF"/>
        <rFont val="Calibri Light"/>
        <family val="2"/>
      </rPr>
      <t xml:space="preserve">1 t </t>
    </r>
    <r>
      <rPr>
        <b/>
        <vertAlign val="subscript"/>
        <sz val="11"/>
        <color rgb="FFFFFFFF"/>
        <rFont val="Calibri Light"/>
        <family val="2"/>
      </rPr>
      <t>biomassa</t>
    </r>
  </si>
  <si>
    <t>MJ</t>
  </si>
  <si>
    <t>Alocação</t>
  </si>
  <si>
    <t>Eletricidade</t>
  </si>
  <si>
    <t>DDGS</t>
  </si>
  <si>
    <t>DDG</t>
  </si>
  <si>
    <t>WDG</t>
  </si>
  <si>
    <t>CGM</t>
  </si>
  <si>
    <t>CGF</t>
  </si>
  <si>
    <t xml:space="preserve">Entradas </t>
  </si>
  <si>
    <t>Unidade/período</t>
  </si>
  <si>
    <r>
      <rPr>
        <b/>
        <sz val="11"/>
        <color rgb="FFFFFFFF"/>
        <rFont val="Calibri Light"/>
        <family val="2"/>
      </rPr>
      <t xml:space="preserve">1 t </t>
    </r>
    <r>
      <rPr>
        <b/>
        <vertAlign val="subscript"/>
        <sz val="11"/>
        <color rgb="FFFFFFFF"/>
        <rFont val="Calibri Light"/>
        <family val="2"/>
      </rPr>
      <t>biomassa
elegível</t>
    </r>
  </si>
  <si>
    <r>
      <rPr>
        <b/>
        <sz val="11"/>
        <color rgb="FFFFFFFF"/>
        <rFont val="Calibri Light"/>
        <family val="2"/>
      </rPr>
      <t>g CO</t>
    </r>
    <r>
      <rPr>
        <b/>
        <vertAlign val="subscript"/>
        <sz val="11"/>
        <color rgb="FFFFFFFF"/>
        <rFont val="Calibri Light"/>
        <family val="2"/>
      </rPr>
      <t>2 eq</t>
    </r>
    <r>
      <rPr>
        <b/>
        <sz val="11"/>
        <color rgb="FFFFFFFF"/>
        <rFont val="Calibri Light"/>
        <family val="2"/>
      </rPr>
      <t xml:space="preserve">/t </t>
    </r>
    <r>
      <rPr>
        <b/>
        <vertAlign val="subscript"/>
        <sz val="11"/>
        <color rgb="FFFFFFFF"/>
        <rFont val="Calibri Light"/>
        <family val="2"/>
      </rPr>
      <t>biomassa elegível</t>
    </r>
  </si>
  <si>
    <t>Processamento dos grãos</t>
  </si>
  <si>
    <t>Processamento com secagem</t>
  </si>
  <si>
    <t>m³</t>
  </si>
  <si>
    <t>Processamento sem secagem</t>
  </si>
  <si>
    <t>Insumos</t>
  </si>
  <si>
    <t>Milho (grãos)</t>
  </si>
  <si>
    <r>
      <rPr>
        <sz val="11"/>
        <color rgb="FF0D0D0D"/>
        <rFont val="Calibri Light"/>
        <family val="2"/>
      </rPr>
      <t xml:space="preserve">t </t>
    </r>
    <r>
      <rPr>
        <sz val="8"/>
        <color rgb="FF0D0D0D"/>
        <rFont val="Calibri Light"/>
        <family val="2"/>
      </rPr>
      <t>milho</t>
    </r>
  </si>
  <si>
    <t>Transporte do milho em grãos até a usina</t>
  </si>
  <si>
    <t>tkm</t>
  </si>
  <si>
    <t>Sorgo granífero (grãos)</t>
  </si>
  <si>
    <r>
      <rPr>
        <sz val="11"/>
        <color rgb="FF0D0D0D"/>
        <rFont val="Calibri Light"/>
        <family val="2"/>
      </rPr>
      <t xml:space="preserve">t </t>
    </r>
    <r>
      <rPr>
        <sz val="8"/>
        <color rgb="FF0D0D0D"/>
        <rFont val="Calibri Light"/>
        <family val="2"/>
      </rPr>
      <t>sorgo</t>
    </r>
  </si>
  <si>
    <t>Transporte do sorgo granífero em grãos até a usina</t>
  </si>
  <si>
    <t>Enzimas</t>
  </si>
  <si>
    <t>Ácido sulfúrico</t>
  </si>
  <si>
    <t>Hidróxido de sódio</t>
  </si>
  <si>
    <t>Amônia</t>
  </si>
  <si>
    <t>Levedura</t>
  </si>
  <si>
    <t>Zeolita</t>
  </si>
  <si>
    <r>
      <rPr>
        <b/>
        <sz val="11"/>
        <color rgb="FF000000"/>
        <rFont val="Calibri Light"/>
        <family val="2"/>
      </rPr>
      <t xml:space="preserve">1 t </t>
    </r>
    <r>
      <rPr>
        <b/>
        <vertAlign val="subscript"/>
        <sz val="11"/>
        <color rgb="FF000000"/>
        <rFont val="Calibri Light"/>
        <family val="2"/>
      </rPr>
      <t>biomassa</t>
    </r>
    <r>
      <rPr>
        <b/>
        <sz val="11"/>
        <color rgb="FF000000"/>
        <rFont val="Calibri Light"/>
        <family val="2"/>
      </rPr>
      <t xml:space="preserve"> </t>
    </r>
  </si>
  <si>
    <r>
      <rPr>
        <b/>
        <sz val="11"/>
        <color rgb="FF000000"/>
        <rFont val="Calibri Light"/>
        <family val="2"/>
      </rPr>
      <t>g CO</t>
    </r>
    <r>
      <rPr>
        <b/>
        <vertAlign val="subscript"/>
        <sz val="11"/>
        <color rgb="FF000000"/>
        <rFont val="Calibri Light"/>
        <family val="2"/>
      </rPr>
      <t>2 eq</t>
    </r>
    <r>
      <rPr>
        <b/>
        <sz val="11"/>
        <color rgb="FF000000"/>
        <rFont val="Calibri Light"/>
        <family val="2"/>
      </rPr>
      <t xml:space="preserve">/t </t>
    </r>
    <r>
      <rPr>
        <b/>
        <vertAlign val="subscript"/>
        <sz val="11"/>
        <color rgb="FF000000"/>
        <rFont val="Calibri Light"/>
        <family val="2"/>
      </rPr>
      <t>biomassa</t>
    </r>
  </si>
  <si>
    <t>Óleo combusível</t>
  </si>
  <si>
    <r>
      <t xml:space="preserve">kg </t>
    </r>
    <r>
      <rPr>
        <vertAlign val="subscript"/>
        <sz val="11"/>
        <color rgb="FF000000"/>
        <rFont val="Calibri Light"/>
        <family val="2"/>
      </rPr>
      <t>base seca</t>
    </r>
  </si>
  <si>
    <t>Transporte de cavaco de madeira</t>
  </si>
  <si>
    <t>Lenha</t>
  </si>
  <si>
    <t>Transporte de lenha</t>
  </si>
  <si>
    <t>Transporte de resíduos florestais</t>
  </si>
  <si>
    <t>Bagaço de cana-de-açúcar</t>
  </si>
  <si>
    <t>Transporte de bagaço de cana-de-açúcar</t>
  </si>
  <si>
    <t>Palha de cana-de-açúcar</t>
  </si>
  <si>
    <t>Transporte de palha de cana-de-açúcar</t>
  </si>
  <si>
    <r>
      <t>g CO</t>
    </r>
    <r>
      <rPr>
        <b/>
        <vertAlign val="subscript"/>
        <sz val="11"/>
        <color rgb="FFFFFFFF"/>
        <rFont val="Calibri Light"/>
        <family val="2"/>
      </rPr>
      <t>2 eq</t>
    </r>
    <r>
      <rPr>
        <b/>
        <sz val="11"/>
        <color rgb="FFFFFFFF"/>
        <rFont val="Calibri Light"/>
        <family val="2"/>
      </rPr>
      <t xml:space="preserve">/t </t>
    </r>
    <r>
      <rPr>
        <b/>
        <vertAlign val="subscript"/>
        <sz val="11"/>
        <color rgb="FFFFFFFF"/>
        <rFont val="Calibri Light"/>
        <family val="2"/>
      </rPr>
      <t>biomassa</t>
    </r>
  </si>
  <si>
    <t>CO₂ eq - queima do óleo combustível</t>
  </si>
  <si>
    <t>CO₂ eq - queima do etanol hidratado próprio</t>
  </si>
  <si>
    <t>CO₂ eq - queima do etanol anidro próprio</t>
  </si>
  <si>
    <t>CO₂ eq - queima do biogás de terceiros</t>
  </si>
  <si>
    <t>CO₂ eq - queima do biogás próprio</t>
  </si>
  <si>
    <r>
      <t>CO₂ eq</t>
    </r>
    <r>
      <rPr>
        <sz val="11"/>
        <rFont val="Calibri Light"/>
        <family val="2"/>
      </rPr>
      <t xml:space="preserve"> - queima da gás natural</t>
    </r>
  </si>
  <si>
    <t>CO₂ eq - queima do bagaço de cana-de-açúcar</t>
  </si>
  <si>
    <t>CO₂ eq - queima da palha de cana-de-açúcar</t>
  </si>
  <si>
    <t>CO₂ eq - queima dos cavacos de madeira</t>
  </si>
  <si>
    <t>CO₂ eq - queima da lenha</t>
  </si>
  <si>
    <t>CO₂ eq - queima dos resíduos florestais</t>
  </si>
  <si>
    <r>
      <rPr>
        <sz val="11"/>
        <color rgb="FF000000"/>
        <rFont val="Calibri Light"/>
        <family val="2"/>
      </rPr>
      <t>g CO</t>
    </r>
    <r>
      <rPr>
        <vertAlign val="subscript"/>
        <sz val="11"/>
        <color rgb="FF000000"/>
        <rFont val="Calibri Light"/>
        <family val="2"/>
      </rPr>
      <t>2 eq</t>
    </r>
    <r>
      <rPr>
        <sz val="11"/>
        <color rgb="FF000000"/>
        <rFont val="Calibri Light"/>
        <family val="2"/>
      </rPr>
      <t xml:space="preserve">/t </t>
    </r>
    <r>
      <rPr>
        <vertAlign val="subscript"/>
        <sz val="11"/>
        <color rgb="FF000000"/>
        <rFont val="Calibri Light"/>
        <family val="2"/>
      </rPr>
      <t>biomassa</t>
    </r>
  </si>
  <si>
    <t>Emissões totais</t>
  </si>
  <si>
    <t>Etapa distribuição</t>
  </si>
  <si>
    <t>Sistema logístico rodoviário</t>
  </si>
  <si>
    <t>Parâmetro</t>
  </si>
  <si>
    <t>Massa</t>
  </si>
  <si>
    <r>
      <rPr>
        <sz val="11"/>
        <color rgb="FF000000"/>
        <rFont val="Calibri Light"/>
        <family val="2"/>
      </rPr>
      <t xml:space="preserve">kg/t </t>
    </r>
    <r>
      <rPr>
        <vertAlign val="subscript"/>
        <sz val="11"/>
        <color rgb="FF000000"/>
        <rFont val="Calibri Light"/>
        <family val="2"/>
      </rPr>
      <t>biomassa</t>
    </r>
  </si>
  <si>
    <t>Distância de transporte rodoviário</t>
  </si>
  <si>
    <t>Transporte rodoviário</t>
  </si>
  <si>
    <r>
      <rPr>
        <sz val="11"/>
        <color rgb="FF000000"/>
        <rFont val="Calibri Light"/>
        <family val="2"/>
      </rPr>
      <t xml:space="preserve">tkm/t </t>
    </r>
    <r>
      <rPr>
        <vertAlign val="subscript"/>
        <sz val="11"/>
        <color rgb="FF000000"/>
        <rFont val="Calibri Light"/>
        <family val="2"/>
      </rPr>
      <t>biomassa</t>
    </r>
  </si>
  <si>
    <r>
      <t>g CO</t>
    </r>
    <r>
      <rPr>
        <b/>
        <vertAlign val="subscript"/>
        <sz val="11"/>
        <rFont val="Calibri Light"/>
        <family val="2"/>
      </rPr>
      <t>2 eq</t>
    </r>
    <r>
      <rPr>
        <b/>
        <sz val="11"/>
        <rFont val="Calibri Light"/>
        <family val="2"/>
      </rPr>
      <t>/MJ</t>
    </r>
  </si>
  <si>
    <t>Sistema logístico dutoviário</t>
  </si>
  <si>
    <t>Distância de transporte dutoviário</t>
  </si>
  <si>
    <t>Transporte dutoviário</t>
  </si>
  <si>
    <t>Sistema logístico ferroviário</t>
  </si>
  <si>
    <t>Distância de transporte ferroviário</t>
  </si>
  <si>
    <t>Transporte ferroviário</t>
  </si>
  <si>
    <t>Sistema logístico fluvial</t>
  </si>
  <si>
    <t>Distância de transporte fluvial</t>
  </si>
  <si>
    <t>Transporte fluvial</t>
  </si>
  <si>
    <t>Produtor de Milho - preenchimento de dados primários</t>
  </si>
  <si>
    <t>Identificação do produtor:</t>
  </si>
  <si>
    <t>CNPJ/CPF:</t>
  </si>
  <si>
    <t>Tipo de preenchimento</t>
  </si>
  <si>
    <t>Estado referente ao dados fornecidos</t>
  </si>
  <si>
    <t xml:space="preserve">              Fertilizantes Orgânicos/Organominerais</t>
  </si>
  <si>
    <t xml:space="preserve">Agroquímicos </t>
  </si>
  <si>
    <t>Impacto da produção de milho</t>
  </si>
  <si>
    <t>Fatores_Emissões Agrícolas</t>
  </si>
  <si>
    <t>Emissões de N2O</t>
  </si>
  <si>
    <t>Sistema de plantio</t>
  </si>
  <si>
    <r>
      <t xml:space="preserve">Produção Total </t>
    </r>
    <r>
      <rPr>
        <sz val="8"/>
        <color rgb="FF0D0D0D"/>
        <rFont val="Calibri Light"/>
        <family val="2"/>
      </rPr>
      <t>(base úmida)</t>
    </r>
  </si>
  <si>
    <r>
      <t xml:space="preserve">Quantidade comprada pela unidade produtora de biocombustível </t>
    </r>
    <r>
      <rPr>
        <sz val="8"/>
        <color rgb="FF0D0D0D"/>
        <rFont val="Calibri Light"/>
        <family val="2"/>
      </rPr>
      <t>(base úmida)</t>
    </r>
  </si>
  <si>
    <r>
      <t xml:space="preserve">Palha Recolhida </t>
    </r>
    <r>
      <rPr>
        <sz val="8"/>
        <color rgb="FF0D0D0D"/>
        <rFont val="Calibri Light"/>
        <family val="2"/>
      </rPr>
      <t>(base seca)</t>
    </r>
  </si>
  <si>
    <t>Tipo de dados fornecidos</t>
  </si>
  <si>
    <t>Produtividade de milho</t>
  </si>
  <si>
    <t>Silicato de Ca e MG</t>
  </si>
  <si>
    <t>Fosfato monoamônico (MAP)</t>
  </si>
  <si>
    <t xml:space="preserve"> Superfosfato triplo (TSP)</t>
  </si>
  <si>
    <t xml:space="preserve"> Total - Herbicidas e Inseticidas</t>
  </si>
  <si>
    <t>Glifosato</t>
  </si>
  <si>
    <t>Pesticidas em Geral (Inespecíficos)</t>
  </si>
  <si>
    <t>2,4-D</t>
  </si>
  <si>
    <t xml:space="preserve">Fração de massa seca </t>
  </si>
  <si>
    <t>Produtividade (t/ha)</t>
  </si>
  <si>
    <t>Produtividade em massa seca (t/ha)</t>
  </si>
  <si>
    <t>Quantidade de resíduos na parte aérea (t bs/ha)</t>
  </si>
  <si>
    <t>Teor de N nos resíduos da parte aérea (kgN/kg resíduo bs)</t>
  </si>
  <si>
    <t>Fração de resíduos recolhidos</t>
  </si>
  <si>
    <t>Razão entre as raízes e a parte aérea (kgraízes/kgparte aérea)</t>
  </si>
  <si>
    <t>Teor de N na raíz (kgN/kg raíz)</t>
  </si>
  <si>
    <r>
      <t>N</t>
    </r>
    <r>
      <rPr>
        <vertAlign val="subscript"/>
        <sz val="11"/>
        <rFont val="Calibri Light"/>
        <family val="2"/>
      </rPr>
      <t>min_fert</t>
    </r>
    <r>
      <rPr>
        <sz val="11"/>
        <rFont val="Calibri Light"/>
        <family val="2"/>
      </rPr>
      <t xml:space="preserve"> (kg N/ha)</t>
    </r>
  </si>
  <si>
    <r>
      <t>N</t>
    </r>
    <r>
      <rPr>
        <vertAlign val="subscript"/>
        <sz val="11"/>
        <rFont val="Calibri Light"/>
        <family val="2"/>
      </rPr>
      <t>org_fert</t>
    </r>
    <r>
      <rPr>
        <sz val="11"/>
        <rFont val="Calibri Light"/>
        <family val="2"/>
      </rPr>
      <t xml:space="preserve"> (kg N/ha)</t>
    </r>
  </si>
  <si>
    <r>
      <t>N</t>
    </r>
    <r>
      <rPr>
        <vertAlign val="subscript"/>
        <sz val="11"/>
        <rFont val="Calibri Light"/>
        <family val="2"/>
      </rPr>
      <t>rc</t>
    </r>
    <r>
      <rPr>
        <sz val="11"/>
        <rFont val="Calibri Light"/>
        <family val="2"/>
      </rPr>
      <t xml:space="preserve"> (kg N/ha)</t>
    </r>
  </si>
  <si>
    <t>Emissões fertilizantes minerais</t>
  </si>
  <si>
    <t>Emissões fertilizantes orgânicos</t>
  </si>
  <si>
    <t>Emissões resíduos culturais</t>
  </si>
  <si>
    <t>%</t>
  </si>
  <si>
    <t>kg/t miho</t>
  </si>
  <si>
    <t>kg/ t milho</t>
  </si>
  <si>
    <t>kg/ha</t>
  </si>
  <si>
    <r>
      <t>g CO</t>
    </r>
    <r>
      <rPr>
        <b/>
        <vertAlign val="subscript"/>
        <sz val="11"/>
        <color rgb="FFFFFFFF"/>
        <rFont val="Calibri Light"/>
        <family val="2"/>
      </rPr>
      <t>2eq</t>
    </r>
    <r>
      <rPr>
        <b/>
        <sz val="11"/>
        <color rgb="FFFFFFFF"/>
        <rFont val="Calibri Light"/>
        <family val="2"/>
      </rPr>
      <t>/ha</t>
    </r>
  </si>
  <si>
    <r>
      <t>g CO</t>
    </r>
    <r>
      <rPr>
        <vertAlign val="subscript"/>
        <sz val="11"/>
        <color rgb="FFFFFFFF"/>
        <rFont val="Calibri Light"/>
        <family val="2"/>
      </rPr>
      <t>2 eq</t>
    </r>
    <r>
      <rPr>
        <sz val="11"/>
        <color rgb="FFFFFFFF"/>
        <rFont val="Calibri Light"/>
        <family val="2"/>
      </rPr>
      <t xml:space="preserve">/ t </t>
    </r>
    <r>
      <rPr>
        <vertAlign val="subscript"/>
        <sz val="11"/>
        <color rgb="FFFFFFFF"/>
        <rFont val="Calibri Light"/>
        <family val="2"/>
      </rPr>
      <t>milho</t>
    </r>
  </si>
  <si>
    <t>kg CO₂ eq/t milho</t>
  </si>
  <si>
    <r>
      <t>NH</t>
    </r>
    <r>
      <rPr>
        <vertAlign val="subscript"/>
        <sz val="11"/>
        <rFont val="Calibri Light"/>
        <family val="2"/>
      </rPr>
      <t>3</t>
    </r>
  </si>
  <si>
    <r>
      <t>NO</t>
    </r>
    <r>
      <rPr>
        <vertAlign val="subscript"/>
        <sz val="11"/>
        <rFont val="Calibri Light"/>
        <family val="2"/>
      </rPr>
      <t>3-</t>
    </r>
  </si>
  <si>
    <r>
      <t>N</t>
    </r>
    <r>
      <rPr>
        <vertAlign val="subscript"/>
        <sz val="11"/>
        <rFont val="Calibri Light"/>
        <family val="2"/>
      </rPr>
      <t>2</t>
    </r>
    <r>
      <rPr>
        <sz val="11"/>
        <rFont val="Calibri Light"/>
        <family val="2"/>
      </rPr>
      <t>O</t>
    </r>
  </si>
  <si>
    <t>Consolidado total</t>
  </si>
  <si>
    <t>Produtor de Sorgo Granífero - preenchimento de dados primários</t>
  </si>
  <si>
    <t>Impacto da produção de sorgo granífero</t>
  </si>
  <si>
    <t>Produtividade do sorgo</t>
  </si>
  <si>
    <r>
      <rPr>
        <b/>
        <sz val="11"/>
        <color rgb="FFFFFFFF"/>
        <rFont val="Calibri Light"/>
        <family val="2"/>
      </rPr>
      <t>g CO</t>
    </r>
    <r>
      <rPr>
        <b/>
        <vertAlign val="subscript"/>
        <sz val="11"/>
        <color rgb="FFFFFFFF"/>
        <rFont val="Calibri Light"/>
        <family val="2"/>
      </rPr>
      <t>2 eq</t>
    </r>
    <r>
      <rPr>
        <b/>
        <sz val="11"/>
        <color rgb="FFFFFFFF"/>
        <rFont val="Calibri Light"/>
        <family val="2"/>
      </rPr>
      <t xml:space="preserve">/t </t>
    </r>
    <r>
      <rPr>
        <b/>
        <vertAlign val="subscript"/>
        <sz val="11"/>
        <color rgb="FFFFFFFF"/>
        <rFont val="Calibri Light"/>
        <family val="2"/>
      </rPr>
      <t>sorgo</t>
    </r>
  </si>
  <si>
    <r>
      <rPr>
        <sz val="11"/>
        <color rgb="FFFFFFFF"/>
        <rFont val="Calibri Light"/>
        <family val="2"/>
      </rPr>
      <t>g CO</t>
    </r>
    <r>
      <rPr>
        <vertAlign val="subscript"/>
        <sz val="11"/>
        <color rgb="FFFFFFFF"/>
        <rFont val="Calibri Light"/>
        <family val="2"/>
      </rPr>
      <t>2 eq</t>
    </r>
    <r>
      <rPr>
        <sz val="11"/>
        <color rgb="FFFFFFFF"/>
        <rFont val="Calibri Light"/>
        <family val="2"/>
      </rPr>
      <t>/ t sorgo</t>
    </r>
  </si>
  <si>
    <r>
      <rPr>
        <b/>
        <sz val="14"/>
        <color rgb="FFFFFFFF"/>
        <rFont val="Calibri Light"/>
        <family val="2"/>
      </rPr>
      <t xml:space="preserve">kg CO₂ eq/t </t>
    </r>
    <r>
      <rPr>
        <b/>
        <sz val="11"/>
        <color rgb="FFFFFFFF"/>
        <rFont val="Calibri Light"/>
        <family val="2"/>
      </rPr>
      <t>sorgo</t>
    </r>
  </si>
  <si>
    <t>Produtor de Milho - preenchimento de dados penalizados</t>
  </si>
  <si>
    <t>Regionalização</t>
  </si>
  <si>
    <t xml:space="preserve">Emissões </t>
  </si>
  <si>
    <t>Penalização</t>
  </si>
  <si>
    <r>
      <rPr>
        <sz val="11"/>
        <color rgb="FF0D0D0D"/>
        <rFont val="Calibri Light"/>
        <family val="2"/>
        <charset val="1"/>
      </rPr>
      <t xml:space="preserve">Produção Total </t>
    </r>
    <r>
      <rPr>
        <sz val="8"/>
        <color rgb="FF0D0D0D"/>
        <rFont val="Calibri Light"/>
        <family val="2"/>
        <charset val="1"/>
      </rPr>
      <t>(base úmida)</t>
    </r>
  </si>
  <si>
    <r>
      <rPr>
        <sz val="11"/>
        <color rgb="FF0D0D0D"/>
        <rFont val="Calibri Light"/>
        <family val="2"/>
        <charset val="1"/>
      </rPr>
      <t xml:space="preserve">Quantidade comprada pela unidade produtora de biocombustível </t>
    </r>
    <r>
      <rPr>
        <sz val="8"/>
        <color rgb="FF0D0D0D"/>
        <rFont val="Calibri Light"/>
        <family val="2"/>
        <charset val="1"/>
      </rPr>
      <t>(base úmida)</t>
    </r>
  </si>
  <si>
    <t xml:space="preserve">Umidade </t>
  </si>
  <si>
    <r>
      <rPr>
        <sz val="11"/>
        <color rgb="FF0D0D0D"/>
        <rFont val="Calibri Light"/>
        <family val="2"/>
        <charset val="1"/>
      </rPr>
      <t xml:space="preserve">Palha Recolhida </t>
    </r>
    <r>
      <rPr>
        <sz val="8"/>
        <color rgb="FF0D0D0D"/>
        <rFont val="Calibri Light"/>
        <family val="2"/>
        <charset val="1"/>
      </rPr>
      <t>(base seca)</t>
    </r>
  </si>
  <si>
    <r>
      <rPr>
        <b/>
        <sz val="11"/>
        <color rgb="FF0D0D0D"/>
        <rFont val="Calibri Light"/>
        <family val="2"/>
      </rPr>
      <t xml:space="preserve"> Total</t>
    </r>
    <r>
      <rPr>
        <sz val="11"/>
        <color rgb="FF0D0D0D"/>
        <rFont val="Calibri Light"/>
        <family val="2"/>
      </rPr>
      <t xml:space="preserve"> - Herbicidas e Inseticidas</t>
    </r>
  </si>
  <si>
    <t>Pesticidas, geral</t>
  </si>
  <si>
    <r>
      <rPr>
        <sz val="11"/>
        <color rgb="FF0D0D0D"/>
        <rFont val="Calibri Light"/>
        <family val="2"/>
        <charset val="1"/>
      </rPr>
      <t>N</t>
    </r>
    <r>
      <rPr>
        <vertAlign val="subscript"/>
        <sz val="11"/>
        <rFont val="Calibri Light"/>
        <family val="2"/>
        <charset val="1"/>
      </rPr>
      <t>2</t>
    </r>
    <r>
      <rPr>
        <sz val="11"/>
        <rFont val="Calibri Light"/>
        <family val="2"/>
        <charset val="1"/>
      </rPr>
      <t>O - Resíduos culturais</t>
    </r>
  </si>
  <si>
    <t>Emissões do processo (res culturais)</t>
  </si>
  <si>
    <t>Emissões pesticidas (background)</t>
  </si>
  <si>
    <t>Emissões background (regionalizado)</t>
  </si>
  <si>
    <t>Emissões do processo (regionalizado)</t>
  </si>
  <si>
    <r>
      <rPr>
        <sz val="11"/>
        <color rgb="FF262626"/>
        <rFont val="Calibri Light"/>
        <family val="2"/>
        <charset val="1"/>
      </rPr>
      <t>N</t>
    </r>
    <r>
      <rPr>
        <vertAlign val="subscript"/>
        <sz val="11"/>
        <rFont val="Calibri Light"/>
        <family val="2"/>
        <charset val="1"/>
      </rPr>
      <t>rc</t>
    </r>
    <r>
      <rPr>
        <sz val="11"/>
        <rFont val="Calibri Light"/>
        <family val="2"/>
        <charset val="1"/>
      </rPr>
      <t xml:space="preserve"> (kg N/ha)</t>
    </r>
  </si>
  <si>
    <t>ha/t milho</t>
  </si>
  <si>
    <r>
      <rPr>
        <b/>
        <sz val="11"/>
        <color rgb="FFFFFFFF"/>
        <rFont val="Calibri Light"/>
        <family val="2"/>
        <charset val="1"/>
      </rPr>
      <t>g CO</t>
    </r>
    <r>
      <rPr>
        <b/>
        <vertAlign val="subscript"/>
        <sz val="11"/>
        <color rgb="FFFFFFFF"/>
        <rFont val="Calibri Light"/>
        <family val="2"/>
        <charset val="1"/>
      </rPr>
      <t>2 eq</t>
    </r>
    <r>
      <rPr>
        <b/>
        <sz val="11"/>
        <color rgb="FFFFFFFF"/>
        <rFont val="Calibri Light"/>
        <family val="2"/>
        <charset val="1"/>
      </rPr>
      <t xml:space="preserve">/t </t>
    </r>
    <r>
      <rPr>
        <b/>
        <vertAlign val="subscript"/>
        <sz val="11"/>
        <color rgb="FFFFFFFF"/>
        <rFont val="Calibri Light"/>
        <family val="2"/>
        <charset val="1"/>
      </rPr>
      <t>milho</t>
    </r>
  </si>
  <si>
    <r>
      <t>g CO</t>
    </r>
    <r>
      <rPr>
        <vertAlign val="subscript"/>
        <sz val="11"/>
        <rFont val="Calibri Light"/>
        <family val="2"/>
      </rPr>
      <t xml:space="preserve">2eq </t>
    </r>
    <r>
      <rPr>
        <sz val="11"/>
        <rFont val="Calibri Light"/>
        <family val="2"/>
      </rPr>
      <t>/ha</t>
    </r>
  </si>
  <si>
    <r>
      <t>g CO</t>
    </r>
    <r>
      <rPr>
        <vertAlign val="subscript"/>
        <sz val="11"/>
        <rFont val="Calibri Light"/>
        <family val="2"/>
        <charset val="1"/>
      </rPr>
      <t>2 eq</t>
    </r>
    <r>
      <rPr>
        <sz val="11"/>
        <rFont val="Calibri Light"/>
        <family val="2"/>
        <charset val="1"/>
      </rPr>
      <t xml:space="preserve">/t </t>
    </r>
    <r>
      <rPr>
        <vertAlign val="subscript"/>
        <sz val="11"/>
        <rFont val="Calibri Light"/>
        <family val="2"/>
        <charset val="1"/>
      </rPr>
      <t>milho</t>
    </r>
  </si>
  <si>
    <r>
      <rPr>
        <sz val="11"/>
        <rFont val="Calibri Light"/>
        <family val="2"/>
        <charset val="1"/>
      </rPr>
      <t>g CO</t>
    </r>
    <r>
      <rPr>
        <vertAlign val="subscript"/>
        <sz val="11"/>
        <rFont val="Calibri Light"/>
        <family val="2"/>
        <charset val="1"/>
      </rPr>
      <t>2 eq</t>
    </r>
    <r>
      <rPr>
        <sz val="11"/>
        <rFont val="Calibri Light"/>
        <family val="2"/>
        <charset val="1"/>
      </rPr>
      <t xml:space="preserve">/t </t>
    </r>
    <r>
      <rPr>
        <vertAlign val="subscript"/>
        <sz val="11"/>
        <rFont val="Calibri Light"/>
        <family val="2"/>
        <charset val="1"/>
      </rPr>
      <t>milho</t>
    </r>
  </si>
  <si>
    <r>
      <rPr>
        <b/>
        <sz val="14"/>
        <color rgb="FFFFFFFF"/>
        <rFont val="Calibri Light"/>
        <family val="2"/>
        <charset val="1"/>
      </rPr>
      <t>kg CO</t>
    </r>
    <r>
      <rPr>
        <b/>
        <sz val="14"/>
        <color rgb="FFFFFFFF"/>
        <rFont val="Times New Roman"/>
        <family val="1"/>
        <charset val="1"/>
      </rPr>
      <t>₂</t>
    </r>
    <r>
      <rPr>
        <b/>
        <sz val="14"/>
        <color rgb="FFFFFFFF"/>
        <rFont val="Calibri Light"/>
        <family val="2"/>
        <charset val="1"/>
      </rPr>
      <t xml:space="preserve"> eq/t milho</t>
    </r>
  </si>
  <si>
    <r>
      <rPr>
        <sz val="11"/>
        <color rgb="FF262626"/>
        <rFont val="Calibri Light"/>
        <family val="2"/>
        <charset val="1"/>
      </rPr>
      <t>NH</t>
    </r>
    <r>
      <rPr>
        <vertAlign val="subscript"/>
        <sz val="11"/>
        <rFont val="Calibri Light"/>
        <family val="2"/>
        <charset val="1"/>
      </rPr>
      <t>3</t>
    </r>
  </si>
  <si>
    <r>
      <rPr>
        <sz val="11"/>
        <color rgb="FF262626"/>
        <rFont val="Calibri Light"/>
        <family val="2"/>
        <charset val="1"/>
      </rPr>
      <t>NO</t>
    </r>
    <r>
      <rPr>
        <vertAlign val="subscript"/>
        <sz val="11"/>
        <rFont val="Calibri Light"/>
        <family val="2"/>
        <charset val="1"/>
      </rPr>
      <t>3-</t>
    </r>
  </si>
  <si>
    <r>
      <rPr>
        <sz val="11"/>
        <color rgb="FF262626"/>
        <rFont val="Calibri Light"/>
        <family val="2"/>
        <charset val="1"/>
      </rPr>
      <t>N</t>
    </r>
    <r>
      <rPr>
        <vertAlign val="subscript"/>
        <sz val="11"/>
        <rFont val="Calibri Light"/>
        <family val="2"/>
        <charset val="1"/>
      </rPr>
      <t>2</t>
    </r>
    <r>
      <rPr>
        <sz val="11"/>
        <rFont val="Calibri Light"/>
        <family val="2"/>
        <charset val="1"/>
      </rPr>
      <t>O</t>
    </r>
  </si>
  <si>
    <t>Valores Penalizados</t>
  </si>
  <si>
    <t>Penalizado</t>
  </si>
  <si>
    <t>Produtor de Sorgo Granífero - preenchimento de dados penalizados</t>
  </si>
  <si>
    <t>Produtividade de sorgo</t>
  </si>
  <si>
    <t>ha/t sorgo</t>
  </si>
  <si>
    <r>
      <t>g CO</t>
    </r>
    <r>
      <rPr>
        <b/>
        <vertAlign val="subscript"/>
        <sz val="11"/>
        <color rgb="FFFFFFFF"/>
        <rFont val="Calibri Light"/>
        <family val="2"/>
        <charset val="1"/>
      </rPr>
      <t>2 eq</t>
    </r>
    <r>
      <rPr>
        <b/>
        <sz val="11"/>
        <color rgb="FFFFFFFF"/>
        <rFont val="Calibri Light"/>
        <family val="2"/>
        <charset val="1"/>
      </rPr>
      <t>/t</t>
    </r>
    <r>
      <rPr>
        <b/>
        <sz val="9"/>
        <color rgb="FFFFFFFF"/>
        <rFont val="Calibri Light"/>
        <family val="2"/>
      </rPr>
      <t xml:space="preserve"> sorgo</t>
    </r>
  </si>
  <si>
    <r>
      <t>g CO</t>
    </r>
    <r>
      <rPr>
        <vertAlign val="subscript"/>
        <sz val="11"/>
        <rFont val="Calibri Light"/>
        <family val="2"/>
        <charset val="1"/>
      </rPr>
      <t>2 eq</t>
    </r>
    <r>
      <rPr>
        <sz val="11"/>
        <rFont val="Calibri Light"/>
        <family val="2"/>
        <charset val="1"/>
      </rPr>
      <t xml:space="preserve">/t </t>
    </r>
    <r>
      <rPr>
        <vertAlign val="subscript"/>
        <sz val="11"/>
        <rFont val="Calibri Light"/>
        <family val="2"/>
        <charset val="1"/>
      </rPr>
      <t>sorgo</t>
    </r>
  </si>
  <si>
    <r>
      <t>kg CO</t>
    </r>
    <r>
      <rPr>
        <b/>
        <sz val="14"/>
        <color rgb="FFFFFFFF"/>
        <rFont val="Times New Roman"/>
        <family val="1"/>
        <charset val="1"/>
      </rPr>
      <t>₂</t>
    </r>
    <r>
      <rPr>
        <b/>
        <sz val="14"/>
        <color rgb="FFFFFFFF"/>
        <rFont val="Calibri Light"/>
        <family val="2"/>
        <charset val="1"/>
      </rPr>
      <t xml:space="preserve"> eq/t sorgo</t>
    </r>
  </si>
  <si>
    <t>Regionalização de Milho - preenchimento de dados penalizados</t>
  </si>
  <si>
    <t>Perfil regionalizado</t>
  </si>
  <si>
    <t>Parâmetros fixos</t>
  </si>
  <si>
    <t>Emissões Fixas</t>
  </si>
  <si>
    <t>Emissões do processo (uso)</t>
  </si>
  <si>
    <t>Inespecíficos</t>
  </si>
  <si>
    <t>Vinhaça</t>
  </si>
  <si>
    <t>Torta de Filtro (base úmida)</t>
  </si>
  <si>
    <t>Cinzas e fuligem (base úmida)</t>
  </si>
  <si>
    <t>Diesel</t>
  </si>
  <si>
    <t>Biodiesel</t>
  </si>
  <si>
    <r>
      <t>N</t>
    </r>
    <r>
      <rPr>
        <b/>
        <vertAlign val="subscript"/>
        <sz val="11"/>
        <rFont val="Calibri Light"/>
        <family val="2"/>
      </rPr>
      <t>min_fert</t>
    </r>
    <r>
      <rPr>
        <b/>
        <sz val="11"/>
        <rFont val="Calibri Light"/>
        <family val="2"/>
      </rPr>
      <t xml:space="preserve"> </t>
    </r>
  </si>
  <si>
    <r>
      <t>N</t>
    </r>
    <r>
      <rPr>
        <b/>
        <vertAlign val="subscript"/>
        <sz val="11"/>
        <rFont val="Calibri Light"/>
        <family val="2"/>
      </rPr>
      <t>org_fert</t>
    </r>
    <r>
      <rPr>
        <b/>
        <sz val="11"/>
        <rFont val="Calibri Light"/>
        <family val="2"/>
      </rPr>
      <t xml:space="preserve"> </t>
    </r>
  </si>
  <si>
    <t>Fertilizantes minerais</t>
  </si>
  <si>
    <t>Fertilizantes orgânicos</t>
  </si>
  <si>
    <r>
      <t>Fert minerais -N</t>
    </r>
    <r>
      <rPr>
        <b/>
        <vertAlign val="subscript"/>
        <sz val="11"/>
        <color rgb="FF0D0D0D"/>
        <rFont val="Calibri Light"/>
        <family val="2"/>
      </rPr>
      <t>2</t>
    </r>
    <r>
      <rPr>
        <b/>
        <sz val="11"/>
        <color rgb="FF0D0D0D"/>
        <rFont val="Calibri Light"/>
        <family val="2"/>
      </rPr>
      <t>O</t>
    </r>
  </si>
  <si>
    <r>
      <t>Fert orgânicos -N</t>
    </r>
    <r>
      <rPr>
        <b/>
        <vertAlign val="subscript"/>
        <sz val="11"/>
        <color rgb="FF0D0D0D"/>
        <rFont val="Calibri Light"/>
        <family val="2"/>
      </rPr>
      <t>2</t>
    </r>
    <r>
      <rPr>
        <b/>
        <sz val="11"/>
        <color rgb="FF0D0D0D"/>
        <rFont val="Calibri Light"/>
        <family val="2"/>
      </rPr>
      <t>O</t>
    </r>
  </si>
  <si>
    <r>
      <t>CO</t>
    </r>
    <r>
      <rPr>
        <vertAlign val="subscript"/>
        <sz val="11"/>
        <color rgb="FF0D0D0D"/>
        <rFont val="Calibri Light"/>
        <family val="2"/>
      </rPr>
      <t>2</t>
    </r>
    <r>
      <rPr>
        <sz val="11"/>
        <color rgb="FF0D0D0D"/>
        <rFont val="Calibri Light"/>
        <family val="2"/>
      </rPr>
      <t xml:space="preserve"> - Calcário </t>
    </r>
  </si>
  <si>
    <r>
      <t>CO</t>
    </r>
    <r>
      <rPr>
        <vertAlign val="subscript"/>
        <sz val="11"/>
        <color rgb="FF0D0D0D"/>
        <rFont val="Calibri Light"/>
        <family val="2"/>
      </rPr>
      <t>2</t>
    </r>
    <r>
      <rPr>
        <sz val="11"/>
        <color rgb="FF0D0D0D"/>
        <rFont val="Calibri Light"/>
        <family val="2"/>
      </rPr>
      <t xml:space="preserve"> - Uréia</t>
    </r>
  </si>
  <si>
    <t>CO₂ eq - queima do diesel</t>
  </si>
  <si>
    <t>CO₂ eq - queima do biodiesel</t>
  </si>
  <si>
    <t>CO₂ eq - queima da gasolina A</t>
  </si>
  <si>
    <t>CO₂ eq - queima do etanol anidro</t>
  </si>
  <si>
    <t>CO₂ eq - queima do etanol hidratado</t>
  </si>
  <si>
    <t>CO₂ eq - queima do biometano</t>
  </si>
  <si>
    <t>Estado</t>
  </si>
  <si>
    <t>kg IA/ha</t>
  </si>
  <si>
    <r>
      <t>g CO</t>
    </r>
    <r>
      <rPr>
        <b/>
        <vertAlign val="subscript"/>
        <sz val="11"/>
        <color rgb="FFFFFFFF"/>
        <rFont val="Calibri Light"/>
        <family val="2"/>
      </rPr>
      <t xml:space="preserve">2eq </t>
    </r>
    <r>
      <rPr>
        <b/>
        <sz val="11"/>
        <color rgb="FFFFFFFF"/>
        <rFont val="Calibri Light"/>
        <family val="2"/>
      </rPr>
      <t>/ha</t>
    </r>
  </si>
  <si>
    <t>g CO2 eq/t milho</t>
  </si>
  <si>
    <t>BR*</t>
  </si>
  <si>
    <t>* apenas para agroquímicos dados primários</t>
  </si>
  <si>
    <t>Regionalização de sorgo granífero - preenchimento de dados penalizados</t>
  </si>
  <si>
    <t>g CO2 eq/t sorgo</t>
  </si>
  <si>
    <t>Fatores de caracterização dos gases causadores do efeito estufa</t>
  </si>
  <si>
    <t>Gases de Efeito Estufa</t>
  </si>
  <si>
    <t>GWP</t>
  </si>
  <si>
    <t>Referência</t>
  </si>
  <si>
    <r>
      <rPr>
        <b/>
        <sz val="11"/>
        <color rgb="FFFFFFFF"/>
        <rFont val="Calibri Light"/>
        <family val="2"/>
        <charset val="1"/>
      </rPr>
      <t>kg CO</t>
    </r>
    <r>
      <rPr>
        <b/>
        <vertAlign val="subscript"/>
        <sz val="11"/>
        <color rgb="FFFFFFFF"/>
        <rFont val="Calibri Light"/>
        <family val="2"/>
        <charset val="1"/>
      </rPr>
      <t>2eq</t>
    </r>
    <r>
      <rPr>
        <b/>
        <sz val="11"/>
        <color rgb="FFFFFFFF"/>
        <rFont val="Calibri Light"/>
        <family val="2"/>
        <charset val="1"/>
      </rPr>
      <t>/kg</t>
    </r>
  </si>
  <si>
    <r>
      <rPr>
        <sz val="11"/>
        <color rgb="FF262626"/>
        <rFont val="Calibri Light"/>
        <family val="2"/>
        <charset val="1"/>
      </rPr>
      <t>CO</t>
    </r>
    <r>
      <rPr>
        <vertAlign val="subscript"/>
        <sz val="11"/>
        <rFont val="Calibri Light"/>
        <family val="2"/>
        <charset val="1"/>
      </rPr>
      <t xml:space="preserve">2 </t>
    </r>
    <r>
      <rPr>
        <sz val="11"/>
        <rFont val="Calibri Light"/>
        <family val="2"/>
        <charset val="1"/>
      </rPr>
      <t>- Dióxido de Carbono Fóssil</t>
    </r>
  </si>
  <si>
    <t>AR6 (IPCC, 2021)</t>
  </si>
  <si>
    <r>
      <rPr>
        <sz val="11"/>
        <color rgb="FF262626"/>
        <rFont val="Calibri Light"/>
        <family val="2"/>
        <charset val="1"/>
      </rPr>
      <t>CH</t>
    </r>
    <r>
      <rPr>
        <vertAlign val="subscript"/>
        <sz val="11"/>
        <rFont val="Calibri Light"/>
        <family val="2"/>
        <charset val="1"/>
      </rPr>
      <t xml:space="preserve">4 </t>
    </r>
    <r>
      <rPr>
        <sz val="11"/>
        <rFont val="Calibri Light"/>
        <family val="2"/>
        <charset val="1"/>
      </rPr>
      <t>- Metano Fóssil</t>
    </r>
  </si>
  <si>
    <r>
      <rPr>
        <sz val="11"/>
        <color rgb="FF262626"/>
        <rFont val="Calibri Light"/>
        <family val="2"/>
        <charset val="1"/>
      </rPr>
      <t>CH</t>
    </r>
    <r>
      <rPr>
        <vertAlign val="subscript"/>
        <sz val="11"/>
        <rFont val="Calibri Light"/>
        <family val="2"/>
        <charset val="1"/>
      </rPr>
      <t>4 - biogênico</t>
    </r>
    <r>
      <rPr>
        <sz val="11"/>
        <rFont val="Calibri Light"/>
        <family val="2"/>
        <charset val="1"/>
      </rPr>
      <t xml:space="preserve"> - Metano Biogênico</t>
    </r>
  </si>
  <si>
    <r>
      <rPr>
        <sz val="11"/>
        <color rgb="FF262626"/>
        <rFont val="Calibri Light"/>
        <family val="2"/>
        <charset val="1"/>
      </rPr>
      <t>N</t>
    </r>
    <r>
      <rPr>
        <vertAlign val="subscript"/>
        <sz val="11"/>
        <rFont val="Calibri Light"/>
        <family val="2"/>
        <charset val="1"/>
      </rPr>
      <t>2</t>
    </r>
    <r>
      <rPr>
        <sz val="11"/>
        <rFont val="Calibri Light"/>
        <family val="2"/>
        <charset val="1"/>
      </rPr>
      <t>O - Óxido Nitroso</t>
    </r>
  </si>
  <si>
    <t>Massa específica e poder calorífico inferior dos combustíveis</t>
  </si>
  <si>
    <t>Combustíveis</t>
  </si>
  <si>
    <t>Massa específica</t>
  </si>
  <si>
    <t>PCI</t>
  </si>
  <si>
    <t>kg/L</t>
  </si>
  <si>
    <t>kcal/kg</t>
  </si>
  <si>
    <t>MJ/kg</t>
  </si>
  <si>
    <t>ANP</t>
  </si>
  <si>
    <t>Biodiesel (B100)</t>
  </si>
  <si>
    <t>Biometano (96,5% metano)</t>
  </si>
  <si>
    <t>EPE</t>
  </si>
  <si>
    <t>Arquivo 2025, Tabela 2 &gt; https://www.epe.gov.br/pt/publicacoes-dados-abertos/publicacoes/nota-tecnica-descarbonizacao-do-setor-de-transporte-rodoviario-intensidade-de-carbono-das-fontes-de-energia-</t>
  </si>
  <si>
    <t>Gás combustível renovável</t>
  </si>
  <si>
    <t>Petrobras</t>
  </si>
  <si>
    <t>Densidade - https://www.neste.fi/static/ktt/13898_eng.pdf</t>
  </si>
  <si>
    <t>BioQav</t>
  </si>
  <si>
    <t>KLEIN et al. (2018) - CTBE</t>
  </si>
  <si>
    <t>Diesel renovável</t>
  </si>
  <si>
    <t xml:space="preserve">Gasolina renovável </t>
  </si>
  <si>
    <t>Nafta renovável</t>
  </si>
  <si>
    <t xml:space="preserve">Petrobras </t>
  </si>
  <si>
    <t>Densidade - https://petrobras.com.br/documents/2677942/3190768/Manual%20de%20Naftas%20Petroquimicas%202021.pdf/124a854d-8a77-19da-6650-a0a0f09d87b0?version=1.0&amp;t=1691773217000&amp;download=true</t>
  </si>
  <si>
    <t>PCI - https://h2tools.org/hyarc/lower-and-higher-heating-values-hydrogen-and-other-fuels</t>
  </si>
  <si>
    <t>GLP renovável</t>
  </si>
  <si>
    <t>Diesel A</t>
  </si>
  <si>
    <t>Gás natural seco</t>
  </si>
  <si>
    <t>Querosene de Aviação</t>
  </si>
  <si>
    <t>GLP</t>
  </si>
  <si>
    <t>Conteúdo energético</t>
  </si>
  <si>
    <t>kg/m³</t>
  </si>
  <si>
    <t>kcal/m³</t>
  </si>
  <si>
    <t>MJ/m³</t>
  </si>
  <si>
    <t>Poder calorífico inferior de outros co-produtos</t>
  </si>
  <si>
    <t>Açúcar</t>
  </si>
  <si>
    <t>TACO (2011)</t>
  </si>
  <si>
    <t>Açúcar cristal</t>
  </si>
  <si>
    <t>Açúcar refinado</t>
  </si>
  <si>
    <t>Açúcar mascavo</t>
  </si>
  <si>
    <t>Rapadura</t>
  </si>
  <si>
    <t>Melaço de cana</t>
  </si>
  <si>
    <t>BEN (2021)</t>
  </si>
  <si>
    <t>Aguardente</t>
  </si>
  <si>
    <t>TACO (2011); teor alcoólico de 31,1 g/100g</t>
  </si>
  <si>
    <t>Amido de milho</t>
  </si>
  <si>
    <t>USDA (2024) - https://fdc.nal.usda.gov/food-details/169698/nutrients</t>
  </si>
  <si>
    <t>Fibra de milho</t>
  </si>
  <si>
    <t>Assumido igual ao do CGF - https://doi.org/10.1016/B978-0-12-811971-6.00018-8</t>
  </si>
  <si>
    <t>Farelo de milho</t>
  </si>
  <si>
    <t>Assumido igual ao do farelo de soja</t>
  </si>
  <si>
    <t>DDG – “Dried Distillers Grains”</t>
  </si>
  <si>
    <t>Assumido igual ao do DDGS</t>
  </si>
  <si>
    <t>DDGS – “Dried Distillers Grains with Solubles”</t>
  </si>
  <si>
    <t xml:space="preserve">Arora et al (2010) </t>
  </si>
  <si>
    <t>WDG - "Wet Distillers Grains"</t>
  </si>
  <si>
    <t>Li et al (2021)</t>
  </si>
  <si>
    <t>CGM - "Corn Gluten Meal"</t>
  </si>
  <si>
    <t>Shapouri et al (2002)</t>
  </si>
  <si>
    <t>CGF - "Corn Gluten Feed"</t>
  </si>
  <si>
    <t>Óleo de Milho</t>
  </si>
  <si>
    <t>Óleo de Soja</t>
  </si>
  <si>
    <t>Mourad &amp; Walter (2011)</t>
  </si>
  <si>
    <t>Farelo de Soja</t>
  </si>
  <si>
    <t>Concentrado protéico</t>
  </si>
  <si>
    <t>Tabelas Brasileiras para aves e suínos (Energia Bruta)</t>
  </si>
  <si>
    <t>Melaço de soja</t>
  </si>
  <si>
    <t>Agri-footprint 5.0 (2019)</t>
  </si>
  <si>
    <t>*PCI para Melaço de soja com Brix de 75°</t>
  </si>
  <si>
    <t>Casca de soja</t>
  </si>
  <si>
    <t>Lecitina de soja</t>
  </si>
  <si>
    <t>Mandalawi et al. (2015)</t>
  </si>
  <si>
    <t>Glicerina purificada</t>
  </si>
  <si>
    <t>ABIOVE</t>
  </si>
  <si>
    <t>Óleo de Palma</t>
  </si>
  <si>
    <t>Pardo et al. (2006)</t>
  </si>
  <si>
    <t>Óleo de Palmiste</t>
  </si>
  <si>
    <t>Torta de Palmiste</t>
  </si>
  <si>
    <t>Massa específica de outros co-produtos</t>
  </si>
  <si>
    <t>INMETRO (2012) FISPQ MRC de Cachaça</t>
  </si>
  <si>
    <t>Emissões do ciclo de vida dos insumos e outros processos à montante</t>
  </si>
  <si>
    <t>Insumo</t>
  </si>
  <si>
    <t xml:space="preserve">Unidade </t>
  </si>
  <si>
    <t>Emissões do ciclo de vida [kg/unidade]</t>
  </si>
  <si>
    <r>
      <rPr>
        <b/>
        <sz val="12"/>
        <color rgb="FFFFFFFF"/>
        <rFont val="Calibri Light"/>
        <family val="2"/>
        <charset val="1"/>
      </rPr>
      <t>g CO</t>
    </r>
    <r>
      <rPr>
        <b/>
        <sz val="12"/>
        <color rgb="FFFFFFFF"/>
        <rFont val="Calibri"/>
        <family val="2"/>
        <charset val="1"/>
      </rPr>
      <t xml:space="preserve">₂ </t>
    </r>
    <r>
      <rPr>
        <b/>
        <vertAlign val="subscript"/>
        <sz val="12"/>
        <color rgb="FFFFFFFF"/>
        <rFont val="Calibri Light"/>
        <family val="2"/>
        <charset val="1"/>
      </rPr>
      <t>eq</t>
    </r>
    <r>
      <rPr>
        <b/>
        <sz val="12"/>
        <color rgb="FFFFFFFF"/>
        <rFont val="Calibri Light"/>
        <family val="2"/>
        <charset val="1"/>
      </rPr>
      <t>/
unidade</t>
    </r>
  </si>
  <si>
    <t>Fonte dos dados</t>
  </si>
  <si>
    <t>Processo de referência</t>
  </si>
  <si>
    <r>
      <rPr>
        <b/>
        <sz val="12"/>
        <color rgb="FFFFFFFF"/>
        <rFont val="Calibri Light"/>
        <family val="2"/>
        <charset val="1"/>
      </rPr>
      <t>CO</t>
    </r>
    <r>
      <rPr>
        <b/>
        <sz val="12"/>
        <color rgb="FFFFFFFF"/>
        <rFont val="Calibri"/>
        <family val="2"/>
        <charset val="1"/>
      </rPr>
      <t>₂</t>
    </r>
  </si>
  <si>
    <r>
      <rPr>
        <b/>
        <sz val="12"/>
        <color rgb="FFFFFFFF"/>
        <rFont val="Calibri Light"/>
        <family val="2"/>
        <charset val="1"/>
      </rPr>
      <t>N</t>
    </r>
    <r>
      <rPr>
        <b/>
        <sz val="12"/>
        <color rgb="FFFFFFFF"/>
        <rFont val="Calibri"/>
        <family val="2"/>
        <charset val="1"/>
      </rPr>
      <t>₂O</t>
    </r>
  </si>
  <si>
    <r>
      <rPr>
        <b/>
        <sz val="12"/>
        <color rgb="FFFFFFFF"/>
        <rFont val="Calibri Light"/>
        <family val="2"/>
        <charset val="1"/>
      </rPr>
      <t xml:space="preserve">CH₄ </t>
    </r>
    <r>
      <rPr>
        <b/>
        <vertAlign val="subscript"/>
        <sz val="12"/>
        <color rgb="FFFFFFFF"/>
        <rFont val="Calibri Light"/>
        <family val="2"/>
        <charset val="1"/>
      </rPr>
      <t>biog</t>
    </r>
  </si>
  <si>
    <r>
      <rPr>
        <b/>
        <sz val="12"/>
        <color rgb="FFFFFFFF"/>
        <rFont val="Calibri Light"/>
        <family val="2"/>
        <charset val="1"/>
      </rPr>
      <t>CH</t>
    </r>
    <r>
      <rPr>
        <b/>
        <sz val="12"/>
        <color rgb="FFFFFFFF"/>
        <rFont val="Calibri"/>
        <family val="2"/>
        <charset val="1"/>
      </rPr>
      <t>₄</t>
    </r>
  </si>
  <si>
    <t>Insumos agrícolas</t>
  </si>
  <si>
    <t>Ecoinvent v.3.11</t>
  </si>
  <si>
    <t>Limestone, milled, loose {RoW}| market for limestone, milled, loose | Cut-off, U</t>
  </si>
  <si>
    <t>Silicato de cálcio e magnésio</t>
  </si>
  <si>
    <t>Embrapa (2025)</t>
  </si>
  <si>
    <t>Calcium and magnesium silicate, bulk, market (of project HARSCO_Agrosilício_Silicato de cálcio e magnésio)</t>
  </si>
  <si>
    <t>Gypsum, mineral {RoW}| market for gypsum, mineral | Cut-off, U</t>
  </si>
  <si>
    <t>Urea {RoW}| market for urea | Cut-off, U</t>
  </si>
  <si>
    <t>MAP - Fosfato Monoamônico</t>
  </si>
  <si>
    <t>Monoammonium phosphate {RoW}| market for monoammonium phosphate | Cut-off, U</t>
  </si>
  <si>
    <t>DAP - Fosfato diamônico</t>
  </si>
  <si>
    <t>Diammonium phosphate {RoW}| market for diammonium phosphate | Cut-off, U</t>
  </si>
  <si>
    <t>Nitrato de Amônio</t>
  </si>
  <si>
    <t>Ammonium nitrate {RoW}| market for ammonium nitrate | Cut-off, U</t>
  </si>
  <si>
    <t xml:space="preserve">UAN - Nitrato de amônio Ureia </t>
  </si>
  <si>
    <t>Urea ammonium nitrate mix {RoW}| market for urea ammonium nitrate mix | Cut-off, U</t>
  </si>
  <si>
    <t>Ammonia, anhydrous, liquid {RoW}| market for ammonia, anhydrous, liquid | Cut-off, U</t>
  </si>
  <si>
    <t>Sulfato de Amônio</t>
  </si>
  <si>
    <t>Ammonium sulfate {RoW}| market for ammonium sulfate | Cut-off, U</t>
  </si>
  <si>
    <t>CAN - Nitrato de amônio cálcio</t>
  </si>
  <si>
    <t>Calcium ammonium nitrate {RoW}| market for calcium ammonium nitrate | Cut-off, U</t>
  </si>
  <si>
    <t>Nitrato de cálcio</t>
  </si>
  <si>
    <t>Calcium nitrate {RoW}| market for calcium nitrate | Cut-off, U</t>
  </si>
  <si>
    <t>SSP - Superfosfato Simples</t>
  </si>
  <si>
    <t>Single superphosphate {RoW}| market for single superphosphate | Cut-off, U</t>
  </si>
  <si>
    <t>TSP - Superfosfato Triplo</t>
  </si>
  <si>
    <t>Triple superphosphate {RoW}| market for triple superphosphate | Cut-off, U</t>
  </si>
  <si>
    <t>KCl - Cloreto de potássio</t>
  </si>
  <si>
    <t>Potassium chloride {RoW}| market for potassium chloride | Cut-off, U</t>
  </si>
  <si>
    <t>Glyphosate {GLO}| market for glyphosate | Cut-off, U</t>
  </si>
  <si>
    <t>2,4 - D</t>
  </si>
  <si>
    <t>2,4-dichlorophenol {GLO}| market for 2,4-dichlorophenol | Cut-off, U</t>
  </si>
  <si>
    <t>Pesticide, unspecified {GLO}| market for pesticide, unspecified | Cut-off, U</t>
  </si>
  <si>
    <t>Maize seed, at farm {GLO}| market for maize seed, at farm | Cut-off, U</t>
  </si>
  <si>
    <t>Sementes de soja</t>
  </si>
  <si>
    <t>Soybean seed, for sowing {GLO}| market for soybean seed, for sowing | Cut-off, U</t>
  </si>
  <si>
    <t>Operações agrícolas</t>
  </si>
  <si>
    <t>Recolhimento de palha de cana</t>
  </si>
  <si>
    <t>kg palha (bs)</t>
  </si>
  <si>
    <t>LNBR</t>
  </si>
  <si>
    <t>Recolhimento de palha enfardada, com 50% de recolhimento</t>
  </si>
  <si>
    <t>Secagem de grãos</t>
  </si>
  <si>
    <t>Drying of maize grain {BR}| drying of maize grain | Cut-off, U</t>
  </si>
  <si>
    <t>Processamento de grãos secos (limpeza e armazenamento)</t>
  </si>
  <si>
    <t>Embrapa</t>
  </si>
  <si>
    <t>Calculado</t>
  </si>
  <si>
    <t>Processamento de grãos incluindo secagem(limpeza, secagem e armazenamento)</t>
  </si>
  <si>
    <t>Insumos industriais</t>
  </si>
  <si>
    <t>Water, decarbonised {BR}| market for water, decarbonised | Cut-off, U</t>
  </si>
  <si>
    <t>Cal (CaO)</t>
  </si>
  <si>
    <t>Quicklime, milled, loose {RoW}| market for quicklime, milled, loose | Cut-off, U</t>
  </si>
  <si>
    <t>Ácido cítrico</t>
  </si>
  <si>
    <t>Citric acid {GLO}| market for citric acid | Cut-off, U</t>
  </si>
  <si>
    <t>Ácido Clorídrico</t>
  </si>
  <si>
    <t>Hydrochloric acid, without water, in 30% solution state {RoW}| market for hydrochloric acid, without water, in 30% solution state | Cut-off, U</t>
  </si>
  <si>
    <t>Ácido Clorídrico - solução 30%</t>
  </si>
  <si>
    <t> </t>
  </si>
  <si>
    <t>PROCESSO OBSOLETO</t>
  </si>
  <si>
    <t>Sulfuric acid {RoW}| market for sulfuric acid | Cut-off, U</t>
  </si>
  <si>
    <t>Ácido fosfórico</t>
  </si>
  <si>
    <t>Phosphoric acid, industrial grade, without water, in 85% solution state {GLO}| market for phosphoric acid, industrial grade, without water, in 85% solution state | Cut-off, U</t>
  </si>
  <si>
    <t>Metilato de sódio</t>
  </si>
  <si>
    <t>Sodium methoxide {GLO}| market for sodium methoxide | Cut-off, U</t>
  </si>
  <si>
    <t>Floculante (flocculant polymer)</t>
  </si>
  <si>
    <t>Chemical, inorganic {GLO}| market for chemical, inorganic | Cut-off, U</t>
  </si>
  <si>
    <t>Antibióticos</t>
  </si>
  <si>
    <t>Óleo lubrificante</t>
  </si>
  <si>
    <t>Lubricating oil {RoW}| market for lubricating oil | Cut-off, U</t>
  </si>
  <si>
    <t>Zeolite, powder {GLO}| market for zeolite, powder | Cut-off, U</t>
  </si>
  <si>
    <t>Amonia</t>
  </si>
  <si>
    <t>Tratamento de água</t>
  </si>
  <si>
    <t>Sodium hydroxide, without water, in 50% solution state {RoW}| market for sodium hydroxide, without water, in 50% solution state | Cut-off, U</t>
  </si>
  <si>
    <t>Protein feed, 100% crude {GLO}| fodder yeast to generic market for protein feed | Cut-off, U</t>
  </si>
  <si>
    <t>Enzima celulase</t>
  </si>
  <si>
    <t>Enzymes {GLO}| market for enzymes | Cut-off, U</t>
  </si>
  <si>
    <t>Hexano</t>
  </si>
  <si>
    <t>Hexane {GLO}| market for hexane | Cut-off, U</t>
  </si>
  <si>
    <t>Metanol</t>
  </si>
  <si>
    <t>Methanol {RoW}| market for methanol | Cut-off, U</t>
  </si>
  <si>
    <t>Hidrogênio</t>
  </si>
  <si>
    <t>Hydrogen, gaseous, low pressure {RoW}| market for hydrogen, gaseous, low pressure | Cut-off, U</t>
  </si>
  <si>
    <t>Óleo de algodão</t>
  </si>
  <si>
    <t>Cottonseed oil, refined {RoW}| cottonseed oil refinery operation | Cut-off, U</t>
  </si>
  <si>
    <t>Óleo de palma</t>
  </si>
  <si>
    <t>Palm oil, refined {GLO}| palm oil refinery operation | Cut-off, U</t>
  </si>
  <si>
    <t>Outros óleos vegetais</t>
  </si>
  <si>
    <t>Sebo (renderização)</t>
  </si>
  <si>
    <t>Informe tecnico ANP - Rota biodiesel</t>
  </si>
  <si>
    <t>Antiespumante (composto orgânico)</t>
  </si>
  <si>
    <t>Chemical, organic {GLO}| market for chemical, organic | Cut-off, U</t>
  </si>
  <si>
    <t>Dispersante (polymer)</t>
  </si>
  <si>
    <t>Dióxido de cloro</t>
  </si>
  <si>
    <t>Chlorine dioxide {RoW}| market for chlorine dioxide | Cut-off, U</t>
  </si>
  <si>
    <t>Nutrientes NPK (15:15:15)</t>
  </si>
  <si>
    <t>NPK (15-15-15) fertiliser {RoW}| market for NPK (15-15-15) fertiliser | Cut-off, U</t>
  </si>
  <si>
    <t>Sulfato de magnésio</t>
  </si>
  <si>
    <t>Magnesium sulfate {GLO}| market for magnesium sulfate | Cut-off, U</t>
  </si>
  <si>
    <t>Eletricidade BR Mix - Alta Voltagem</t>
  </si>
  <si>
    <t>Electricity, high voltage {BR}| market group for electricity, high voltage | Cut-off, U</t>
  </si>
  <si>
    <t>Electricity, high voltage {BR-South-eastern/Mid-western grid}| electricity production, hydro, reservoir, tropical region | Cut-off, U</t>
  </si>
  <si>
    <t>Electricity, high voltage {BR}| sugarcane processing, modern autonomous plant | Cut-off, U</t>
  </si>
  <si>
    <t>Electricity, high voltage {BR-Southern grid}| electricity production, wind, 1-3MW turbine, onshore | Cut-off, U</t>
  </si>
  <si>
    <t>Electricity, low voltage {RoW}| electricity production, photovoltaic, 570kWp open ground installation, multi-Si | Cut-off, U</t>
  </si>
  <si>
    <t>Eletricidade BR Mix - Média Voltagem</t>
  </si>
  <si>
    <t>Electricity, medium voltage {BR}| market group for electricity, medium voltage | Cut-off, U</t>
  </si>
  <si>
    <t>Eletricidade EUA - Alta Voltagem</t>
  </si>
  <si>
    <t>Electricity, high voltage {US}| market group for electricity, high voltage | Cut-off, U</t>
  </si>
  <si>
    <t xml:space="preserve">Gás Natural </t>
  </si>
  <si>
    <t>Natural gas, high pressure {BR}| market for natural gas, high pressure | Cut-off, U</t>
  </si>
  <si>
    <t>Diesel (B0)</t>
  </si>
  <si>
    <t>Diesel, low-sulfur {BR}| market for diesel, low-sulfur | Cut-off, U</t>
  </si>
  <si>
    <t>Fatty acid methyl ester {BR}| esterification of vegetable oils and animal fats, average mix | Cut-off, U</t>
  </si>
  <si>
    <t>Diesel B8</t>
  </si>
  <si>
    <t>Liquefied petroleum gas {BR}| liquefied petroleum gas production, petroleum refinery operation | Cut-off, U</t>
  </si>
  <si>
    <t>Petrol, low-sulfur {RoW}| market for petrol, low-sulfur | Cut-off, U</t>
  </si>
  <si>
    <t>Ethanol, without water, in 99.7% solution state, from fermentation {BR}| sugarcane processing, modern autonomous plant | Cut-off, U</t>
  </si>
  <si>
    <t>Ethanol, without water, in 95% solution state, from fermentation {BR}| sugarcane processing, modern autonomous plant | Cut-off, U</t>
  </si>
  <si>
    <t>Wood chips, wet, measured as dry mass {RoW}| wood chips production, hardwood, at sawmill | Cut-off, U</t>
  </si>
  <si>
    <t>Biometano</t>
  </si>
  <si>
    <t>RenovaBio (2025)</t>
  </si>
  <si>
    <t>Biomethane, high pressure {RoW}| market for biomethane, high pressure | Cut-off, U (Adaptado pela RenovaCalc)</t>
  </si>
  <si>
    <t>Calor, MJ</t>
  </si>
  <si>
    <t>Heat, district or industrial, other than natural gas {RoW}| heat production, at hard coal industrial furnace 1-10MW | Cut-off, U</t>
  </si>
  <si>
    <t>Transporte, caminhão 7.5-16t</t>
  </si>
  <si>
    <t>Transport, freight, lorry 7.5-16 metric ton, EURO3 {BR}| market for transport, freight, lorry 7.5-16 metric ton, EURO3 | Cut-off, U</t>
  </si>
  <si>
    <t>Transporte caminhão 16-32t</t>
  </si>
  <si>
    <t>Transport, freight, lorry 16-32 metric ton, EURO3 {BR}| market for transport, freight, lorry 16-32 metric ton, EURO3 | Cut-off, U</t>
  </si>
  <si>
    <t>Transporte, caminhão  &gt;32t</t>
  </si>
  <si>
    <t>Transport, freight, lorry &gt;32 metric ton, EURO3 {BR}| transport, freight, lorry &gt;32 metric ton, EURO3 | Cut-off, U</t>
  </si>
  <si>
    <t>Transporte, caminhão  60m³</t>
  </si>
  <si>
    <t>RenovaBio</t>
  </si>
  <si>
    <t>Transporte, navio</t>
  </si>
  <si>
    <t>Transport, freight, sea, container ship {GLO}| market for transport, freight, sea, container ship | Cut-off, U</t>
  </si>
  <si>
    <t>Transporte, balsa</t>
  </si>
  <si>
    <t>Transport, freight, inland waterways, barge tanker {GLO}| market group for transport, freight, inland waterways, barge tanker | Cut-off, U</t>
  </si>
  <si>
    <t>Transporte, ferroviário</t>
  </si>
  <si>
    <t>Transporte, dutoviário - Combustíveis líquidos</t>
  </si>
  <si>
    <t>Transporte, dutoviário - Biometano</t>
  </si>
  <si>
    <t>Emissões do ciclo de vida dos processos de transporte</t>
  </si>
  <si>
    <t>Diesel (produção)</t>
  </si>
  <si>
    <t>Emissões da queima do diesel</t>
  </si>
  <si>
    <t>Consumo de E.E.</t>
  </si>
  <si>
    <t>CO2eq</t>
  </si>
  <si>
    <t>Transporte rodoviário 60 m³</t>
  </si>
  <si>
    <t>Consumo de diesel do dataset "transport, freight lorry &gt;32 mectric ton, EURO 3, RoW" (Ecoinvent 3.3).</t>
  </si>
  <si>
    <t>Transporte dutoviário - Combustíveis Líquidos</t>
  </si>
  <si>
    <t>Dados enviados por Logum</t>
  </si>
  <si>
    <t>Quantidade de diesel retirada do dataset "Operation, freight train, diesel/tkm/RER</t>
  </si>
  <si>
    <t>Transporte dutoviário - Biometano</t>
  </si>
  <si>
    <t>Consumo de energia elétrica do dataset "transport, pipeline, long distance, natural gas, RoW" (Ecoinvent 3.3).</t>
  </si>
  <si>
    <t>Incluir emissões do transporte fluvial de milho</t>
  </si>
  <si>
    <t>Composição e distâncias médias dos sistemas logísticos de transporte</t>
  </si>
  <si>
    <t>Biocombustível</t>
  </si>
  <si>
    <t>Marítimo</t>
  </si>
  <si>
    <t>E1G C</t>
  </si>
  <si>
    <t xml:space="preserve">- </t>
  </si>
  <si>
    <t xml:space="preserve"> -</t>
  </si>
  <si>
    <t>E1G2G</t>
  </si>
  <si>
    <t>E2G</t>
  </si>
  <si>
    <t>E1G Flex</t>
  </si>
  <si>
    <t>E1G Melaço de soja</t>
  </si>
  <si>
    <t>E1G MS</t>
  </si>
  <si>
    <t>E1G MSI</t>
  </si>
  <si>
    <t>BioQavHEFA</t>
  </si>
  <si>
    <t>Emissões do ciclo de vida dos combustíveis fósseis substitutos dos biocombustíveis</t>
  </si>
  <si>
    <t>Combustível fóssil substiuto</t>
  </si>
  <si>
    <t>Intensidade de carbono do combustível fóssil substiuto (g CO₂ eq/MJ)</t>
  </si>
  <si>
    <t>Média ponderada: Diesel A, Gasolina A e GNV</t>
  </si>
  <si>
    <t>Bioquerosene de aviação</t>
  </si>
  <si>
    <t>Querosene de aviação</t>
  </si>
  <si>
    <t>Gás combustível alternativo</t>
  </si>
  <si>
    <t>Fatores de emissão da queima de combustíveis em fontes móveis</t>
  </si>
  <si>
    <t>Combustível</t>
  </si>
  <si>
    <r>
      <rPr>
        <b/>
        <sz val="11"/>
        <color rgb="FFFFFFFF"/>
        <rFont val="Calibri"/>
        <family val="2"/>
        <charset val="1"/>
      </rPr>
      <t>CO</t>
    </r>
    <r>
      <rPr>
        <b/>
        <vertAlign val="subscript"/>
        <sz val="11"/>
        <color rgb="FFFFFFFF"/>
        <rFont val="Calibri"/>
        <family val="2"/>
        <charset val="1"/>
      </rPr>
      <t>2  Fóssil</t>
    </r>
  </si>
  <si>
    <r>
      <rPr>
        <b/>
        <sz val="11"/>
        <color rgb="FFFFFFFF"/>
        <rFont val="Calibri"/>
        <family val="2"/>
        <charset val="1"/>
      </rPr>
      <t>CO</t>
    </r>
    <r>
      <rPr>
        <b/>
        <vertAlign val="subscript"/>
        <sz val="11"/>
        <color rgb="FFFFFFFF"/>
        <rFont val="Calibri"/>
        <family val="2"/>
        <charset val="1"/>
      </rPr>
      <t>2 Biogênico</t>
    </r>
  </si>
  <si>
    <r>
      <rPr>
        <b/>
        <sz val="11"/>
        <color rgb="FFFFFFFF"/>
        <rFont val="Calibri"/>
        <family val="2"/>
        <charset val="1"/>
      </rPr>
      <t>CH</t>
    </r>
    <r>
      <rPr>
        <b/>
        <vertAlign val="subscript"/>
        <sz val="11"/>
        <color rgb="FFFFFFFF"/>
        <rFont val="Calibri"/>
        <family val="2"/>
        <charset val="1"/>
      </rPr>
      <t>4 Fóssil</t>
    </r>
  </si>
  <si>
    <r>
      <rPr>
        <b/>
        <sz val="11"/>
        <color rgb="FFFFFFFF"/>
        <rFont val="Calibri"/>
        <family val="2"/>
        <charset val="1"/>
      </rPr>
      <t>CH</t>
    </r>
    <r>
      <rPr>
        <b/>
        <vertAlign val="subscript"/>
        <sz val="11"/>
        <color rgb="FFFFFFFF"/>
        <rFont val="Calibri"/>
        <family val="2"/>
        <charset val="1"/>
      </rPr>
      <t>4 Biogênico</t>
    </r>
  </si>
  <si>
    <r>
      <rPr>
        <b/>
        <sz val="11"/>
        <color rgb="FFFFFFFF"/>
        <rFont val="Calibri"/>
        <family val="2"/>
        <charset val="1"/>
      </rPr>
      <t>N</t>
    </r>
    <r>
      <rPr>
        <b/>
        <vertAlign val="subscript"/>
        <sz val="11"/>
        <color rgb="FFFFFFFF"/>
        <rFont val="Calibri"/>
        <family val="2"/>
        <charset val="1"/>
      </rPr>
      <t>2</t>
    </r>
    <r>
      <rPr>
        <b/>
        <sz val="11"/>
        <color rgb="FFFFFFFF"/>
        <rFont val="Calibri"/>
        <family val="2"/>
        <charset val="1"/>
      </rPr>
      <t>O</t>
    </r>
    <r>
      <rPr>
        <b/>
        <vertAlign val="subscript"/>
        <sz val="11"/>
        <color rgb="FFFFFFFF"/>
        <rFont val="Calibri"/>
        <family val="2"/>
        <charset val="1"/>
      </rPr>
      <t xml:space="preserve">  </t>
    </r>
  </si>
  <si>
    <r>
      <rPr>
        <b/>
        <sz val="11"/>
        <color rgb="FFFFFFFF"/>
        <rFont val="Calibri"/>
        <family val="2"/>
        <charset val="1"/>
      </rPr>
      <t>CO</t>
    </r>
    <r>
      <rPr>
        <b/>
        <sz val="11"/>
        <color rgb="FFFFFFFF"/>
        <rFont val="Calibri Light"/>
        <family val="2"/>
        <charset val="1"/>
      </rPr>
      <t>₂</t>
    </r>
    <r>
      <rPr>
        <b/>
        <sz val="11"/>
        <color rgb="FFFFFFFF"/>
        <rFont val="Calibri"/>
        <family val="2"/>
        <charset val="1"/>
      </rPr>
      <t xml:space="preserve"> eq/MJ</t>
    </r>
  </si>
  <si>
    <t>g/unidade</t>
  </si>
  <si>
    <t>Diesel A (B0)</t>
  </si>
  <si>
    <t>GNV</t>
  </si>
  <si>
    <t>Gasolina renovável (HEFA)</t>
  </si>
  <si>
    <t>Diesel renovável (HEFA)</t>
  </si>
  <si>
    <t>Gás combustível renovável (HEFA)</t>
  </si>
  <si>
    <t>Teor de etanol anidro na gasolina C</t>
  </si>
  <si>
    <t>L</t>
  </si>
  <si>
    <t>GHG Protocol</t>
  </si>
  <si>
    <t>Fatores de emissão da queima de combustíveis em caldeiras</t>
  </si>
  <si>
    <r>
      <rPr>
        <b/>
        <sz val="11"/>
        <color rgb="FFFFFFFF"/>
        <rFont val="Calibri"/>
        <family val="2"/>
        <charset val="1"/>
      </rPr>
      <t>CO</t>
    </r>
    <r>
      <rPr>
        <b/>
        <sz val="11"/>
        <color rgb="FFFFFFFF"/>
        <rFont val="Calibri Light"/>
        <family val="2"/>
        <charset val="1"/>
      </rPr>
      <t>₂</t>
    </r>
    <r>
      <rPr>
        <b/>
        <sz val="11"/>
        <color rgb="FFFFFFFF"/>
        <rFont val="Calibri"/>
        <family val="2"/>
        <charset val="1"/>
      </rPr>
      <t xml:space="preserve"> eq</t>
    </r>
  </si>
  <si>
    <t>Bagaço</t>
  </si>
  <si>
    <r>
      <rPr>
        <sz val="11"/>
        <color rgb="FF262626"/>
        <rFont val="Calibri"/>
        <family val="2"/>
        <charset val="1"/>
      </rPr>
      <t xml:space="preserve">kg </t>
    </r>
    <r>
      <rPr>
        <vertAlign val="subscript"/>
        <sz val="11"/>
        <color rgb="FF000000"/>
        <rFont val="Calibri Light"/>
        <family val="2"/>
        <charset val="1"/>
      </rPr>
      <t>base seca</t>
    </r>
  </si>
  <si>
    <t>IPCC (2006)</t>
  </si>
  <si>
    <t>Palha</t>
  </si>
  <si>
    <t>Cavacos de madeira</t>
  </si>
  <si>
    <t>Biogás</t>
  </si>
  <si>
    <t>(IPCC, 2006 - Capítulo 2 - Combustão Estacionária)</t>
  </si>
  <si>
    <t>Gás Natural</t>
  </si>
  <si>
    <t>Carvão de coque</t>
  </si>
  <si>
    <t>Fatores de emissão da queima de combustíveis em caminhões e maquinários agrícolas</t>
  </si>
  <si>
    <t>Ecoinvent (2007) apud CTBE</t>
  </si>
  <si>
    <t>GHG protocol adaptado por RenovaBio (2025)</t>
  </si>
  <si>
    <t>Biometano (Nm³)</t>
  </si>
  <si>
    <t>GHG protocol</t>
  </si>
  <si>
    <r>
      <t>Emissões de CO</t>
    </r>
    <r>
      <rPr>
        <b/>
        <sz val="8"/>
        <color rgb="FFFFFFFF"/>
        <rFont val="Calibri"/>
        <family val="2"/>
      </rPr>
      <t>2</t>
    </r>
    <r>
      <rPr>
        <b/>
        <sz val="11"/>
        <color rgb="FFFFFFFF"/>
        <rFont val="Calibri"/>
        <family val="2"/>
      </rPr>
      <t xml:space="preserve"> fóssil após a queima do biodiesel</t>
    </r>
  </si>
  <si>
    <t>Quantidade média de metanol por biodiesel produzido por usinas certificadas</t>
  </si>
  <si>
    <t>Metanol (kg C/kg)</t>
  </si>
  <si>
    <t>Metanol (kg CO₂/kg)</t>
  </si>
  <si>
    <t>Média de produção (kg metanol/kg biodiesel)</t>
  </si>
  <si>
    <t>Biodiesel (kg CO₂/kg)</t>
  </si>
  <si>
    <t>RenovBio (2025)</t>
  </si>
  <si>
    <r>
      <t>Emissões de N</t>
    </r>
    <r>
      <rPr>
        <b/>
        <vertAlign val="subscript"/>
        <sz val="11"/>
        <color rgb="FFFFFFFF"/>
        <rFont val="Calibri Light"/>
        <family val="2"/>
      </rPr>
      <t>2</t>
    </r>
    <r>
      <rPr>
        <b/>
        <sz val="11"/>
        <color rgb="FFFFFFFF"/>
        <rFont val="Calibri Light"/>
        <family val="2"/>
      </rPr>
      <t xml:space="preserve">O diretas e indiretas </t>
    </r>
  </si>
  <si>
    <t>IPCC (2006) V.04 "Agricultura, floresta e outros usos da terra"</t>
  </si>
  <si>
    <r>
      <t>N</t>
    </r>
    <r>
      <rPr>
        <b/>
        <vertAlign val="subscript"/>
        <sz val="11"/>
        <color theme="1"/>
        <rFont val="Calibri Light"/>
        <family val="2"/>
      </rPr>
      <t>2</t>
    </r>
    <r>
      <rPr>
        <b/>
        <sz val="11"/>
        <color theme="1"/>
        <rFont val="Calibri Light"/>
        <family val="2"/>
      </rPr>
      <t>O= 44/28*(FE</t>
    </r>
    <r>
      <rPr>
        <b/>
        <vertAlign val="subscript"/>
        <sz val="11"/>
        <color theme="1"/>
        <rFont val="Calibri Light"/>
        <family val="2"/>
      </rPr>
      <t>1</t>
    </r>
    <r>
      <rPr>
        <b/>
        <sz val="11"/>
        <color theme="1"/>
        <rFont val="Calibri Light"/>
        <family val="2"/>
      </rPr>
      <t>*(N</t>
    </r>
    <r>
      <rPr>
        <b/>
        <vertAlign val="subscript"/>
        <sz val="11"/>
        <color theme="1"/>
        <rFont val="Calibri Light"/>
        <family val="2"/>
      </rPr>
      <t>tot</t>
    </r>
    <r>
      <rPr>
        <b/>
        <sz val="11"/>
        <color theme="1"/>
        <rFont val="Calibri Light"/>
        <family val="2"/>
      </rPr>
      <t>+N</t>
    </r>
    <r>
      <rPr>
        <b/>
        <vertAlign val="subscript"/>
        <sz val="11"/>
        <color theme="1"/>
        <rFont val="Calibri Light"/>
        <family val="2"/>
      </rPr>
      <t>rc</t>
    </r>
    <r>
      <rPr>
        <b/>
        <sz val="11"/>
        <color theme="1"/>
        <rFont val="Calibri Light"/>
        <family val="2"/>
      </rPr>
      <t>)+FE</t>
    </r>
    <r>
      <rPr>
        <b/>
        <vertAlign val="subscript"/>
        <sz val="11"/>
        <color theme="1"/>
        <rFont val="Calibri Light"/>
        <family val="2"/>
      </rPr>
      <t>4</t>
    </r>
    <r>
      <rPr>
        <b/>
        <sz val="11"/>
        <color theme="1"/>
        <rFont val="Calibri Light"/>
        <family val="2"/>
      </rPr>
      <t>*14/17*NH</t>
    </r>
    <r>
      <rPr>
        <b/>
        <vertAlign val="subscript"/>
        <sz val="11"/>
        <color theme="1"/>
        <rFont val="Calibri Light"/>
        <family val="2"/>
      </rPr>
      <t>3</t>
    </r>
    <r>
      <rPr>
        <b/>
        <sz val="11"/>
        <color theme="1"/>
        <rFont val="Calibri Light"/>
        <family val="2"/>
      </rPr>
      <t>+FE</t>
    </r>
    <r>
      <rPr>
        <b/>
        <vertAlign val="subscript"/>
        <sz val="11"/>
        <color theme="1"/>
        <rFont val="Calibri Light"/>
        <family val="2"/>
      </rPr>
      <t>5</t>
    </r>
    <r>
      <rPr>
        <b/>
        <sz val="11"/>
        <color theme="1"/>
        <rFont val="Calibri Light"/>
        <family val="2"/>
      </rPr>
      <t>*14/62*NO</t>
    </r>
    <r>
      <rPr>
        <b/>
        <vertAlign val="subscript"/>
        <sz val="11"/>
        <color theme="1"/>
        <rFont val="Calibri Light"/>
        <family val="2"/>
      </rPr>
      <t>3-</t>
    </r>
    <r>
      <rPr>
        <b/>
        <sz val="11"/>
        <color theme="1"/>
        <rFont val="Calibri Light"/>
        <family val="2"/>
      </rPr>
      <t>)</t>
    </r>
  </si>
  <si>
    <t>Onde:</t>
  </si>
  <si>
    <r>
      <t>N</t>
    </r>
    <r>
      <rPr>
        <vertAlign val="subscript"/>
        <sz val="11"/>
        <color theme="1"/>
        <rFont val="Calibri Light"/>
        <family val="2"/>
      </rPr>
      <t>2</t>
    </r>
    <r>
      <rPr>
        <sz val="11"/>
        <color theme="1"/>
        <rFont val="Calibri Light"/>
        <family val="2"/>
      </rPr>
      <t>O = Emissões de N</t>
    </r>
    <r>
      <rPr>
        <vertAlign val="subscript"/>
        <sz val="11"/>
        <color theme="1"/>
        <rFont val="Calibri Light"/>
        <family val="2"/>
      </rPr>
      <t>2</t>
    </r>
    <r>
      <rPr>
        <sz val="11"/>
        <color theme="1"/>
        <rFont val="Calibri Light"/>
        <family val="2"/>
      </rPr>
      <t xml:space="preserve">O [kg/ha]  </t>
    </r>
  </si>
  <si>
    <r>
      <t>FE</t>
    </r>
    <r>
      <rPr>
        <vertAlign val="subscript"/>
        <sz val="11"/>
        <color theme="1"/>
        <rFont val="Calibri Light"/>
        <family val="2"/>
      </rPr>
      <t>1</t>
    </r>
    <r>
      <rPr>
        <sz val="11"/>
        <color theme="1"/>
        <rFont val="Calibri Light"/>
        <family val="2"/>
      </rPr>
      <t>= 0,01</t>
    </r>
  </si>
  <si>
    <r>
      <t>N</t>
    </r>
    <r>
      <rPr>
        <vertAlign val="subscript"/>
        <sz val="11"/>
        <color theme="1"/>
        <rFont val="Calibri Light"/>
        <family val="2"/>
      </rPr>
      <t>tot</t>
    </r>
    <r>
      <rPr>
        <sz val="11"/>
        <color theme="1"/>
        <rFont val="Calibri Light"/>
        <family val="2"/>
      </rPr>
      <t>= N</t>
    </r>
    <r>
      <rPr>
        <vertAlign val="subscript"/>
        <sz val="11"/>
        <color theme="1"/>
        <rFont val="Calibri Light"/>
        <family val="2"/>
      </rPr>
      <t>min_fert</t>
    </r>
    <r>
      <rPr>
        <sz val="11"/>
        <color theme="1"/>
        <rFont val="Calibri Light"/>
        <family val="2"/>
      </rPr>
      <t>+N</t>
    </r>
    <r>
      <rPr>
        <vertAlign val="subscript"/>
        <sz val="11"/>
        <color theme="1"/>
        <rFont val="Calibri Light"/>
        <family val="2"/>
      </rPr>
      <t>org_fert</t>
    </r>
  </si>
  <si>
    <r>
      <t>N</t>
    </r>
    <r>
      <rPr>
        <vertAlign val="subscript"/>
        <sz val="11"/>
        <color theme="1"/>
        <rFont val="Calibri Light"/>
        <family val="2"/>
      </rPr>
      <t>rc</t>
    </r>
    <r>
      <rPr>
        <sz val="11"/>
        <color theme="1"/>
        <rFont val="Calibri Light"/>
        <family val="2"/>
      </rPr>
      <t>= Quantidade de N em resíduos culturais [kg/ha]</t>
    </r>
  </si>
  <si>
    <r>
      <t>FE</t>
    </r>
    <r>
      <rPr>
        <vertAlign val="subscript"/>
        <sz val="11"/>
        <color theme="1"/>
        <rFont val="Calibri Light"/>
        <family val="2"/>
      </rPr>
      <t>4</t>
    </r>
    <r>
      <rPr>
        <sz val="11"/>
        <color theme="1"/>
        <rFont val="Calibri Light"/>
        <family val="2"/>
      </rPr>
      <t>= 0,01</t>
    </r>
  </si>
  <si>
    <r>
      <t>NH</t>
    </r>
    <r>
      <rPr>
        <vertAlign val="subscript"/>
        <sz val="11"/>
        <color theme="1"/>
        <rFont val="Calibri Light"/>
        <family val="2"/>
      </rPr>
      <t>3</t>
    </r>
    <r>
      <rPr>
        <sz val="11"/>
        <color theme="1"/>
        <rFont val="Calibri Light"/>
        <family val="2"/>
      </rPr>
      <t>= Perdas de Nitrogênio na forma de amônia [kg/ha]</t>
    </r>
  </si>
  <si>
    <r>
      <t>FE</t>
    </r>
    <r>
      <rPr>
        <vertAlign val="subscript"/>
        <sz val="11"/>
        <color theme="1"/>
        <rFont val="Calibri Light"/>
        <family val="2"/>
      </rPr>
      <t>5</t>
    </r>
    <r>
      <rPr>
        <sz val="11"/>
        <color theme="1"/>
        <rFont val="Calibri Light"/>
        <family val="2"/>
      </rPr>
      <t>= 0,011</t>
    </r>
  </si>
  <si>
    <r>
      <t>NO</t>
    </r>
    <r>
      <rPr>
        <vertAlign val="subscript"/>
        <sz val="11"/>
        <color theme="1"/>
        <rFont val="Calibri Light"/>
        <family val="2"/>
      </rPr>
      <t>3-</t>
    </r>
    <r>
      <rPr>
        <sz val="11"/>
        <color theme="1"/>
        <rFont val="Calibri Light"/>
        <family val="2"/>
      </rPr>
      <t>= Perdas de Nitrogênio na forma de nitrato [kg/ha]</t>
    </r>
  </si>
  <si>
    <r>
      <t>NH</t>
    </r>
    <r>
      <rPr>
        <b/>
        <vertAlign val="subscript"/>
        <sz val="11"/>
        <color theme="1"/>
        <rFont val="Calibri Light"/>
        <family val="2"/>
      </rPr>
      <t>3</t>
    </r>
    <r>
      <rPr>
        <b/>
        <sz val="11"/>
        <color theme="1"/>
        <rFont val="Calibri Light"/>
        <family val="2"/>
      </rPr>
      <t>= (N</t>
    </r>
    <r>
      <rPr>
        <b/>
        <vertAlign val="subscript"/>
        <sz val="11"/>
        <color theme="1"/>
        <rFont val="Calibri Light"/>
        <family val="2"/>
      </rPr>
      <t>min_fert</t>
    </r>
    <r>
      <rPr>
        <b/>
        <sz val="11"/>
        <color theme="1"/>
        <rFont val="Calibri Light"/>
        <family val="2"/>
      </rPr>
      <t>*0,11+N</t>
    </r>
    <r>
      <rPr>
        <b/>
        <vertAlign val="subscript"/>
        <sz val="11"/>
        <color theme="1"/>
        <rFont val="Calibri Light"/>
        <family val="2"/>
      </rPr>
      <t>org_fert</t>
    </r>
    <r>
      <rPr>
        <b/>
        <sz val="11"/>
        <color theme="1"/>
        <rFont val="Calibri Light"/>
        <family val="2"/>
      </rPr>
      <t>*0,21)*17/14</t>
    </r>
  </si>
  <si>
    <r>
      <t>NO</t>
    </r>
    <r>
      <rPr>
        <b/>
        <vertAlign val="subscript"/>
        <sz val="11"/>
        <color theme="1"/>
        <rFont val="Calibri Light"/>
        <family val="2"/>
      </rPr>
      <t>3</t>
    </r>
    <r>
      <rPr>
        <b/>
        <sz val="11"/>
        <color theme="1"/>
        <rFont val="Calibri Light"/>
        <family val="2"/>
      </rPr>
      <t>= (N</t>
    </r>
    <r>
      <rPr>
        <b/>
        <vertAlign val="subscript"/>
        <sz val="11"/>
        <color theme="1"/>
        <rFont val="Calibri Light"/>
        <family val="2"/>
      </rPr>
      <t>min_fert</t>
    </r>
    <r>
      <rPr>
        <b/>
        <sz val="11"/>
        <color theme="1"/>
        <rFont val="Calibri Light"/>
        <family val="2"/>
      </rPr>
      <t>+N</t>
    </r>
    <r>
      <rPr>
        <b/>
        <vertAlign val="subscript"/>
        <sz val="11"/>
        <color theme="1"/>
        <rFont val="Calibri Light"/>
        <family val="2"/>
      </rPr>
      <t>org_fert+</t>
    </r>
    <r>
      <rPr>
        <b/>
        <sz val="11"/>
        <color theme="1"/>
        <rFont val="Calibri Light"/>
        <family val="2"/>
      </rPr>
      <t>N</t>
    </r>
    <r>
      <rPr>
        <b/>
        <vertAlign val="subscript"/>
        <sz val="11"/>
        <color theme="1"/>
        <rFont val="Calibri Light"/>
        <family val="2"/>
      </rPr>
      <t>rc</t>
    </r>
    <r>
      <rPr>
        <b/>
        <sz val="11"/>
        <color theme="1"/>
        <rFont val="Calibri Light"/>
        <family val="2"/>
      </rPr>
      <t>)*0,24*62/14</t>
    </r>
  </si>
  <si>
    <r>
      <t>N</t>
    </r>
    <r>
      <rPr>
        <vertAlign val="subscript"/>
        <sz val="11"/>
        <color theme="1"/>
        <rFont val="Calibri Light"/>
        <family val="2"/>
      </rPr>
      <t>min_fert</t>
    </r>
    <r>
      <rPr>
        <sz val="11"/>
        <color theme="1"/>
        <rFont val="Calibri Light"/>
        <family val="2"/>
      </rPr>
      <t>= kg N/ha em fertilizantes minerais</t>
    </r>
  </si>
  <si>
    <r>
      <t>N</t>
    </r>
    <r>
      <rPr>
        <vertAlign val="subscript"/>
        <sz val="11"/>
        <color theme="1"/>
        <rFont val="Calibri Light"/>
        <family val="2"/>
      </rPr>
      <t>org_fert</t>
    </r>
    <r>
      <rPr>
        <sz val="11"/>
        <color theme="1"/>
        <rFont val="Calibri Light"/>
        <family val="2"/>
      </rPr>
      <t>= kg N/ha em fertilizantes orgânicos</t>
    </r>
  </si>
  <si>
    <r>
      <t>0,11= Fração de N em fertilizante mineral (sintético) que volatiliza como NH</t>
    </r>
    <r>
      <rPr>
        <vertAlign val="subscript"/>
        <sz val="11"/>
        <rFont val="Calibri Light"/>
        <family val="2"/>
        <charset val="1"/>
      </rPr>
      <t xml:space="preserve">3 </t>
    </r>
    <r>
      <rPr>
        <sz val="11"/>
        <rFont val="Calibri Light"/>
        <family val="2"/>
        <charset val="1"/>
      </rPr>
      <t>e NO</t>
    </r>
    <r>
      <rPr>
        <vertAlign val="subscript"/>
        <sz val="11"/>
        <rFont val="Calibri Light"/>
        <family val="2"/>
        <charset val="1"/>
      </rPr>
      <t>x</t>
    </r>
  </si>
  <si>
    <r>
      <t>0,21= Fração de N em fertilizante orgânico que volatiliza como NH</t>
    </r>
    <r>
      <rPr>
        <vertAlign val="subscript"/>
        <sz val="11"/>
        <rFont val="Calibri Light"/>
        <family val="2"/>
        <charset val="1"/>
      </rPr>
      <t xml:space="preserve">3 </t>
    </r>
    <r>
      <rPr>
        <sz val="11"/>
        <rFont val="Calibri Light"/>
        <family val="2"/>
        <charset val="1"/>
      </rPr>
      <t>e NO</t>
    </r>
    <r>
      <rPr>
        <vertAlign val="subscript"/>
        <sz val="11"/>
        <rFont val="Calibri Light"/>
        <family val="2"/>
        <charset val="1"/>
      </rPr>
      <t>x</t>
    </r>
  </si>
  <si>
    <t>0,24= Fração de N nos fertilizante minerais e orgânico que é perdida via lixiviação e runnof</t>
  </si>
  <si>
    <r>
      <rPr>
        <sz val="11"/>
        <rFont val="Calibri Light"/>
        <family val="2"/>
        <charset val="1"/>
      </rPr>
      <t>N</t>
    </r>
    <r>
      <rPr>
        <vertAlign val="subscript"/>
        <sz val="11"/>
        <rFont val="Calibri Light"/>
        <family val="2"/>
        <charset val="1"/>
      </rPr>
      <t>rc</t>
    </r>
    <r>
      <rPr>
        <sz val="11"/>
        <rFont val="Calibri Light"/>
        <family val="2"/>
        <charset val="1"/>
      </rPr>
      <t>= kg N/ha em resíduos culturais</t>
    </r>
  </si>
  <si>
    <r>
      <t>Emissões de CO</t>
    </r>
    <r>
      <rPr>
        <b/>
        <vertAlign val="subscript"/>
        <sz val="11"/>
        <color rgb="FFFFFFFF"/>
        <rFont val="Calibri Light"/>
        <family val="2"/>
      </rPr>
      <t>2 fóssil</t>
    </r>
    <r>
      <rPr>
        <b/>
        <sz val="11"/>
        <color rgb="FFFFFFFF"/>
        <rFont val="Calibri Light"/>
        <family val="2"/>
      </rPr>
      <t xml:space="preserve"> após aplicação de Calcário e Uréia</t>
    </r>
  </si>
  <si>
    <t>Calcário Calcítico (kg C/kg)</t>
  </si>
  <si>
    <t>Calcário Calcítico (kg CO₂/kg)</t>
  </si>
  <si>
    <t>Calcário Dolomítico (kg C/kg)</t>
  </si>
  <si>
    <t>Calcário Dolomítico (kg CO₂/kg)</t>
  </si>
  <si>
    <t>Calcário Ureia (kg C/kg)</t>
  </si>
  <si>
    <t>Ureia (kg CO₂/kg N)</t>
  </si>
  <si>
    <t>Resídos culturais</t>
  </si>
  <si>
    <r>
      <t>N</t>
    </r>
    <r>
      <rPr>
        <b/>
        <vertAlign val="subscript"/>
        <sz val="10"/>
        <color rgb="FF000000"/>
        <rFont val="Calibri Light"/>
        <family val="2"/>
      </rPr>
      <t xml:space="preserve">rc </t>
    </r>
    <r>
      <rPr>
        <b/>
        <sz val="10"/>
        <color rgb="FF000000"/>
        <rFont val="Calibri Light"/>
        <family val="2"/>
      </rPr>
      <t>CANA DE AÇÚCAR =</t>
    </r>
  </si>
  <si>
    <r>
      <t>N</t>
    </r>
    <r>
      <rPr>
        <b/>
        <vertAlign val="subscript"/>
        <sz val="10"/>
        <color rgb="FF000000"/>
        <rFont val="Calibri Light"/>
        <family val="2"/>
      </rPr>
      <t>rc</t>
    </r>
    <r>
      <rPr>
        <b/>
        <sz val="10"/>
        <color rgb="FF000000"/>
        <rFont val="Calibri Light"/>
        <family val="2"/>
      </rPr>
      <t xml:space="preserve"> MILHO, SORGO E SOJA = </t>
    </r>
  </si>
  <si>
    <t>[teor de N na raíz * quantidade de raíz)+(teor de N na palha*quantidade de palha*produtividade*(1 - % da área queimada - % de resíduos agrícolas recolhida)]</t>
  </si>
  <si>
    <t>[Quantidade de resíduos na parte aérea*1000*Teor de N na parte aérea*(1-Fração de resíduos recolhidos)+(Quantidade de resíduos na parte aérea*1000+Produtividade em massa seca*1000)*Quantidade de raíz*Teor de N na raíz]</t>
  </si>
  <si>
    <t>Cana de açúcar E1G</t>
  </si>
  <si>
    <t>Cana E1G2G</t>
  </si>
  <si>
    <t>Cana Flex</t>
  </si>
  <si>
    <t>Milho BR - Stand Alone</t>
  </si>
  <si>
    <t xml:space="preserve">Sorgo Granífero BR </t>
  </si>
  <si>
    <t>Milho Importado</t>
  </si>
  <si>
    <t>Soja</t>
  </si>
  <si>
    <t>Soja HEFA</t>
  </si>
  <si>
    <t>Quantidade de palha (tpalha (bs) /tcana )</t>
  </si>
  <si>
    <t>Teor de N nos resíduos da parte aérea (kgN/tpalha bs)</t>
  </si>
  <si>
    <t>Teor de N na raíz (kgN / traíz bs)</t>
  </si>
  <si>
    <t>Quantidade de raíz (t(bs)/ha/ano)</t>
  </si>
  <si>
    <t>Fração da área queimada</t>
  </si>
  <si>
    <t>Palha retirada como impureza vegetal (tpalha (bs) /ha )</t>
  </si>
  <si>
    <t>Palha recolhida (tpalha (bs) /ha)</t>
  </si>
  <si>
    <t>Soja B100</t>
  </si>
  <si>
    <r>
      <t>Emissões de N</t>
    </r>
    <r>
      <rPr>
        <b/>
        <vertAlign val="subscript"/>
        <sz val="11"/>
        <color rgb="FFFFFFFF"/>
        <rFont val="Calibri Light"/>
        <family val="2"/>
      </rPr>
      <t>2</t>
    </r>
    <r>
      <rPr>
        <b/>
        <sz val="11"/>
        <color rgb="FFFFFFFF"/>
        <rFont val="Calibri Light"/>
        <family val="2"/>
      </rPr>
      <t>O e CH</t>
    </r>
    <r>
      <rPr>
        <b/>
        <vertAlign val="subscript"/>
        <sz val="11"/>
        <color rgb="FFFFFFFF"/>
        <rFont val="Calibri Light"/>
        <family val="2"/>
      </rPr>
      <t>4</t>
    </r>
    <r>
      <rPr>
        <b/>
        <sz val="11"/>
        <color rgb="FFFFFFFF"/>
        <rFont val="Calibri Light"/>
        <family val="2"/>
      </rPr>
      <t xml:space="preserve"> da palha queimada do campo - Apenas para Cana de Açúcar</t>
    </r>
  </si>
  <si>
    <t>Quantidade de palha queimada = quantidade de palha produzida*produtividade*% da área queimada</t>
  </si>
  <si>
    <t>Fatores de emissão (kg/t palha bs):</t>
  </si>
  <si>
    <r>
      <t>N</t>
    </r>
    <r>
      <rPr>
        <b/>
        <vertAlign val="subscript"/>
        <sz val="11"/>
        <color rgb="FF000000"/>
        <rFont val="Calibri Light"/>
        <family val="2"/>
      </rPr>
      <t>2</t>
    </r>
    <r>
      <rPr>
        <b/>
        <sz val="11"/>
        <color rgb="FF000000"/>
        <rFont val="Calibri Light"/>
        <family val="2"/>
      </rPr>
      <t>O</t>
    </r>
  </si>
  <si>
    <r>
      <t>CH</t>
    </r>
    <r>
      <rPr>
        <b/>
        <vertAlign val="subscript"/>
        <sz val="11"/>
        <color rgb="FF000000"/>
        <rFont val="Calibri Light"/>
        <family val="2"/>
      </rPr>
      <t>4 Bio</t>
    </r>
  </si>
  <si>
    <t>Quantidade de palha queimada</t>
  </si>
  <si>
    <r>
      <t>Emissões de N</t>
    </r>
    <r>
      <rPr>
        <vertAlign val="subscript"/>
        <sz val="11"/>
        <color rgb="FF000000"/>
        <rFont val="Calibri Light"/>
        <family val="2"/>
      </rPr>
      <t>2</t>
    </r>
    <r>
      <rPr>
        <sz val="11"/>
        <color rgb="FF000000"/>
        <rFont val="Calibri Light"/>
        <family val="2"/>
      </rPr>
      <t>O (kg/ha)</t>
    </r>
  </si>
  <si>
    <r>
      <t>Emissões de CH</t>
    </r>
    <r>
      <rPr>
        <vertAlign val="subscript"/>
        <sz val="11"/>
        <color rgb="FF000000"/>
        <rFont val="Calibri Light"/>
        <family val="2"/>
      </rPr>
      <t xml:space="preserve">4 </t>
    </r>
    <r>
      <rPr>
        <sz val="11"/>
        <color rgb="FF000000"/>
        <rFont val="Calibri Light"/>
        <family val="2"/>
      </rPr>
      <t>(kg/ha)</t>
    </r>
  </si>
  <si>
    <t>GREET (2010)</t>
  </si>
  <si>
    <t>Composição em nitrogênio, fósforo e potássio de fertilizantes químicos</t>
  </si>
  <si>
    <t>Composição (%)</t>
  </si>
  <si>
    <t>N</t>
  </si>
  <si>
    <t>P</t>
  </si>
  <si>
    <t>K</t>
  </si>
  <si>
    <t>Amônia Anidra</t>
  </si>
  <si>
    <t>Cloreto de Potássio</t>
  </si>
  <si>
    <t>Fosfato Monoamônico (MAP) </t>
  </si>
  <si>
    <t>Fosfato diamônico (DAP) </t>
  </si>
  <si>
    <t>Nitrato de Amônio e Cálcio</t>
  </si>
  <si>
    <t>Nitrato de Cálcio</t>
  </si>
  <si>
    <t>Solução de Nitrato de Amônio e Ureia</t>
  </si>
  <si>
    <t>Superfosfato Simples</t>
  </si>
  <si>
    <t>Superfosfato Triplo</t>
  </si>
  <si>
    <t>Fonte: MAPA (2018) Instrução Normativa nº 39, de 8 de agosto de 2018</t>
  </si>
  <si>
    <t>Atenção:</t>
  </si>
  <si>
    <r>
      <rPr>
        <b/>
        <sz val="14"/>
        <color rgb="FF000000"/>
        <rFont val="Calibri"/>
        <family val="2"/>
      </rPr>
      <t xml:space="preserve">Aviso de uso restrito: </t>
    </r>
    <r>
      <rPr>
        <sz val="14"/>
        <color rgb="FF000000"/>
        <rFont val="Calibri"/>
        <family val="2"/>
        <charset val="1"/>
      </rPr>
      <t>Esta planilha, incluindo sua estrutura de cálculo, conjuntos de dados, fórmulas, parâmetros e metodologias associadas à RenovaCalc, foi desenvolvida exclusivamente para fins relacionados ao Programa RenovaBio. É vedada sua reprodução total ou parcial, adaptação, redistribuição, utilização comercial ou emprego para finalidades distintas daquelas previstas no âmbito do RenovaBio, sem autorização prévia e expressa dos responsáveis pelo instrumento. A disponibilização desta planilha no contexto de consulta pública não implica cessão de direitos de uso irrestrito, propriedade intelectual ou autorização para aplicações externas ao programa.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</si>
</sst>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64" formatCode="_(* #,##0.0_);_(* \(#,##0.0\);_(* \-??_);_(@_)"/>
    <numFmt numFmtId="165" formatCode="[$-416]d/m/yyyy"/>
    <numFmt numFmtId="166" formatCode="#,##0_)"/>
    <numFmt numFmtId="167" formatCode="0.0_W"/>
    <numFmt numFmtId="168" formatCode="_([$€-2]* #,##0.00_);_([$€-2]* \(#,##0.00\);_([$€-2]* \-??_)"/>
    <numFmt numFmtId="169" formatCode="_(* #,##0_);_(* \(#,##0\);_(* \-_);_(@_)"/>
    <numFmt numFmtId="170" formatCode="_(* #,##0.00_);_(* \(#,##0.00\);_(* \-??_);_(@_)"/>
    <numFmt numFmtId="171" formatCode="&quot;R$ &quot;#,##0;&quot;-R$ &quot;#,##0"/>
    <numFmt numFmtId="172" formatCode="_(\$* #,##0.00_);_(\$* \(#,##0.00\);_(\$* \-??_);_(@_)"/>
    <numFmt numFmtId="173" formatCode="&quot;R$ &quot;#,##0;[Red]&quot;-R$ &quot;#,##0"/>
    <numFmt numFmtId="174" formatCode="0.0"/>
    <numFmt numFmtId="175" formatCode="#,##0.0"/>
    <numFmt numFmtId="176" formatCode="0.0%"/>
    <numFmt numFmtId="177" formatCode="0.000"/>
    <numFmt numFmtId="178" formatCode="0.00000"/>
    <numFmt numFmtId="179" formatCode="#,##0.000000"/>
    <numFmt numFmtId="180" formatCode="0.0000"/>
    <numFmt numFmtId="181" formatCode="#,##0.000"/>
    <numFmt numFmtId="182" formatCode="_-* #,##0.000_-;\-* #,##0.000_-;_-* \-???_-;_-@_-"/>
  </numFmts>
  <fonts count="203" x14ac:knownFonts="1">
    <font>
      <sz val="11"/>
      <color rgb="FF000000"/>
      <name val="Calibri"/>
      <family val="2"/>
      <charset val="1"/>
    </font>
    <font>
      <b/>
      <sz val="9"/>
      <name val="Times New Roman"/>
      <family val="1"/>
      <charset val="1"/>
    </font>
    <font>
      <b/>
      <sz val="12"/>
      <name val="Arial"/>
      <family val="2"/>
    </font>
    <font>
      <sz val="9"/>
      <name val="Arial"/>
      <family val="2"/>
    </font>
    <font>
      <sz val="12"/>
      <name val="Arial"/>
      <family val="2"/>
    </font>
    <font>
      <sz val="10"/>
      <name val="Arial"/>
      <family val="2"/>
    </font>
    <font>
      <i/>
      <sz val="10"/>
      <color rgb="FFFF0000"/>
      <name val="Arial"/>
      <family val="2"/>
      <charset val="1"/>
    </font>
    <font>
      <b/>
      <sz val="12"/>
      <name val="Times New Roman"/>
      <family val="1"/>
      <charset val="1"/>
    </font>
    <font>
      <b/>
      <sz val="9"/>
      <name val="Arial"/>
      <family val="2"/>
    </font>
    <font>
      <sz val="8.5"/>
      <name val="Arial"/>
      <family val="2"/>
    </font>
    <font>
      <b/>
      <sz val="10"/>
      <name val="Arial"/>
      <family val="2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9"/>
      <name val="Times New Roman"/>
      <family val="1"/>
      <charset val="1"/>
    </font>
    <font>
      <sz val="8"/>
      <name val="Arial"/>
      <family val="2"/>
    </font>
    <font>
      <u/>
      <sz val="11"/>
      <name val="Calibri"/>
      <family val="2"/>
      <charset val="1"/>
    </font>
    <font>
      <b/>
      <sz val="14"/>
      <name val="Arial"/>
      <family val="2"/>
    </font>
    <font>
      <sz val="11"/>
      <color rgb="FFFFFFFF"/>
      <name val="Calibri"/>
      <family val="2"/>
      <charset val="1"/>
    </font>
    <font>
      <sz val="11"/>
      <color rgb="FF0B744D"/>
      <name val="Calibri"/>
      <family val="2"/>
      <charset val="1"/>
    </font>
    <font>
      <sz val="17"/>
      <color rgb="FFFFFFFF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72"/>
      <color rgb="FFFFFFFF"/>
      <name val="Cambria"/>
      <family val="2"/>
      <charset val="1"/>
    </font>
    <font>
      <sz val="11"/>
      <color rgb="FF000000"/>
      <name val="Tahoma"/>
      <family val="2"/>
      <charset val="1"/>
    </font>
    <font>
      <u/>
      <sz val="11"/>
      <color rgb="FF0563C1"/>
      <name val="Calibri"/>
      <family val="2"/>
      <charset val="1"/>
    </font>
    <font>
      <sz val="11"/>
      <color rgb="FF0D0D0D"/>
      <name val="Calibri Light"/>
      <family val="2"/>
      <charset val="1"/>
    </font>
    <font>
      <sz val="11"/>
      <color rgb="FF000000"/>
      <name val="Calibri Light"/>
      <family val="2"/>
      <charset val="1"/>
    </font>
    <font>
      <sz val="11"/>
      <color rgb="FF262626"/>
      <name val="Calibri Light"/>
      <family val="2"/>
      <charset val="1"/>
    </font>
    <font>
      <b/>
      <sz val="14"/>
      <color rgb="FFFFFFFF"/>
      <name val="Calibri Light"/>
      <family val="2"/>
      <charset val="1"/>
    </font>
    <font>
      <b/>
      <sz val="16"/>
      <color rgb="FFFFFFFF"/>
      <name val="Calibri Light"/>
      <family val="2"/>
      <charset val="1"/>
    </font>
    <font>
      <sz val="12"/>
      <color rgb="FF595959"/>
      <name val="Calibri Light"/>
      <family val="2"/>
      <charset val="1"/>
    </font>
    <font>
      <sz val="11"/>
      <color rgb="FF0070C0"/>
      <name val="Calibri Light"/>
      <family val="2"/>
      <charset val="1"/>
    </font>
    <font>
      <b/>
      <sz val="12"/>
      <color rgb="FF2F5597"/>
      <name val="Calibri Light"/>
      <family val="2"/>
      <charset val="1"/>
    </font>
    <font>
      <b/>
      <sz val="11"/>
      <color rgb="FF0D0D0D"/>
      <name val="Calibri Light"/>
      <family val="2"/>
      <charset val="1"/>
    </font>
    <font>
      <sz val="8"/>
      <color rgb="FF0D0D0D"/>
      <name val="Calibri Light"/>
      <family val="2"/>
      <charset val="1"/>
    </font>
    <font>
      <sz val="11"/>
      <color rgb="FFFF0000"/>
      <name val="Calibri Light"/>
      <family val="2"/>
      <charset val="1"/>
    </font>
    <font>
      <b/>
      <sz val="11"/>
      <color rgb="FFFFFFFF"/>
      <name val="Calibri Light"/>
      <family val="2"/>
      <charset val="1"/>
    </font>
    <font>
      <b/>
      <vertAlign val="subscript"/>
      <sz val="11"/>
      <color rgb="FFFFFFFF"/>
      <name val="Calibri Light"/>
      <family val="2"/>
      <charset val="1"/>
    </font>
    <font>
      <b/>
      <sz val="11"/>
      <color rgb="FF0070C0"/>
      <name val="Calibri Light"/>
      <family val="2"/>
      <charset val="1"/>
    </font>
    <font>
      <sz val="11"/>
      <name val="Calibri"/>
      <family val="2"/>
      <charset val="1"/>
    </font>
    <font>
      <b/>
      <sz val="11"/>
      <color rgb="FF262626"/>
      <name val="Calibri Light"/>
      <family val="2"/>
      <charset val="1"/>
    </font>
    <font>
      <vertAlign val="subscript"/>
      <sz val="11"/>
      <name val="Calibri Light"/>
      <family val="2"/>
      <charset val="1"/>
    </font>
    <font>
      <sz val="11"/>
      <name val="Calibri Light"/>
      <family val="2"/>
      <charset val="1"/>
    </font>
    <font>
      <b/>
      <sz val="11"/>
      <name val="Calibri Light"/>
      <family val="2"/>
      <charset val="1"/>
    </font>
    <font>
      <vertAlign val="subscript"/>
      <sz val="11"/>
      <color rgb="FF000000"/>
      <name val="Calibri Light"/>
      <family val="2"/>
      <charset val="1"/>
    </font>
    <font>
      <b/>
      <sz val="12"/>
      <color rgb="FFFFFFFF"/>
      <name val="Calibri Light"/>
      <family val="2"/>
      <charset val="1"/>
    </font>
    <font>
      <sz val="11"/>
      <color rgb="FFC0C0C0"/>
      <name val="Calibri Light"/>
      <family val="2"/>
      <charset val="1"/>
    </font>
    <font>
      <b/>
      <sz val="11"/>
      <color rgb="FF002060"/>
      <name val="Calibri Light"/>
      <family val="2"/>
      <charset val="1"/>
    </font>
    <font>
      <i/>
      <sz val="11"/>
      <name val="Calibri Light"/>
      <family val="2"/>
      <charset val="1"/>
    </font>
    <font>
      <b/>
      <sz val="12"/>
      <color rgb="FFFFFFFF"/>
      <name val="Calibri"/>
      <family val="2"/>
      <charset val="1"/>
    </font>
    <font>
      <b/>
      <vertAlign val="subscript"/>
      <sz val="12"/>
      <color rgb="FFFFFFFF"/>
      <name val="Calibri Light"/>
      <family val="2"/>
      <charset val="1"/>
    </font>
    <font>
      <b/>
      <sz val="12"/>
      <color rgb="FF262626"/>
      <name val="Calibri Light"/>
      <family val="2"/>
      <charset val="1"/>
    </font>
    <font>
      <i/>
      <sz val="11"/>
      <color rgb="FFE7E6E6"/>
      <name val="Calibri Light"/>
      <family val="2"/>
      <charset val="1"/>
    </font>
    <font>
      <sz val="11"/>
      <color rgb="FF002060"/>
      <name val="Calibri Light"/>
      <family val="2"/>
      <charset val="1"/>
    </font>
    <font>
      <b/>
      <sz val="11"/>
      <color rgb="FFFFFFFF"/>
      <name val="Calibri"/>
      <family val="2"/>
      <charset val="1"/>
    </font>
    <font>
      <b/>
      <vertAlign val="subscript"/>
      <sz val="11"/>
      <color rgb="FFFFFFFF"/>
      <name val="Calibri"/>
      <family val="2"/>
      <charset val="1"/>
    </font>
    <font>
      <b/>
      <sz val="10"/>
      <name val="Calibri"/>
      <family val="2"/>
      <charset val="1"/>
    </font>
    <font>
      <b/>
      <sz val="10"/>
      <color rgb="FF00B05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1"/>
      <color rgb="FF262626"/>
      <name val="Calibri"/>
      <family val="2"/>
      <charset val="1"/>
    </font>
    <font>
      <sz val="11"/>
      <color rgb="FF0070C0"/>
      <name val="Calibri"/>
      <family val="2"/>
      <charset val="1"/>
    </font>
    <font>
      <b/>
      <sz val="11"/>
      <color rgb="FF0070C0"/>
      <name val="Calibri"/>
      <family val="2"/>
      <charset val="1"/>
    </font>
    <font>
      <b/>
      <sz val="11"/>
      <color rgb="FFFF0000"/>
      <name val="Calibri"/>
      <family val="2"/>
      <charset val="1"/>
    </font>
    <font>
      <sz val="11"/>
      <color rgb="FF262626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2D70C9"/>
      <name val="Calibri"/>
      <family val="2"/>
      <charset val="1"/>
    </font>
    <font>
      <sz val="14"/>
      <color rgb="FFFFFFFF"/>
      <name val="Calibri"/>
      <family val="2"/>
      <charset val="1"/>
    </font>
    <font>
      <sz val="11"/>
      <color rgb="FFFFFFFF"/>
      <name val="Calibri Light"/>
      <family val="2"/>
      <charset val="1"/>
    </font>
    <font>
      <sz val="14"/>
      <color rgb="FFFFFFFF"/>
      <name val="Calibri Light"/>
      <family val="2"/>
      <charset val="1"/>
    </font>
    <font>
      <b/>
      <sz val="14"/>
      <color rgb="FFFFFFFF"/>
      <name val="Times New Roman"/>
      <family val="1"/>
      <charset val="1"/>
    </font>
    <font>
      <b/>
      <sz val="11"/>
      <color rgb="FF3A67B8"/>
      <name val="Calibri"/>
      <family val="2"/>
      <charset val="1"/>
    </font>
    <font>
      <sz val="11"/>
      <color rgb="FF000000"/>
      <name val="Calibri"/>
      <family val="2"/>
      <charset val="1"/>
    </font>
    <font>
      <b/>
      <vertAlign val="subscript"/>
      <sz val="11"/>
      <color rgb="FFFFFFFF"/>
      <name val="Calibri Light"/>
      <family val="2"/>
    </font>
    <font>
      <b/>
      <sz val="11"/>
      <color rgb="FFFF0000"/>
      <name val="Calibri Light"/>
      <family val="2"/>
    </font>
    <font>
      <sz val="8"/>
      <name val="Calibri"/>
      <family val="2"/>
      <charset val="1"/>
    </font>
    <font>
      <sz val="11"/>
      <name val="Calibri Light"/>
      <family val="2"/>
    </font>
    <font>
      <sz val="11"/>
      <color rgb="FF000000"/>
      <name val="Calibri Light"/>
      <family val="2"/>
    </font>
    <font>
      <b/>
      <sz val="11"/>
      <color rgb="FF000000"/>
      <name val="Calibri Light"/>
      <family val="2"/>
    </font>
    <font>
      <b/>
      <sz val="16"/>
      <color rgb="FFFFFFFF"/>
      <name val="Calibri Light"/>
      <family val="2"/>
    </font>
    <font>
      <sz val="11"/>
      <color theme="1"/>
      <name val="Calibri Light"/>
      <family val="2"/>
      <charset val="1"/>
    </font>
    <font>
      <sz val="11"/>
      <color theme="0" tint="-0.34998626667073579"/>
      <name val="Calibri Light"/>
      <family val="2"/>
      <charset val="1"/>
    </font>
    <font>
      <sz val="11"/>
      <color rgb="FF000000"/>
      <name val="Calibri"/>
      <family val="2"/>
    </font>
    <font>
      <sz val="11"/>
      <color rgb="FF26262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 Light"/>
      <family val="2"/>
    </font>
    <font>
      <b/>
      <sz val="11"/>
      <color theme="1"/>
      <name val="Calibri Light"/>
      <family val="2"/>
    </font>
    <font>
      <b/>
      <vertAlign val="subscript"/>
      <sz val="11"/>
      <color theme="1"/>
      <name val="Calibri Light"/>
      <family val="2"/>
    </font>
    <font>
      <sz val="11"/>
      <color theme="1"/>
      <name val="Calibri Light"/>
      <family val="2"/>
    </font>
    <font>
      <vertAlign val="subscript"/>
      <sz val="11"/>
      <color theme="1"/>
      <name val="Calibri Light"/>
      <family val="2"/>
    </font>
    <font>
      <u/>
      <sz val="11"/>
      <color theme="10"/>
      <name val="Calibri"/>
      <family val="2"/>
      <charset val="1"/>
    </font>
    <font>
      <b/>
      <sz val="11"/>
      <color rgb="FF0070C0"/>
      <name val="Calibri Light"/>
      <family val="2"/>
    </font>
    <font>
      <b/>
      <sz val="14"/>
      <color rgb="FFFFFFFF"/>
      <name val="Calibri Light"/>
      <family val="2"/>
    </font>
    <font>
      <b/>
      <sz val="11"/>
      <color rgb="FF0D0D0D"/>
      <name val="Calibri Light"/>
      <family val="2"/>
    </font>
    <font>
      <sz val="11"/>
      <color rgb="FF0D0D0D"/>
      <name val="Calibri Light"/>
      <family val="2"/>
    </font>
    <font>
      <sz val="11"/>
      <color rgb="FF0070C0"/>
      <name val="Calibri Light"/>
      <family val="2"/>
    </font>
    <font>
      <sz val="14"/>
      <color rgb="FF000000"/>
      <name val="Calibri Light"/>
      <family val="2"/>
    </font>
    <font>
      <b/>
      <sz val="11"/>
      <color rgb="FF262626"/>
      <name val="Calibri Light"/>
      <family val="2"/>
    </font>
    <font>
      <vertAlign val="subscript"/>
      <sz val="11"/>
      <name val="Calibri Light"/>
      <family val="2"/>
    </font>
    <font>
      <b/>
      <sz val="11"/>
      <name val="Calibri Light"/>
      <family val="2"/>
    </font>
    <font>
      <sz val="10"/>
      <color rgb="FFD9D9D9"/>
      <name val="Calibri Light"/>
      <family val="2"/>
    </font>
    <font>
      <sz val="10"/>
      <color rgb="FF000000"/>
      <name val="Calibri Light"/>
      <family val="2"/>
    </font>
    <font>
      <sz val="11"/>
      <color rgb="FFD9D9D9"/>
      <name val="Calibri Light"/>
      <family val="2"/>
    </font>
    <font>
      <sz val="9"/>
      <color rgb="FF000000"/>
      <name val="Calibri Light"/>
      <family val="2"/>
    </font>
    <font>
      <sz val="8"/>
      <color rgb="FF000000"/>
      <name val="Calibri Light"/>
      <family val="2"/>
    </font>
    <font>
      <sz val="10"/>
      <name val="Calibri Light"/>
      <family val="2"/>
    </font>
    <font>
      <sz val="11"/>
      <color rgb="FF548235"/>
      <name val="Calibri Light"/>
      <family val="2"/>
    </font>
    <font>
      <sz val="11"/>
      <color rgb="FFA6A6A6"/>
      <name val="Calibri Light"/>
      <family val="2"/>
    </font>
    <font>
      <sz val="9"/>
      <name val="Calibri Light"/>
      <family val="2"/>
    </font>
    <font>
      <vertAlign val="subscript"/>
      <sz val="11"/>
      <color rgb="FF000000"/>
      <name val="Calibri Light"/>
      <family val="2"/>
    </font>
    <font>
      <sz val="11"/>
      <color rgb="FFFF0000"/>
      <name val="Calibri Light"/>
      <family val="2"/>
    </font>
    <font>
      <sz val="11"/>
      <color rgb="FF262626"/>
      <name val="Calibri Light"/>
      <family val="2"/>
    </font>
    <font>
      <b/>
      <vertAlign val="subscript"/>
      <sz val="11"/>
      <name val="Calibri Light"/>
      <family val="2"/>
    </font>
    <font>
      <b/>
      <vertAlign val="subscript"/>
      <sz val="11"/>
      <color rgb="FF000000"/>
      <name val="Calibri Light"/>
      <family val="2"/>
    </font>
    <font>
      <i/>
      <sz val="11"/>
      <color rgb="FFFFFFFF"/>
      <name val="Calibri Light"/>
      <family val="2"/>
    </font>
    <font>
      <i/>
      <sz val="11"/>
      <color theme="1"/>
      <name val="Calibri Light"/>
      <family val="2"/>
    </font>
    <font>
      <i/>
      <sz val="11"/>
      <name val="Calibri Light"/>
      <family val="2"/>
    </font>
    <font>
      <b/>
      <sz val="10"/>
      <color rgb="FF000000"/>
      <name val="Calibri Light"/>
      <family val="2"/>
    </font>
    <font>
      <b/>
      <vertAlign val="subscript"/>
      <sz val="10"/>
      <color rgb="FF000000"/>
      <name val="Calibri Light"/>
      <family val="2"/>
    </font>
    <font>
      <i/>
      <sz val="11"/>
      <color rgb="FF000000"/>
      <name val="Calibri Light"/>
      <family val="2"/>
    </font>
    <font>
      <sz val="10"/>
      <color rgb="FF0070C0"/>
      <name val="Calibri Light"/>
      <family val="2"/>
    </font>
    <font>
      <sz val="11"/>
      <color rgb="FF265EAA"/>
      <name val="Calibri Light"/>
      <family val="2"/>
    </font>
    <font>
      <strike/>
      <sz val="11"/>
      <color rgb="FF000000"/>
      <name val="Calibri Light"/>
      <family val="2"/>
    </font>
    <font>
      <sz val="11"/>
      <color rgb="FF0070C0"/>
      <name val="Calibri"/>
      <family val="2"/>
    </font>
    <font>
      <b/>
      <sz val="11"/>
      <color rgb="FF0070C0"/>
      <name val="Calibri"/>
      <family val="2"/>
    </font>
    <font>
      <i/>
      <sz val="11"/>
      <color rgb="FF000000"/>
      <name val="Calibri"/>
      <family val="2"/>
    </font>
    <font>
      <b/>
      <sz val="8"/>
      <color rgb="FFFFFFFF"/>
      <name val="Calibri"/>
      <family val="2"/>
    </font>
    <font>
      <b/>
      <sz val="11"/>
      <color rgb="FF7030A0"/>
      <name val="Calibri Light"/>
      <family val="2"/>
      <charset val="1"/>
    </font>
    <font>
      <i/>
      <sz val="11"/>
      <color rgb="FF000000"/>
      <name val="Calibri Light"/>
      <family val="2"/>
      <charset val="1"/>
    </font>
    <font>
      <sz val="11"/>
      <color rgb="FFFFFFFF"/>
      <name val="Calibri Light"/>
      <family val="2"/>
    </font>
    <font>
      <b/>
      <sz val="18"/>
      <color rgb="FFFFFFFF"/>
      <name val="Calibri Light"/>
      <family val="2"/>
    </font>
    <font>
      <b/>
      <sz val="18"/>
      <color rgb="FF000000"/>
      <name val="Calibri Light"/>
      <family val="2"/>
    </font>
    <font>
      <sz val="18"/>
      <color rgb="FF000000"/>
      <name val="Calibri Light"/>
      <family val="2"/>
    </font>
    <font>
      <sz val="11"/>
      <color rgb="FF595959"/>
      <name val="Calibri Light"/>
      <family val="2"/>
    </font>
    <font>
      <sz val="14"/>
      <color rgb="FFFFFFFF"/>
      <name val="Calibri Light"/>
      <family val="2"/>
    </font>
    <font>
      <b/>
      <sz val="12"/>
      <color rgb="FF1F4E79"/>
      <name val="Calibri Light"/>
      <family val="2"/>
    </font>
    <font>
      <b/>
      <sz val="13"/>
      <color rgb="FFFFFFFF"/>
      <name val="Calibri Light"/>
      <family val="2"/>
    </font>
    <font>
      <u/>
      <sz val="11"/>
      <color rgb="FF595959"/>
      <name val="Calibri Light"/>
      <family val="2"/>
    </font>
    <font>
      <b/>
      <sz val="11"/>
      <color rgb="FF595959"/>
      <name val="Calibri Light"/>
      <family val="2"/>
    </font>
    <font>
      <i/>
      <u/>
      <sz val="11"/>
      <color rgb="FF595959"/>
      <name val="Calibri Light"/>
      <family val="2"/>
    </font>
    <font>
      <i/>
      <sz val="11"/>
      <color rgb="FF595959"/>
      <name val="Calibri Light"/>
      <family val="2"/>
    </font>
    <font>
      <sz val="12"/>
      <color rgb="FF0D0D0D"/>
      <name val="Calibri Light"/>
      <family val="2"/>
    </font>
    <font>
      <b/>
      <sz val="14"/>
      <color rgb="FF1F4E79"/>
      <name val="Calibri Light"/>
      <family val="2"/>
    </font>
    <font>
      <sz val="16"/>
      <color rgb="FFFFFFFF"/>
      <name val="Calibri Light"/>
      <family val="2"/>
    </font>
    <font>
      <b/>
      <sz val="16"/>
      <name val="Calibri Light"/>
      <family val="2"/>
    </font>
    <font>
      <sz val="12"/>
      <color rgb="FF595959"/>
      <name val="Calibri Light"/>
      <family val="2"/>
    </font>
    <font>
      <b/>
      <sz val="12"/>
      <color rgb="FF2F5597"/>
      <name val="Calibri Light"/>
      <family val="2"/>
    </font>
    <font>
      <b/>
      <sz val="11"/>
      <color theme="3"/>
      <name val="Calibri Light"/>
      <family val="2"/>
    </font>
    <font>
      <sz val="8"/>
      <color rgb="FF0D0D0D"/>
      <name val="Calibri Light"/>
      <family val="2"/>
    </font>
    <font>
      <sz val="10"/>
      <color rgb="FF0D0D0D"/>
      <name val="Calibri Light"/>
      <family val="2"/>
    </font>
    <font>
      <vertAlign val="subscript"/>
      <sz val="11"/>
      <color rgb="FFFFFFFF"/>
      <name val="Calibri Light"/>
      <family val="2"/>
    </font>
    <font>
      <sz val="12"/>
      <color theme="1"/>
      <name val="Calibri Light"/>
      <family val="2"/>
    </font>
    <font>
      <sz val="12"/>
      <color theme="4"/>
      <name val="Calibri Light"/>
      <family val="2"/>
    </font>
    <font>
      <sz val="12"/>
      <color rgb="FFFF0000"/>
      <name val="Calibri Light"/>
      <family val="2"/>
    </font>
    <font>
      <sz val="12"/>
      <color rgb="FF000000"/>
      <name val="Calibri Light"/>
      <family val="2"/>
    </font>
    <font>
      <sz val="12"/>
      <color rgb="FF0070C0"/>
      <name val="Calibri Light"/>
      <family val="2"/>
    </font>
    <font>
      <sz val="12"/>
      <name val="Calibri Light"/>
      <family val="2"/>
    </font>
    <font>
      <b/>
      <sz val="12"/>
      <name val="Calibri Light"/>
      <family val="2"/>
    </font>
    <font>
      <b/>
      <sz val="12"/>
      <color rgb="FF0070C0"/>
      <name val="Calibri Light"/>
      <family val="2"/>
    </font>
    <font>
      <b/>
      <sz val="12"/>
      <color rgb="FFFFFFFF"/>
      <name val="Calibri Light"/>
      <family val="2"/>
    </font>
    <font>
      <sz val="12"/>
      <color rgb="FFFFFFFF"/>
      <name val="Calibri Light"/>
      <family val="2"/>
    </font>
    <font>
      <sz val="12"/>
      <color rgb="FF262626"/>
      <name val="Calibri Light"/>
      <family val="2"/>
    </font>
    <font>
      <sz val="11"/>
      <color theme="3"/>
      <name val="Calibri Light"/>
      <family val="2"/>
      <charset val="1"/>
    </font>
    <font>
      <sz val="11"/>
      <color theme="5"/>
      <name val="Calibri Light"/>
      <family val="2"/>
    </font>
    <font>
      <b/>
      <vertAlign val="subscript"/>
      <sz val="11"/>
      <color rgb="FF0D0D0D"/>
      <name val="Calibri Light"/>
      <family val="2"/>
    </font>
    <font>
      <vertAlign val="subscript"/>
      <sz val="11"/>
      <color rgb="FF0D0D0D"/>
      <name val="Calibri Light"/>
      <family val="2"/>
    </font>
    <font>
      <sz val="11"/>
      <color theme="3"/>
      <name val="Calibri Light"/>
      <family val="2"/>
    </font>
    <font>
      <b/>
      <sz val="16"/>
      <color rgb="FF000000"/>
      <name val="Calibri Light"/>
      <family val="2"/>
    </font>
    <font>
      <sz val="11"/>
      <color rgb="FFEF0FAF"/>
      <name val="Calibri Light"/>
      <family val="2"/>
      <charset val="1"/>
    </font>
    <font>
      <sz val="13"/>
      <color rgb="FF0D0D0D"/>
      <name val="Calibri Light"/>
      <family val="2"/>
    </font>
    <font>
      <b/>
      <sz val="13"/>
      <color rgb="FF3A67B8"/>
      <name val="Calibri Light"/>
      <family val="2"/>
    </font>
    <font>
      <sz val="10"/>
      <color rgb="FF404040"/>
      <name val="Calibri Light"/>
      <family val="2"/>
    </font>
    <font>
      <b/>
      <sz val="12"/>
      <color rgb="FF0D0D0D"/>
      <name val="Calibri Light"/>
      <family val="2"/>
    </font>
    <font>
      <sz val="11"/>
      <color rgb="FF404040"/>
      <name val="Calibri Light"/>
      <family val="2"/>
    </font>
    <font>
      <b/>
      <sz val="14"/>
      <color rgb="FF595959"/>
      <name val="Calibri Light"/>
      <family val="2"/>
    </font>
    <font>
      <b/>
      <sz val="14"/>
      <color rgb="FFFF0000"/>
      <name val="Calibri Light"/>
      <family val="2"/>
    </font>
    <font>
      <b/>
      <sz val="14"/>
      <color rgb="FF2F5597"/>
      <name val="Calibri Light"/>
      <family val="2"/>
    </font>
    <font>
      <sz val="9"/>
      <color rgb="FF0D0D0D"/>
      <name val="Calibri Light"/>
      <family val="2"/>
    </font>
    <font>
      <b/>
      <sz val="11"/>
      <color rgb="FF2F5597"/>
      <name val="Calibri Light"/>
      <family val="2"/>
    </font>
    <font>
      <sz val="10"/>
      <color rgb="FFFF0000"/>
      <name val="Calibri Light"/>
      <family val="2"/>
    </font>
    <font>
      <sz val="8"/>
      <color rgb="FF808080"/>
      <name val="Calibri Light"/>
      <family val="2"/>
    </font>
    <font>
      <b/>
      <sz val="14"/>
      <color rgb="FF0D0D0D"/>
      <name val="Calibri Light"/>
      <family val="2"/>
    </font>
    <font>
      <b/>
      <sz val="11"/>
      <color theme="5"/>
      <name val="Calibri Light"/>
      <family val="2"/>
    </font>
    <font>
      <sz val="11"/>
      <color rgb="FF000000"/>
      <name val="Calibri Light"/>
      <family val="2"/>
    </font>
    <font>
      <sz val="11"/>
      <color rgb="FF242424"/>
      <name val="Aptos Narrow"/>
      <family val="2"/>
    </font>
    <font>
      <b/>
      <sz val="14"/>
      <color rgb="FFFF0000"/>
      <name val="Calibri"/>
      <family val="2"/>
      <charset val="1"/>
    </font>
    <font>
      <sz val="8"/>
      <color rgb="FF242424"/>
      <name val="Aptos Narrow"/>
      <family val="2"/>
    </font>
    <font>
      <b/>
      <sz val="9"/>
      <color rgb="FFFFFFFF"/>
      <name val="Calibri Light"/>
      <family val="2"/>
    </font>
    <font>
      <sz val="10"/>
      <color rgb="FF000000"/>
      <name val="Calibri"/>
      <family val="2"/>
      <scheme val="minor"/>
    </font>
    <font>
      <b/>
      <sz val="16"/>
      <color rgb="FFC00000"/>
      <name val="Calibri"/>
      <family val="2"/>
      <charset val="1"/>
    </font>
    <font>
      <b/>
      <sz val="18"/>
      <color rgb="FFC00000"/>
      <name val="Calibri"/>
      <family val="2"/>
      <charset val="1"/>
    </font>
    <font>
      <sz val="11"/>
      <color theme="0"/>
      <name val="Calibri Light"/>
      <family val="2"/>
    </font>
    <font>
      <sz val="12"/>
      <color theme="0"/>
      <name val="Calibri Light"/>
      <family val="2"/>
    </font>
    <font>
      <sz val="11"/>
      <color theme="0"/>
      <name val="Calibri Light"/>
      <family val="2"/>
      <charset val="1"/>
    </font>
    <font>
      <sz val="12"/>
      <color theme="0"/>
      <name val="Calibri Light"/>
      <family val="2"/>
      <charset val="1"/>
    </font>
    <font>
      <sz val="11"/>
      <color rgb="FFFF0000"/>
      <name val="Calibri"/>
      <family val="2"/>
      <scheme val="minor"/>
    </font>
    <font>
      <b/>
      <sz val="12"/>
      <color rgb="FF262626"/>
      <name val="Calibri Light"/>
      <family val="2"/>
    </font>
    <font>
      <u/>
      <sz val="11"/>
      <color theme="3"/>
      <name val="Calibri Light"/>
      <family val="2"/>
    </font>
    <font>
      <b/>
      <sz val="16"/>
      <color rgb="FF000000"/>
      <name val="Calibri Light"/>
      <family val="2"/>
      <charset val="1"/>
    </font>
    <font>
      <b/>
      <sz val="16"/>
      <color rgb="FFFF0000"/>
      <name val="Calibri Light"/>
      <family val="2"/>
      <charset val="1"/>
    </font>
    <font>
      <sz val="12"/>
      <name val="Calibri Light"/>
      <family val="2"/>
      <charset val="1"/>
    </font>
    <font>
      <b/>
      <sz val="28"/>
      <color rgb="FFFF0000"/>
      <name val="Calibri"/>
      <family val="2"/>
    </font>
    <font>
      <sz val="14"/>
      <color rgb="FF000000"/>
      <name val="Calibri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  <charset val="1"/>
    </font>
  </fonts>
  <fills count="85">
    <fill>
      <patternFill patternType="none"/>
    </fill>
    <fill>
      <patternFill patternType="gray125"/>
    </fill>
    <fill>
      <patternFill patternType="solid">
        <fgColor rgb="FFDBDBDB"/>
        <bgColor rgb="FFD9D9D9"/>
      </patternFill>
    </fill>
    <fill>
      <patternFill patternType="solid">
        <fgColor rgb="FF99CC00"/>
        <bgColor rgb="FFA8C615"/>
      </patternFill>
    </fill>
    <fill>
      <patternFill patternType="solid">
        <fgColor rgb="FFF2F2F2"/>
        <bgColor rgb="FFF0F1F2"/>
      </patternFill>
    </fill>
    <fill>
      <patternFill patternType="solid">
        <fgColor rgb="FFFFFF99"/>
        <bgColor rgb="FFF2F2F2"/>
      </patternFill>
    </fill>
    <fill>
      <patternFill patternType="solid">
        <fgColor rgb="FFC5E0B4"/>
        <bgColor rgb="FFD9D9D9"/>
      </patternFill>
    </fill>
    <fill>
      <patternFill patternType="solid">
        <fgColor rgb="FF99CCFF"/>
        <bgColor rgb="FF9DC3E6"/>
      </patternFill>
    </fill>
    <fill>
      <patternFill patternType="solid">
        <fgColor rgb="FFF7710D"/>
        <bgColor rgb="FFED7D31"/>
      </patternFill>
    </fill>
    <fill>
      <patternFill patternType="solid">
        <fgColor rgb="FFFFFF00"/>
        <bgColor rgb="FFD2ED61"/>
      </patternFill>
    </fill>
    <fill>
      <patternFill patternType="solid">
        <fgColor rgb="FF0066CC"/>
        <bgColor rgb="FF0563C1"/>
      </patternFill>
    </fill>
    <fill>
      <patternFill patternType="solid">
        <fgColor rgb="FFFFFFFF"/>
        <bgColor rgb="FFF2F2F2"/>
      </patternFill>
    </fill>
    <fill>
      <patternFill patternType="solid">
        <fgColor rgb="FFC0C0C0"/>
        <bgColor rgb="FFBFBFBF"/>
      </patternFill>
    </fill>
    <fill>
      <patternFill patternType="solid">
        <fgColor rgb="FF404040"/>
        <bgColor rgb="FF595959"/>
      </patternFill>
    </fill>
    <fill>
      <patternFill patternType="solid">
        <fgColor rgb="FF217346"/>
        <bgColor rgb="FF0B744D"/>
      </patternFill>
    </fill>
    <fill>
      <patternFill patternType="solid">
        <fgColor rgb="FF339966"/>
        <bgColor rgb="FF548235"/>
      </patternFill>
    </fill>
    <fill>
      <patternFill patternType="solid">
        <fgColor rgb="FFB2B2B2"/>
        <bgColor rgb="FFAFABAB"/>
      </patternFill>
    </fill>
    <fill>
      <patternFill patternType="solid">
        <fgColor rgb="FFF0F1F2"/>
        <bgColor rgb="FFF2F2F2"/>
      </patternFill>
    </fill>
    <fill>
      <patternFill patternType="solid">
        <fgColor rgb="FF4B9FD7"/>
        <bgColor rgb="FF5B9BD5"/>
      </patternFill>
    </fill>
    <fill>
      <patternFill patternType="solid">
        <fgColor rgb="FF265EAA"/>
        <bgColor rgb="FF2F5597"/>
      </patternFill>
    </fill>
    <fill>
      <patternFill patternType="solid">
        <fgColor rgb="FFD2ED61"/>
        <bgColor rgb="FFC5E0B4"/>
      </patternFill>
    </fill>
    <fill>
      <patternFill patternType="solid">
        <fgColor rgb="FF648ECF"/>
        <bgColor rgb="FF5B9BD5"/>
      </patternFill>
    </fill>
    <fill>
      <patternFill patternType="solid">
        <fgColor rgb="FF1F4E79"/>
        <bgColor rgb="FF2F5597"/>
      </patternFill>
    </fill>
    <fill>
      <patternFill patternType="solid">
        <fgColor rgb="FFDAE3F3"/>
        <bgColor rgb="FFE7E6E6"/>
      </patternFill>
    </fill>
    <fill>
      <patternFill patternType="solid">
        <fgColor rgb="FF2E75B6"/>
        <bgColor rgb="FF2D70C9"/>
      </patternFill>
    </fill>
    <fill>
      <patternFill patternType="solid">
        <fgColor rgb="FF5B9BD5"/>
        <bgColor rgb="FF4B9FD7"/>
      </patternFill>
    </fill>
    <fill>
      <patternFill patternType="solid">
        <fgColor rgb="FFE7E6E6"/>
        <bgColor rgb="FFDAE3F3"/>
      </patternFill>
    </fill>
    <fill>
      <patternFill patternType="solid">
        <fgColor rgb="FF4472C4"/>
        <bgColor rgb="FF3A67B8"/>
      </patternFill>
    </fill>
    <fill>
      <patternFill patternType="solid">
        <fgColor rgb="FF8FAADC"/>
        <bgColor rgb="FF8EB4E6"/>
      </patternFill>
    </fill>
    <fill>
      <patternFill patternType="solid">
        <fgColor rgb="FFA8C615"/>
        <bgColor rgb="FF99CC00"/>
      </patternFill>
    </fill>
    <fill>
      <patternFill patternType="solid">
        <fgColor rgb="FF8EB4E6"/>
        <bgColor rgb="FF8FAADC"/>
      </patternFill>
    </fill>
    <fill>
      <patternFill patternType="solid">
        <fgColor rgb="FF2F5597"/>
        <bgColor rgb="FF265EAA"/>
      </patternFill>
    </fill>
    <fill>
      <patternFill patternType="solid">
        <fgColor rgb="FFED7D31"/>
        <bgColor rgb="FFF7710D"/>
      </patternFill>
    </fill>
    <fill>
      <patternFill patternType="solid">
        <fgColor rgb="FFED7D31"/>
        <bgColor rgb="FFDAE3F3"/>
      </patternFill>
    </fill>
    <fill>
      <patternFill patternType="solid">
        <fgColor rgb="FFED7D31"/>
        <bgColor rgb="FFD2ED61"/>
      </patternFill>
    </fill>
    <fill>
      <patternFill patternType="solid">
        <fgColor theme="8" tint="0.39997558519241921"/>
        <bgColor rgb="FFDAE3F3"/>
      </patternFill>
    </fill>
    <fill>
      <patternFill patternType="solid">
        <fgColor theme="8" tint="0.39997558519241921"/>
        <bgColor rgb="FFF2F2F2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rgb="FFD2ED61"/>
      </patternFill>
    </fill>
    <fill>
      <patternFill patternType="solid">
        <fgColor rgb="FFBFBFBF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F2F2F2"/>
      </patternFill>
    </fill>
    <fill>
      <patternFill patternType="solid">
        <fgColor theme="0" tint="-4.9989318521683403E-2"/>
        <bgColor rgb="FFF0F1F2"/>
      </patternFill>
    </fill>
    <fill>
      <patternFill patternType="solid">
        <fgColor rgb="FFEEB8E9"/>
        <bgColor rgb="FFF0F1F2"/>
      </patternFill>
    </fill>
    <fill>
      <patternFill patternType="solid">
        <fgColor rgb="FFEEB8E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rgb="FFF0F1F2"/>
      </patternFill>
    </fill>
    <fill>
      <patternFill patternType="solid">
        <fgColor rgb="FF2E75B6"/>
        <bgColor rgb="FF2E75B6"/>
      </patternFill>
    </fill>
    <fill>
      <patternFill patternType="solid">
        <fgColor rgb="FFE7E6E6"/>
        <bgColor rgb="FFE7E6E6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2ED61"/>
        <bgColor indexed="64"/>
      </patternFill>
    </fill>
    <fill>
      <patternFill patternType="solid">
        <fgColor rgb="FF2E75B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rgb="FFA8D08D"/>
      </patternFill>
    </fill>
    <fill>
      <patternFill patternType="solid">
        <fgColor rgb="FFF2F2F2"/>
        <bgColor rgb="FFF2F2F2"/>
      </patternFill>
    </fill>
    <fill>
      <patternFill patternType="solid">
        <fgColor rgb="FFF0F1F2"/>
        <bgColor rgb="FFF0F1F2"/>
      </patternFill>
    </fill>
    <fill>
      <patternFill patternType="solid">
        <fgColor rgb="FFB4C7E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rgb="FFF0F1F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rgb="FFD2ED61"/>
      </patternFill>
    </fill>
    <fill>
      <patternFill patternType="solid">
        <fgColor theme="5" tint="0.59999389629810485"/>
        <bgColor rgb="FFF2F2F2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rgb="FFD2ED61"/>
      </patternFill>
    </fill>
    <fill>
      <patternFill patternType="solid">
        <fgColor theme="3" tint="0.59999389629810485"/>
        <bgColor rgb="FFF0F1F2"/>
      </patternFill>
    </fill>
    <fill>
      <patternFill patternType="solid">
        <fgColor theme="0"/>
        <bgColor rgb="FF000000"/>
      </patternFill>
    </fill>
    <fill>
      <patternFill patternType="solid">
        <fgColor theme="3"/>
        <bgColor rgb="FF9DC3E6"/>
      </patternFill>
    </fill>
    <fill>
      <patternFill patternType="solid">
        <fgColor theme="3"/>
        <bgColor indexed="64"/>
      </patternFill>
    </fill>
    <fill>
      <patternFill patternType="solid">
        <fgColor theme="3"/>
        <bgColor rgb="FFF2F2F2"/>
      </patternFill>
    </fill>
    <fill>
      <patternFill patternType="solid">
        <fgColor rgb="FFFFFF00"/>
        <bgColor rgb="FFF2F2F2"/>
      </patternFill>
    </fill>
    <fill>
      <patternFill patternType="solid">
        <fgColor theme="5" tint="0.59999389629810485"/>
        <bgColor rgb="FFF0F1F2"/>
      </patternFill>
    </fill>
    <fill>
      <patternFill patternType="solid">
        <fgColor theme="0"/>
        <bgColor rgb="FFFFFFFF"/>
      </patternFill>
    </fill>
  </fills>
  <borders count="7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rgb="FF339966"/>
      </right>
      <top/>
      <bottom/>
      <diagonal/>
    </border>
    <border>
      <left style="thin">
        <color rgb="FF339966"/>
      </left>
      <right/>
      <top/>
      <bottom/>
      <diagonal/>
    </border>
    <border>
      <left style="thin">
        <color rgb="FF339966"/>
      </left>
      <right/>
      <top/>
      <bottom style="thin">
        <color rgb="FF339966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dotted">
        <color auto="1"/>
      </left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/>
      <bottom style="thin">
        <color rgb="FF8EB4E6"/>
      </bottom>
      <diagonal/>
    </border>
    <border>
      <left style="thin">
        <color rgb="FF3A67B8"/>
      </left>
      <right/>
      <top/>
      <bottom/>
      <diagonal/>
    </border>
    <border>
      <left/>
      <right/>
      <top/>
      <bottom style="thin">
        <color rgb="FF3A67B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3A67B8"/>
      </left>
      <right style="medium">
        <color rgb="FF3A67B8"/>
      </right>
      <top style="medium">
        <color rgb="FF3A67B8"/>
      </top>
      <bottom/>
      <diagonal/>
    </border>
    <border>
      <left style="medium">
        <color rgb="FF3A67B8"/>
      </left>
      <right style="medium">
        <color rgb="FF3A67B8"/>
      </right>
      <top/>
      <bottom style="medium">
        <color rgb="FF3A67B8"/>
      </bottom>
      <diagonal/>
    </border>
    <border>
      <left style="medium">
        <color rgb="FF3A67B8"/>
      </left>
      <right style="medium">
        <color rgb="FF3A67B8"/>
      </right>
      <top/>
      <bottom/>
      <diagonal/>
    </border>
    <border>
      <left style="medium">
        <color rgb="FFFFFFFF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3A67B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/>
      <bottom/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FFFFFF"/>
      </top>
      <bottom style="thin">
        <color indexed="64"/>
      </bottom>
      <diagonal/>
    </border>
    <border>
      <left/>
      <right/>
      <top style="thin">
        <color rgb="FFFFFFFF"/>
      </top>
      <bottom style="thin">
        <color rgb="FFFFFFFF"/>
      </bottom>
      <diagonal/>
    </border>
  </borders>
  <cellStyleXfs count="99">
    <xf numFmtId="0" fontId="0" fillId="0" borderId="0"/>
    <xf numFmtId="9" fontId="70" fillId="0" borderId="0" applyBorder="0" applyProtection="0"/>
    <xf numFmtId="0" fontId="23" fillId="0" borderId="0" applyBorder="0" applyProtection="0"/>
    <xf numFmtId="0" fontId="70" fillId="0" borderId="0" applyBorder="0" applyProtection="0">
      <alignment horizontal="left" vertical="center" indent="3"/>
    </xf>
    <xf numFmtId="0" fontId="70" fillId="2" borderId="0" applyBorder="0" applyProtection="0"/>
    <xf numFmtId="0" fontId="70" fillId="2" borderId="0" applyBorder="0" applyProtection="0"/>
    <xf numFmtId="0" fontId="70" fillId="2" borderId="0" applyBorder="0" applyProtection="0"/>
    <xf numFmtId="0" fontId="70" fillId="0" borderId="0" applyBorder="0" applyProtection="0">
      <alignment horizontal="left" vertical="center" indent="7"/>
    </xf>
    <xf numFmtId="0" fontId="70" fillId="3" borderId="0" applyBorder="0" applyProtection="0"/>
    <xf numFmtId="4" fontId="1" fillId="0" borderId="0" applyBorder="0" applyProtection="0">
      <alignment horizontal="right" vertical="center"/>
    </xf>
    <xf numFmtId="0" fontId="70" fillId="0" borderId="1"/>
    <xf numFmtId="0" fontId="70" fillId="0" borderId="2"/>
    <xf numFmtId="0" fontId="70" fillId="0" borderId="3"/>
    <xf numFmtId="0" fontId="70" fillId="0" borderId="4"/>
    <xf numFmtId="0" fontId="70" fillId="4" borderId="5"/>
    <xf numFmtId="3" fontId="70" fillId="0" borderId="0" applyBorder="0" applyProtection="0"/>
    <xf numFmtId="0" fontId="2" fillId="0" borderId="0">
      <alignment horizontal="left" vertical="center" wrapText="1"/>
    </xf>
    <xf numFmtId="164" fontId="70" fillId="0" borderId="0" applyBorder="0" applyProtection="0"/>
    <xf numFmtId="0" fontId="70" fillId="5" borderId="6"/>
    <xf numFmtId="3" fontId="3" fillId="0" borderId="7"/>
    <xf numFmtId="165" fontId="70" fillId="0" borderId="0" applyBorder="0"/>
    <xf numFmtId="166" fontId="3" fillId="0" borderId="7">
      <alignment horizontal="right" vertical="center"/>
    </xf>
    <xf numFmtId="49" fontId="4" fillId="0" borderId="7">
      <alignment horizontal="left" vertical="center"/>
    </xf>
    <xf numFmtId="167" fontId="5" fillId="0" borderId="7">
      <alignment horizontal="right"/>
    </xf>
    <xf numFmtId="0" fontId="5" fillId="0" borderId="7">
      <alignment horizontal="right"/>
    </xf>
    <xf numFmtId="0" fontId="70" fillId="0" borderId="0" applyBorder="0" applyProtection="0"/>
    <xf numFmtId="0" fontId="70" fillId="6" borderId="0" applyBorder="0">
      <protection locked="0"/>
    </xf>
    <xf numFmtId="0" fontId="70" fillId="7" borderId="0" applyBorder="0" applyProtection="0"/>
    <xf numFmtId="0" fontId="70" fillId="8" borderId="0" applyBorder="0" applyProtection="0"/>
    <xf numFmtId="0" fontId="70" fillId="9" borderId="0" applyBorder="0" applyProtection="0"/>
    <xf numFmtId="0" fontId="70" fillId="10" borderId="0" applyBorder="0" applyProtection="0"/>
    <xf numFmtId="168" fontId="70" fillId="0" borderId="0" applyBorder="0" applyProtection="0"/>
    <xf numFmtId="0" fontId="6" fillId="11" borderId="0" applyBorder="0"/>
    <xf numFmtId="2" fontId="70" fillId="0" borderId="0" applyBorder="0" applyProtection="0"/>
    <xf numFmtId="0" fontId="70" fillId="4" borderId="0"/>
    <xf numFmtId="0" fontId="7" fillId="0" borderId="0" applyBorder="0" applyProtection="0"/>
    <xf numFmtId="0" fontId="8" fillId="0" borderId="7">
      <alignment horizontal="left"/>
    </xf>
    <xf numFmtId="0" fontId="8" fillId="0" borderId="8">
      <alignment horizontal="right" vertical="center"/>
    </xf>
    <xf numFmtId="0" fontId="9" fillId="0" borderId="7">
      <alignment horizontal="left" vertical="center"/>
    </xf>
    <xf numFmtId="0" fontId="5" fillId="0" borderId="7">
      <alignment horizontal="left" vertical="center"/>
    </xf>
    <xf numFmtId="0" fontId="10" fillId="0" borderId="7">
      <alignment horizontal="left"/>
    </xf>
    <xf numFmtId="0" fontId="10" fillId="12" borderId="0">
      <alignment horizontal="center" wrapText="1"/>
    </xf>
    <xf numFmtId="49" fontId="10" fillId="12" borderId="1">
      <alignment horizontal="left" vertical="center"/>
    </xf>
    <xf numFmtId="0" fontId="10" fillId="12" borderId="0">
      <alignment horizontal="center" vertical="center" wrapText="1"/>
    </xf>
    <xf numFmtId="169" fontId="70" fillId="0" borderId="0" applyBorder="0" applyProtection="0"/>
    <xf numFmtId="170" fontId="70" fillId="0" borderId="0" applyBorder="0" applyProtection="0"/>
    <xf numFmtId="171" fontId="70" fillId="0" borderId="0" applyBorder="0" applyProtection="0"/>
    <xf numFmtId="9" fontId="70" fillId="0" borderId="0" applyBorder="0" applyProtection="0"/>
    <xf numFmtId="172" fontId="70" fillId="0" borderId="0" applyBorder="0" applyProtection="0"/>
    <xf numFmtId="0" fontId="11" fillId="0" borderId="0"/>
    <xf numFmtId="0" fontId="12" fillId="0" borderId="0"/>
    <xf numFmtId="0" fontId="1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 applyBorder="0" applyProtection="0">
      <alignment horizontal="left" vertical="center"/>
    </xf>
    <xf numFmtId="0" fontId="13" fillId="0" borderId="9" applyProtection="0"/>
    <xf numFmtId="0" fontId="70" fillId="12" borderId="0" applyBorder="0" applyProtection="0"/>
    <xf numFmtId="0" fontId="70" fillId="13" borderId="0" applyBorder="0" applyProtection="0"/>
    <xf numFmtId="9" fontId="70" fillId="0" borderId="0" applyBorder="0" applyProtection="0"/>
    <xf numFmtId="173" fontId="70" fillId="9" borderId="0" applyBorder="0"/>
    <xf numFmtId="3" fontId="3" fillId="0" borderId="0">
      <alignment horizontal="left" vertical="center"/>
    </xf>
    <xf numFmtId="0" fontId="4" fillId="0" borderId="0">
      <alignment horizontal="left" vertical="center"/>
    </xf>
    <xf numFmtId="170" fontId="70" fillId="0" borderId="0" applyBorder="0" applyProtection="0"/>
    <xf numFmtId="0" fontId="14" fillId="0" borderId="0">
      <alignment horizontal="right"/>
    </xf>
    <xf numFmtId="49" fontId="14" fillId="0" borderId="0">
      <alignment horizontal="center"/>
    </xf>
    <xf numFmtId="0" fontId="4" fillId="0" borderId="0">
      <alignment horizontal="right"/>
    </xf>
    <xf numFmtId="0" fontId="14" fillId="0" borderId="0">
      <alignment horizontal="left"/>
    </xf>
    <xf numFmtId="0" fontId="13" fillId="0" borderId="0"/>
    <xf numFmtId="49" fontId="3" fillId="0" borderId="0">
      <alignment horizontal="left" vertical="center"/>
    </xf>
    <xf numFmtId="9" fontId="15" fillId="0" borderId="0">
      <alignment horizontal="left"/>
    </xf>
    <xf numFmtId="49" fontId="4" fillId="0" borderId="7">
      <alignment horizontal="left" vertical="center"/>
    </xf>
    <xf numFmtId="49" fontId="4" fillId="0" borderId="7">
      <alignment horizontal="left" vertical="center"/>
    </xf>
    <xf numFmtId="0" fontId="3" fillId="0" borderId="0">
      <alignment horizontal="right"/>
    </xf>
    <xf numFmtId="0" fontId="8" fillId="12" borderId="0">
      <alignment horizontal="center" vertical="center" wrapText="1"/>
    </xf>
    <xf numFmtId="0" fontId="8" fillId="0" borderId="8">
      <alignment horizontal="left" vertical="center"/>
    </xf>
    <xf numFmtId="0" fontId="16" fillId="0" borderId="0">
      <alignment horizontal="left" vertical="top"/>
    </xf>
    <xf numFmtId="0" fontId="17" fillId="0" borderId="0"/>
    <xf numFmtId="0" fontId="18" fillId="0" borderId="0" applyBorder="0">
      <alignment wrapText="1"/>
    </xf>
    <xf numFmtId="0" fontId="10" fillId="0" borderId="0">
      <alignment horizontal="left"/>
    </xf>
    <xf numFmtId="0" fontId="2" fillId="0" borderId="0">
      <alignment horizontal="left"/>
    </xf>
    <xf numFmtId="0" fontId="5" fillId="0" borderId="0">
      <alignment horizontal="left"/>
    </xf>
    <xf numFmtId="0" fontId="16" fillId="0" borderId="0">
      <alignment horizontal="left" vertical="top"/>
    </xf>
    <xf numFmtId="0" fontId="2" fillId="0" borderId="0">
      <alignment horizontal="left"/>
    </xf>
    <xf numFmtId="0" fontId="5" fillId="0" borderId="0">
      <alignment horizontal="left"/>
    </xf>
    <xf numFmtId="0" fontId="19" fillId="14" borderId="0" applyProtection="0">
      <alignment horizontal="left" wrapText="1" indent="5"/>
    </xf>
    <xf numFmtId="0" fontId="18" fillId="14" borderId="0" applyProtection="0">
      <alignment horizontal="left" wrapText="1" indent="5"/>
    </xf>
    <xf numFmtId="0" fontId="17" fillId="15" borderId="0" applyBorder="0" applyProtection="0"/>
    <xf numFmtId="0" fontId="20" fillId="0" borderId="0" applyBorder="0" applyProtection="0"/>
    <xf numFmtId="0" fontId="21" fillId="14" borderId="0" applyBorder="0" applyProtection="0">
      <alignment horizontal="left" indent="1"/>
    </xf>
    <xf numFmtId="170" fontId="70" fillId="0" borderId="0" applyBorder="0" applyProtection="0"/>
    <xf numFmtId="170" fontId="70" fillId="0" borderId="0" applyBorder="0" applyProtection="0"/>
    <xf numFmtId="49" fontId="3" fillId="0" borderId="7">
      <alignment horizontal="left"/>
    </xf>
    <xf numFmtId="0" fontId="8" fillId="0" borderId="8">
      <alignment horizontal="left"/>
    </xf>
    <xf numFmtId="0" fontId="10" fillId="0" borderId="0">
      <alignment horizontal="left" vertical="center"/>
    </xf>
    <xf numFmtId="49" fontId="14" fillId="0" borderId="7">
      <alignment horizontal="left"/>
    </xf>
    <xf numFmtId="0" fontId="13" fillId="0" borderId="0"/>
    <xf numFmtId="0" fontId="88" fillId="0" borderId="0" applyNumberFormat="0" applyFill="0" applyBorder="0" applyAlignment="0" applyProtection="0"/>
  </cellStyleXfs>
  <cellXfs count="118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vertical="center"/>
    </xf>
    <xf numFmtId="0" fontId="28" fillId="16" borderId="0" xfId="0" applyFont="1" applyFill="1" applyAlignment="1">
      <alignment vertical="center"/>
    </xf>
    <xf numFmtId="0" fontId="25" fillId="0" borderId="0" xfId="0" applyFont="1"/>
    <xf numFmtId="4" fontId="26" fillId="0" borderId="9" xfId="0" applyNumberFormat="1" applyFont="1" applyBorder="1" applyAlignment="1">
      <alignment horizontal="center" vertical="center"/>
    </xf>
    <xf numFmtId="0" fontId="24" fillId="17" borderId="0" xfId="0" applyFont="1" applyFill="1" applyAlignment="1">
      <alignment horizontal="left" vertical="center"/>
    </xf>
    <xf numFmtId="0" fontId="0" fillId="4" borderId="0" xfId="0" applyFill="1" applyAlignment="1">
      <alignment vertical="center"/>
    </xf>
    <xf numFmtId="0" fontId="38" fillId="0" borderId="0" xfId="0" applyFont="1" applyAlignment="1">
      <alignment vertical="center"/>
    </xf>
    <xf numFmtId="2" fontId="0" fillId="0" borderId="0" xfId="0" applyNumberFormat="1" applyAlignment="1">
      <alignment horizontal="center" vertical="center"/>
    </xf>
    <xf numFmtId="2" fontId="41" fillId="4" borderId="0" xfId="0" applyNumberFormat="1" applyFont="1" applyFill="1" applyAlignment="1">
      <alignment horizontal="center" vertical="center"/>
    </xf>
    <xf numFmtId="4" fontId="41" fillId="4" borderId="0" xfId="0" applyNumberFormat="1" applyFont="1" applyFill="1" applyAlignment="1">
      <alignment horizontal="center" vertical="center"/>
    </xf>
    <xf numFmtId="4" fontId="41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41" fillId="0" borderId="0" xfId="0" applyFont="1" applyAlignment="1">
      <alignment vertical="center"/>
    </xf>
    <xf numFmtId="0" fontId="41" fillId="11" borderId="0" xfId="0" applyFont="1" applyFill="1" applyAlignment="1">
      <alignment vertical="center"/>
    </xf>
    <xf numFmtId="0" fontId="42" fillId="0" borderId="0" xfId="0" applyFont="1" applyAlignment="1">
      <alignment horizontal="left" vertical="center"/>
    </xf>
    <xf numFmtId="0" fontId="45" fillId="11" borderId="0" xfId="0" applyFont="1" applyFill="1" applyAlignment="1">
      <alignment vertical="center"/>
    </xf>
    <xf numFmtId="0" fontId="45" fillId="0" borderId="0" xfId="0" applyFont="1" applyAlignment="1">
      <alignment vertical="center"/>
    </xf>
    <xf numFmtId="11" fontId="35" fillId="24" borderId="0" xfId="0" applyNumberFormat="1" applyFont="1" applyFill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26" fillId="4" borderId="0" xfId="0" applyFont="1" applyFill="1" applyAlignment="1">
      <alignment horizontal="left" vertical="center"/>
    </xf>
    <xf numFmtId="175" fontId="42" fillId="17" borderId="0" xfId="0" applyNumberFormat="1" applyFont="1" applyFill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39" fillId="4" borderId="0" xfId="0" applyFont="1" applyFill="1" applyAlignment="1">
      <alignment horizontal="center" vertical="center"/>
    </xf>
    <xf numFmtId="177" fontId="41" fillId="4" borderId="0" xfId="0" applyNumberFormat="1" applyFont="1" applyFill="1" applyAlignment="1">
      <alignment horizontal="center" vertical="center"/>
    </xf>
    <xf numFmtId="3" fontId="41" fillId="4" borderId="0" xfId="0" applyNumberFormat="1" applyFont="1" applyFill="1" applyAlignment="1">
      <alignment horizontal="center" vertical="center"/>
    </xf>
    <xf numFmtId="178" fontId="41" fillId="4" borderId="0" xfId="0" applyNumberFormat="1" applyFont="1" applyFill="1" applyAlignment="1">
      <alignment horizontal="center" vertical="center"/>
    </xf>
    <xf numFmtId="0" fontId="50" fillId="20" borderId="0" xfId="0" applyFont="1" applyFill="1" applyAlignment="1">
      <alignment vertical="center"/>
    </xf>
    <xf numFmtId="0" fontId="50" fillId="20" borderId="0" xfId="0" applyFont="1" applyFill="1" applyAlignment="1">
      <alignment horizontal="left" vertical="center"/>
    </xf>
    <xf numFmtId="175" fontId="37" fillId="17" borderId="0" xfId="0" applyNumberFormat="1" applyFont="1" applyFill="1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34" fillId="0" borderId="0" xfId="0" applyFont="1" applyAlignment="1">
      <alignment vertical="center"/>
    </xf>
    <xf numFmtId="0" fontId="52" fillId="0" borderId="0" xfId="0" applyFont="1" applyAlignment="1">
      <alignment horizontal="center" vertical="center"/>
    </xf>
    <xf numFmtId="0" fontId="52" fillId="0" borderId="0" xfId="0" applyFont="1" applyAlignment="1">
      <alignment horizontal="left" vertical="center"/>
    </xf>
    <xf numFmtId="0" fontId="26" fillId="4" borderId="0" xfId="0" applyFont="1" applyFill="1" applyAlignment="1">
      <alignment horizontal="center" vertical="center"/>
    </xf>
    <xf numFmtId="4" fontId="37" fillId="4" borderId="0" xfId="0" applyNumberFormat="1" applyFont="1" applyFill="1" applyAlignment="1">
      <alignment horizontal="center" vertical="center"/>
    </xf>
    <xf numFmtId="4" fontId="41" fillId="17" borderId="0" xfId="0" applyNumberFormat="1" applyFont="1" applyFill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5" fillId="26" borderId="0" xfId="0" applyFont="1" applyFill="1" applyAlignment="1">
      <alignment vertical="center"/>
    </xf>
    <xf numFmtId="0" fontId="20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11" fontId="20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11" fontId="20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3" fillId="27" borderId="0" xfId="0" applyFont="1" applyFill="1" applyAlignment="1">
      <alignment horizontal="center" vertical="center"/>
    </xf>
    <xf numFmtId="0" fontId="53" fillId="27" borderId="0" xfId="0" applyFont="1" applyFill="1" applyAlignment="1">
      <alignment horizontal="left" vertical="center"/>
    </xf>
    <xf numFmtId="0" fontId="55" fillId="0" borderId="0" xfId="0" applyFont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57" fillId="0" borderId="0" xfId="0" applyFont="1" applyAlignment="1">
      <alignment vertical="center"/>
    </xf>
    <xf numFmtId="0" fontId="53" fillId="28" borderId="0" xfId="0" applyFont="1" applyFill="1" applyAlignment="1">
      <alignment vertical="center"/>
    </xf>
    <xf numFmtId="0" fontId="53" fillId="28" borderId="0" xfId="0" applyFont="1" applyFill="1" applyAlignment="1">
      <alignment horizontal="center" vertical="center"/>
    </xf>
    <xf numFmtId="0" fontId="58" fillId="4" borderId="0" xfId="0" applyFont="1" applyFill="1" applyAlignment="1">
      <alignment horizontal="left" vertical="center" indent="1"/>
    </xf>
    <xf numFmtId="0" fontId="58" fillId="4" borderId="0" xfId="0" applyFont="1" applyFill="1" applyAlignment="1">
      <alignment horizontal="center" vertical="center"/>
    </xf>
    <xf numFmtId="175" fontId="59" fillId="4" borderId="0" xfId="0" applyNumberFormat="1" applyFont="1" applyFill="1" applyAlignment="1">
      <alignment horizontal="center" vertical="center"/>
    </xf>
    <xf numFmtId="181" fontId="59" fillId="4" borderId="0" xfId="0" applyNumberFormat="1" applyFont="1" applyFill="1" applyAlignment="1">
      <alignment horizontal="center" vertical="center"/>
    </xf>
    <xf numFmtId="2" fontId="60" fillId="4" borderId="0" xfId="0" applyNumberFormat="1" applyFont="1" applyFill="1" applyAlignment="1">
      <alignment horizontal="center" vertical="center"/>
    </xf>
    <xf numFmtId="0" fontId="20" fillId="4" borderId="0" xfId="0" applyFont="1" applyFill="1" applyAlignment="1">
      <alignment vertical="center"/>
    </xf>
    <xf numFmtId="0" fontId="20" fillId="0" borderId="0" xfId="0" applyFont="1" applyAlignment="1">
      <alignment horizontal="center" vertical="center"/>
    </xf>
    <xf numFmtId="2" fontId="0" fillId="0" borderId="0" xfId="0" applyNumberFormat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1" fontId="0" fillId="4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182" fontId="0" fillId="0" borderId="0" xfId="0" applyNumberFormat="1" applyAlignment="1">
      <alignment horizontal="center" vertical="center"/>
    </xf>
    <xf numFmtId="175" fontId="0" fillId="4" borderId="0" xfId="0" applyNumberFormat="1" applyFill="1" applyAlignment="1">
      <alignment horizontal="center" vertical="center"/>
    </xf>
    <xf numFmtId="181" fontId="0" fillId="4" borderId="0" xfId="0" applyNumberFormat="1" applyFill="1" applyAlignment="1">
      <alignment horizontal="center" vertical="center"/>
    </xf>
    <xf numFmtId="176" fontId="20" fillId="6" borderId="0" xfId="1" applyNumberFormat="1" applyFont="1" applyFill="1" applyBorder="1" applyAlignment="1" applyProtection="1">
      <alignment horizontal="center" vertical="center"/>
    </xf>
    <xf numFmtId="177" fontId="0" fillId="0" borderId="0" xfId="0" applyNumberFormat="1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0" fontId="58" fillId="0" borderId="0" xfId="0" applyFont="1" applyAlignment="1">
      <alignment horizontal="right" vertical="center"/>
    </xf>
    <xf numFmtId="1" fontId="0" fillId="0" borderId="0" xfId="0" applyNumberFormat="1" applyAlignment="1">
      <alignment horizontal="center" vertical="center"/>
    </xf>
    <xf numFmtId="175" fontId="38" fillId="4" borderId="0" xfId="0" applyNumberFormat="1" applyFont="1" applyFill="1" applyAlignment="1">
      <alignment vertical="center"/>
    </xf>
    <xf numFmtId="11" fontId="0" fillId="0" borderId="0" xfId="0" applyNumberFormat="1" applyAlignment="1">
      <alignment vertical="center"/>
    </xf>
    <xf numFmtId="2" fontId="63" fillId="0" borderId="0" xfId="0" applyNumberFormat="1" applyFont="1" applyAlignment="1">
      <alignment horizontal="center" vertical="center"/>
    </xf>
    <xf numFmtId="180" fontId="0" fillId="0" borderId="0" xfId="1" applyNumberFormat="1" applyFont="1" applyBorder="1" applyAlignment="1" applyProtection="1">
      <alignment horizontal="center" vertical="center"/>
    </xf>
    <xf numFmtId="0" fontId="62" fillId="4" borderId="0" xfId="0" applyFont="1" applyFill="1" applyAlignment="1">
      <alignment horizontal="center" vertical="center"/>
    </xf>
    <xf numFmtId="175" fontId="60" fillId="4" borderId="0" xfId="0" applyNumberFormat="1" applyFont="1" applyFill="1" applyAlignment="1">
      <alignment horizontal="center" vertical="center"/>
    </xf>
    <xf numFmtId="2" fontId="0" fillId="4" borderId="0" xfId="0" applyNumberFormat="1" applyFill="1" applyAlignment="1">
      <alignment horizontal="center" vertical="center"/>
    </xf>
    <xf numFmtId="177" fontId="38" fillId="4" borderId="0" xfId="0" applyNumberFormat="1" applyFont="1" applyFill="1" applyAlignment="1">
      <alignment horizontal="center" vertical="center"/>
    </xf>
    <xf numFmtId="1" fontId="59" fillId="4" borderId="0" xfId="0" applyNumberFormat="1" applyFont="1" applyFill="1" applyAlignment="1">
      <alignment horizontal="center" vertical="center"/>
    </xf>
    <xf numFmtId="177" fontId="59" fillId="4" borderId="0" xfId="0" applyNumberFormat="1" applyFont="1" applyFill="1" applyAlignment="1">
      <alignment horizontal="center" vertical="center"/>
    </xf>
    <xf numFmtId="1" fontId="64" fillId="4" borderId="0" xfId="0" applyNumberFormat="1" applyFont="1" applyFill="1" applyAlignment="1">
      <alignment horizontal="center" vertical="center"/>
    </xf>
    <xf numFmtId="177" fontId="64" fillId="4" borderId="0" xfId="0" applyNumberFormat="1" applyFont="1" applyFill="1" applyAlignment="1">
      <alignment horizontal="center" vertical="center"/>
    </xf>
    <xf numFmtId="181" fontId="64" fillId="4" borderId="0" xfId="0" applyNumberFormat="1" applyFont="1" applyFill="1" applyAlignment="1">
      <alignment horizontal="center" vertical="center"/>
    </xf>
    <xf numFmtId="0" fontId="25" fillId="26" borderId="0" xfId="0" applyFont="1" applyFill="1" applyAlignment="1">
      <alignment horizontal="center" vertical="center"/>
    </xf>
    <xf numFmtId="0" fontId="26" fillId="26" borderId="0" xfId="0" applyFont="1" applyFill="1" applyAlignment="1">
      <alignment horizontal="right" vertical="center" wrapText="1" indent="1"/>
    </xf>
    <xf numFmtId="0" fontId="41" fillId="0" borderId="0" xfId="0" applyFont="1"/>
    <xf numFmtId="0" fontId="25" fillId="0" borderId="9" xfId="0" applyFont="1" applyBorder="1" applyAlignment="1" applyProtection="1">
      <alignment vertical="center"/>
      <protection locked="0"/>
    </xf>
    <xf numFmtId="0" fontId="0" fillId="11" borderId="0" xfId="0" applyFill="1" applyAlignment="1">
      <alignment horizontal="center" vertical="center"/>
    </xf>
    <xf numFmtId="0" fontId="0" fillId="11" borderId="0" xfId="0" applyFill="1" applyAlignment="1">
      <alignment horizontal="center" vertical="center" wrapText="1"/>
    </xf>
    <xf numFmtId="0" fontId="0" fillId="11" borderId="0" xfId="0" applyFill="1"/>
    <xf numFmtId="0" fontId="66" fillId="11" borderId="0" xfId="0" applyFont="1" applyFill="1"/>
    <xf numFmtId="2" fontId="66" fillId="11" borderId="0" xfId="0" applyNumberFormat="1" applyFont="1" applyFill="1"/>
    <xf numFmtId="2" fontId="25" fillId="11" borderId="0" xfId="0" applyNumberFormat="1" applyFont="1" applyFill="1"/>
    <xf numFmtId="9" fontId="25" fillId="11" borderId="0" xfId="0" applyNumberFormat="1" applyFont="1" applyFill="1"/>
    <xf numFmtId="0" fontId="25" fillId="11" borderId="0" xfId="0" applyFont="1" applyFill="1" applyAlignment="1">
      <alignment horizontal="center" vertical="center"/>
    </xf>
    <xf numFmtId="177" fontId="25" fillId="11" borderId="0" xfId="0" applyNumberFormat="1" applyFont="1" applyFill="1" applyAlignment="1">
      <alignment horizontal="center" vertical="center"/>
    </xf>
    <xf numFmtId="0" fontId="25" fillId="11" borderId="0" xfId="0" applyFont="1" applyFill="1"/>
    <xf numFmtId="0" fontId="25" fillId="11" borderId="0" xfId="0" applyFont="1" applyFill="1" applyAlignment="1">
      <alignment wrapText="1"/>
    </xf>
    <xf numFmtId="2" fontId="67" fillId="11" borderId="0" xfId="0" applyNumberFormat="1" applyFont="1" applyFill="1" applyAlignment="1">
      <alignment horizontal="center" vertical="center"/>
    </xf>
    <xf numFmtId="0" fontId="25" fillId="11" borderId="0" xfId="0" applyFont="1" applyFill="1" applyProtection="1">
      <protection locked="0"/>
    </xf>
    <xf numFmtId="2" fontId="28" fillId="16" borderId="0" xfId="0" applyNumberFormat="1" applyFont="1" applyFill="1" applyAlignment="1">
      <alignment vertical="center"/>
    </xf>
    <xf numFmtId="9" fontId="28" fillId="16" borderId="0" xfId="0" applyNumberFormat="1" applyFont="1" applyFill="1" applyAlignment="1">
      <alignment vertical="center"/>
    </xf>
    <xf numFmtId="0" fontId="28" fillId="11" borderId="0" xfId="0" applyFont="1" applyFill="1" applyAlignment="1">
      <alignment vertical="center"/>
    </xf>
    <xf numFmtId="2" fontId="27" fillId="16" borderId="0" xfId="0" applyNumberFormat="1" applyFont="1" applyFill="1" applyAlignment="1">
      <alignment horizontal="center" vertical="center"/>
    </xf>
    <xf numFmtId="2" fontId="24" fillId="0" borderId="9" xfId="0" applyNumberFormat="1" applyFont="1" applyBorder="1" applyAlignment="1" applyProtection="1">
      <alignment horizontal="center" vertical="center" wrapText="1"/>
      <protection locked="0"/>
    </xf>
    <xf numFmtId="9" fontId="24" fillId="0" borderId="9" xfId="0" applyNumberFormat="1" applyFont="1" applyBorder="1" applyAlignment="1" applyProtection="1">
      <alignment horizontal="center" vertical="center" wrapText="1"/>
      <protection locked="0"/>
    </xf>
    <xf numFmtId="2" fontId="24" fillId="0" borderId="9" xfId="0" applyNumberFormat="1" applyFont="1" applyBorder="1" applyAlignment="1">
      <alignment horizontal="center" vertical="center" wrapText="1"/>
    </xf>
    <xf numFmtId="177" fontId="24" fillId="0" borderId="9" xfId="0" applyNumberFormat="1" applyFont="1" applyBorder="1" applyAlignment="1">
      <alignment horizontal="center" vertical="center" wrapText="1"/>
    </xf>
    <xf numFmtId="0" fontId="24" fillId="4" borderId="9" xfId="0" applyFont="1" applyFill="1" applyBorder="1" applyAlignment="1">
      <alignment horizontal="left" vertical="center" wrapText="1"/>
    </xf>
    <xf numFmtId="0" fontId="24" fillId="4" borderId="9" xfId="0" applyFont="1" applyFill="1" applyBorder="1" applyAlignment="1">
      <alignment horizontal="left" vertical="center" wrapText="1" indent="1"/>
    </xf>
    <xf numFmtId="0" fontId="0" fillId="0" borderId="9" xfId="0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9" fontId="24" fillId="0" borderId="9" xfId="0" applyNumberFormat="1" applyFont="1" applyBorder="1" applyAlignment="1">
      <alignment horizontal="center" vertical="center" wrapText="1"/>
    </xf>
    <xf numFmtId="2" fontId="27" fillId="27" borderId="23" xfId="0" applyNumberFormat="1" applyFont="1" applyFill="1" applyBorder="1" applyAlignment="1">
      <alignment horizontal="center" vertical="center"/>
    </xf>
    <xf numFmtId="4" fontId="26" fillId="0" borderId="9" xfId="0" applyNumberFormat="1" applyFont="1" applyBorder="1" applyAlignment="1" applyProtection="1">
      <alignment horizontal="center" vertical="center"/>
      <protection locked="0"/>
    </xf>
    <xf numFmtId="4" fontId="24" fillId="11" borderId="9" xfId="0" applyNumberFormat="1" applyFont="1" applyFill="1" applyBorder="1" applyAlignment="1" applyProtection="1">
      <alignment horizontal="center" vertical="center"/>
      <protection locked="0"/>
    </xf>
    <xf numFmtId="10" fontId="41" fillId="11" borderId="9" xfId="0" applyNumberFormat="1" applyFont="1" applyFill="1" applyBorder="1" applyAlignment="1" applyProtection="1">
      <alignment horizontal="center" vertical="center"/>
      <protection locked="0"/>
    </xf>
    <xf numFmtId="2" fontId="41" fillId="11" borderId="9" xfId="0" applyNumberFormat="1" applyFont="1" applyFill="1" applyBorder="1" applyAlignment="1" applyProtection="1">
      <alignment horizontal="center" vertical="center"/>
      <protection locked="0"/>
    </xf>
    <xf numFmtId="2" fontId="41" fillId="9" borderId="9" xfId="0" applyNumberFormat="1" applyFont="1" applyFill="1" applyBorder="1" applyAlignment="1">
      <alignment horizontal="center" vertical="center"/>
    </xf>
    <xf numFmtId="177" fontId="41" fillId="9" borderId="9" xfId="0" applyNumberFormat="1" applyFont="1" applyFill="1" applyBorder="1" applyAlignment="1">
      <alignment horizontal="center" vertical="center"/>
    </xf>
    <xf numFmtId="4" fontId="65" fillId="0" borderId="9" xfId="0" applyNumberFormat="1" applyFont="1" applyBorder="1" applyAlignment="1">
      <alignment horizontal="center" vertical="center"/>
    </xf>
    <xf numFmtId="0" fontId="41" fillId="4" borderId="9" xfId="0" applyFont="1" applyFill="1" applyBorder="1" applyAlignment="1">
      <alignment horizontal="left" vertical="center" indent="1"/>
    </xf>
    <xf numFmtId="177" fontId="0" fillId="11" borderId="0" xfId="0" applyNumberFormat="1" applyFill="1" applyAlignment="1">
      <alignment horizontal="center" vertical="center" wrapText="1"/>
    </xf>
    <xf numFmtId="0" fontId="25" fillId="0" borderId="0" xfId="0" applyFont="1" applyProtection="1">
      <protection locked="0"/>
    </xf>
    <xf numFmtId="0" fontId="69" fillId="0" borderId="0" xfId="0" applyFont="1"/>
    <xf numFmtId="0" fontId="0" fillId="4" borderId="26" xfId="0" applyFill="1" applyBorder="1"/>
    <xf numFmtId="0" fontId="0" fillId="4" borderId="27" xfId="0" applyFill="1" applyBorder="1"/>
    <xf numFmtId="0" fontId="0" fillId="4" borderId="28" xfId="0" applyFill="1" applyBorder="1"/>
    <xf numFmtId="0" fontId="22" fillId="0" borderId="0" xfId="0" applyFont="1"/>
    <xf numFmtId="0" fontId="22" fillId="0" borderId="0" xfId="0" applyFont="1" applyAlignment="1">
      <alignment horizontal="left"/>
    </xf>
    <xf numFmtId="11" fontId="0" fillId="0" borderId="0" xfId="0" applyNumberFormat="1"/>
    <xf numFmtId="2" fontId="0" fillId="0" borderId="0" xfId="0" applyNumberFormat="1"/>
    <xf numFmtId="2" fontId="0" fillId="11" borderId="0" xfId="0" applyNumberFormat="1" applyFill="1"/>
    <xf numFmtId="175" fontId="42" fillId="36" borderId="0" xfId="0" applyNumberFormat="1" applyFont="1" applyFill="1" applyAlignment="1">
      <alignment horizontal="center" vertical="center"/>
    </xf>
    <xf numFmtId="0" fontId="25" fillId="37" borderId="0" xfId="0" applyFont="1" applyFill="1" applyAlignment="1">
      <alignment vertical="center"/>
    </xf>
    <xf numFmtId="0" fontId="25" fillId="40" borderId="0" xfId="0" applyFont="1" applyFill="1" applyAlignment="1" applyProtection="1">
      <alignment vertical="center"/>
      <protection locked="0"/>
    </xf>
    <xf numFmtId="0" fontId="25" fillId="40" borderId="0" xfId="0" applyFont="1" applyFill="1" applyAlignment="1" applyProtection="1">
      <alignment horizontal="center"/>
      <protection locked="0"/>
    </xf>
    <xf numFmtId="4" fontId="25" fillId="40" borderId="0" xfId="0" applyNumberFormat="1" applyFont="1" applyFill="1" applyAlignment="1" applyProtection="1">
      <alignment horizontal="center"/>
      <protection locked="0"/>
    </xf>
    <xf numFmtId="10" fontId="25" fillId="40" borderId="0" xfId="0" applyNumberFormat="1" applyFont="1" applyFill="1" applyAlignment="1" applyProtection="1">
      <alignment horizontal="center"/>
      <protection locked="0"/>
    </xf>
    <xf numFmtId="2" fontId="25" fillId="40" borderId="0" xfId="0" applyNumberFormat="1" applyFont="1" applyFill="1" applyAlignment="1" applyProtection="1">
      <alignment horizontal="center"/>
      <protection locked="0"/>
    </xf>
    <xf numFmtId="0" fontId="0" fillId="40" borderId="0" xfId="0" applyFill="1"/>
    <xf numFmtId="2" fontId="65" fillId="40" borderId="0" xfId="0" applyNumberFormat="1" applyFont="1" applyFill="1" applyAlignment="1">
      <alignment horizontal="center" vertical="center"/>
    </xf>
    <xf numFmtId="0" fontId="25" fillId="0" borderId="31" xfId="0" applyFont="1" applyBorder="1" applyAlignment="1" applyProtection="1">
      <alignment vertical="center"/>
      <protection locked="0"/>
    </xf>
    <xf numFmtId="0" fontId="24" fillId="0" borderId="31" xfId="0" applyFont="1" applyBorder="1" applyAlignment="1" applyProtection="1">
      <alignment horizontal="center" vertical="center" wrapText="1"/>
      <protection locked="0"/>
    </xf>
    <xf numFmtId="0" fontId="75" fillId="0" borderId="0" xfId="0" applyFont="1"/>
    <xf numFmtId="0" fontId="75" fillId="0" borderId="9" xfId="0" applyFont="1" applyBorder="1"/>
    <xf numFmtId="0" fontId="75" fillId="0" borderId="9" xfId="0" applyFont="1" applyBorder="1" applyAlignment="1">
      <alignment horizontal="center"/>
    </xf>
    <xf numFmtId="11" fontId="44" fillId="24" borderId="0" xfId="0" applyNumberFormat="1" applyFont="1" applyFill="1" applyAlignment="1">
      <alignment horizontal="center" vertical="center"/>
    </xf>
    <xf numFmtId="0" fontId="77" fillId="16" borderId="0" xfId="0" applyFont="1" applyFill="1" applyAlignment="1">
      <alignment vertical="center"/>
    </xf>
    <xf numFmtId="0" fontId="76" fillId="39" borderId="9" xfId="0" applyFont="1" applyFill="1" applyBorder="1" applyAlignment="1">
      <alignment horizontal="center"/>
    </xf>
    <xf numFmtId="0" fontId="26" fillId="44" borderId="0" xfId="0" applyFont="1" applyFill="1" applyAlignment="1">
      <alignment horizontal="left" vertical="center"/>
    </xf>
    <xf numFmtId="0" fontId="39" fillId="44" borderId="0" xfId="0" applyFont="1" applyFill="1" applyAlignment="1">
      <alignment horizontal="center" vertical="center"/>
    </xf>
    <xf numFmtId="2" fontId="41" fillId="44" borderId="0" xfId="0" applyNumberFormat="1" applyFont="1" applyFill="1" applyAlignment="1">
      <alignment horizontal="center" vertical="center"/>
    </xf>
    <xf numFmtId="2" fontId="60" fillId="45" borderId="0" xfId="0" applyNumberFormat="1" applyFont="1" applyFill="1" applyAlignment="1">
      <alignment horizontal="center" vertical="center"/>
    </xf>
    <xf numFmtId="0" fontId="58" fillId="44" borderId="0" xfId="0" applyFont="1" applyFill="1" applyAlignment="1">
      <alignment horizontal="left" vertical="center" indent="1"/>
    </xf>
    <xf numFmtId="0" fontId="62" fillId="44" borderId="0" xfId="0" applyFont="1" applyFill="1" applyAlignment="1">
      <alignment horizontal="center" vertical="center"/>
    </xf>
    <xf numFmtId="1" fontId="0" fillId="44" borderId="0" xfId="0" applyNumberFormat="1" applyFill="1" applyAlignment="1">
      <alignment horizontal="center" vertical="center"/>
    </xf>
    <xf numFmtId="181" fontId="0" fillId="44" borderId="0" xfId="0" applyNumberFormat="1" applyFill="1" applyAlignment="1">
      <alignment horizontal="center" vertical="center"/>
    </xf>
    <xf numFmtId="0" fontId="0" fillId="44" borderId="0" xfId="0" applyFill="1" applyAlignment="1">
      <alignment horizontal="center" vertical="center"/>
    </xf>
    <xf numFmtId="175" fontId="60" fillId="44" borderId="0" xfId="0" applyNumberFormat="1" applyFont="1" applyFill="1" applyAlignment="1">
      <alignment horizontal="center" vertical="center"/>
    </xf>
    <xf numFmtId="175" fontId="38" fillId="44" borderId="0" xfId="0" applyNumberFormat="1" applyFont="1" applyFill="1" applyAlignment="1">
      <alignment vertical="center"/>
    </xf>
    <xf numFmtId="0" fontId="0" fillId="40" borderId="0" xfId="0" applyFill="1" applyAlignment="1">
      <alignment vertical="center"/>
    </xf>
    <xf numFmtId="180" fontId="0" fillId="40" borderId="0" xfId="1" applyNumberFormat="1" applyFont="1" applyFill="1" applyBorder="1" applyAlignment="1" applyProtection="1">
      <alignment horizontal="center" vertical="center"/>
    </xf>
    <xf numFmtId="3" fontId="30" fillId="46" borderId="0" xfId="0" applyNumberFormat="1" applyFont="1" applyFill="1" applyAlignment="1">
      <alignment horizontal="center" vertical="center"/>
    </xf>
    <xf numFmtId="4" fontId="30" fillId="42" borderId="0" xfId="0" applyNumberFormat="1" applyFont="1" applyFill="1" applyAlignment="1">
      <alignment horizontal="center" vertical="center"/>
    </xf>
    <xf numFmtId="0" fontId="26" fillId="42" borderId="0" xfId="0" applyFont="1" applyFill="1" applyAlignment="1">
      <alignment horizontal="left" vertical="center"/>
    </xf>
    <xf numFmtId="0" fontId="39" fillId="42" borderId="0" xfId="0" applyFont="1" applyFill="1" applyAlignment="1">
      <alignment horizontal="center" vertical="center"/>
    </xf>
    <xf numFmtId="178" fontId="41" fillId="42" borderId="0" xfId="0" applyNumberFormat="1" applyFont="1" applyFill="1" applyAlignment="1">
      <alignment horizontal="center" vertical="center"/>
    </xf>
    <xf numFmtId="4" fontId="78" fillId="4" borderId="0" xfId="0" applyNumberFormat="1" applyFont="1" applyFill="1" applyAlignment="1">
      <alignment horizontal="center" vertical="center"/>
    </xf>
    <xf numFmtId="3" fontId="78" fillId="4" borderId="0" xfId="0" applyNumberFormat="1" applyFont="1" applyFill="1" applyAlignment="1">
      <alignment horizontal="center" vertical="center"/>
    </xf>
    <xf numFmtId="4" fontId="41" fillId="42" borderId="0" xfId="0" applyNumberFormat="1" applyFont="1" applyFill="1" applyAlignment="1">
      <alignment horizontal="center" vertical="center"/>
    </xf>
    <xf numFmtId="181" fontId="41" fillId="42" borderId="0" xfId="0" applyNumberFormat="1" applyFont="1" applyFill="1" applyAlignment="1">
      <alignment horizontal="center" vertical="center"/>
    </xf>
    <xf numFmtId="0" fontId="25" fillId="40" borderId="0" xfId="0" applyFont="1" applyFill="1" applyAlignment="1">
      <alignment vertical="center"/>
    </xf>
    <xf numFmtId="0" fontId="35" fillId="24" borderId="34" xfId="0" applyFont="1" applyFill="1" applyBorder="1" applyAlignment="1">
      <alignment horizontal="center" vertical="center"/>
    </xf>
    <xf numFmtId="0" fontId="35" fillId="24" borderId="30" xfId="0" applyFont="1" applyFill="1" applyBorder="1" applyAlignment="1">
      <alignment horizontal="center" vertical="center"/>
    </xf>
    <xf numFmtId="0" fontId="35" fillId="24" borderId="39" xfId="0" applyFont="1" applyFill="1" applyBorder="1" applyAlignment="1">
      <alignment horizontal="center" vertical="center" wrapText="1"/>
    </xf>
    <xf numFmtId="0" fontId="41" fillId="47" borderId="0" xfId="0" applyFont="1" applyFill="1"/>
    <xf numFmtId="0" fontId="72" fillId="0" borderId="0" xfId="0" applyFont="1"/>
    <xf numFmtId="0" fontId="79" fillId="17" borderId="0" xfId="0" applyFont="1" applyFill="1" applyAlignment="1">
      <alignment horizontal="left" vertical="center"/>
    </xf>
    <xf numFmtId="0" fontId="24" fillId="42" borderId="0" xfId="0" applyFont="1" applyFill="1" applyAlignment="1">
      <alignment horizontal="left" vertical="center"/>
    </xf>
    <xf numFmtId="0" fontId="74" fillId="0" borderId="0" xfId="0" applyFont="1"/>
    <xf numFmtId="0" fontId="52" fillId="0" borderId="0" xfId="0" applyFont="1"/>
    <xf numFmtId="174" fontId="37" fillId="17" borderId="0" xfId="0" applyNumberFormat="1" applyFont="1" applyFill="1" applyAlignment="1">
      <alignment horizontal="center"/>
    </xf>
    <xf numFmtId="4" fontId="34" fillId="42" borderId="0" xfId="0" applyNumberFormat="1" applyFont="1" applyFill="1" applyAlignment="1">
      <alignment horizontal="center" vertical="center"/>
    </xf>
    <xf numFmtId="0" fontId="35" fillId="25" borderId="37" xfId="0" applyFont="1" applyFill="1" applyBorder="1" applyAlignment="1">
      <alignment horizontal="center" vertical="center" wrapText="1"/>
    </xf>
    <xf numFmtId="0" fontId="35" fillId="25" borderId="30" xfId="0" applyFont="1" applyFill="1" applyBorder="1" applyAlignment="1">
      <alignment horizontal="center" vertical="center" wrapText="1"/>
    </xf>
    <xf numFmtId="0" fontId="35" fillId="25" borderId="38" xfId="0" applyFont="1" applyFill="1" applyBorder="1" applyAlignment="1">
      <alignment horizontal="center" vertical="center" wrapText="1"/>
    </xf>
    <xf numFmtId="0" fontId="35" fillId="24" borderId="40" xfId="0" applyFont="1" applyFill="1" applyBorder="1" applyAlignment="1">
      <alignment horizontal="left" vertical="center" wrapText="1"/>
    </xf>
    <xf numFmtId="181" fontId="59" fillId="49" borderId="0" xfId="0" applyNumberFormat="1" applyFont="1" applyFill="1" applyAlignment="1">
      <alignment horizontal="center" vertical="center"/>
    </xf>
    <xf numFmtId="175" fontId="59" fillId="49" borderId="0" xfId="0" applyNumberFormat="1" applyFont="1" applyFill="1" applyAlignment="1">
      <alignment horizontal="center" vertical="center"/>
    </xf>
    <xf numFmtId="2" fontId="25" fillId="0" borderId="0" xfId="0" applyNumberFormat="1" applyFont="1" applyAlignment="1">
      <alignment vertical="center"/>
    </xf>
    <xf numFmtId="0" fontId="25" fillId="0" borderId="9" xfId="0" applyFont="1" applyBorder="1" applyAlignment="1" applyProtection="1">
      <alignment vertical="center" wrapText="1"/>
      <protection locked="0"/>
    </xf>
    <xf numFmtId="0" fontId="88" fillId="0" borderId="0" xfId="98"/>
    <xf numFmtId="174" fontId="89" fillId="4" borderId="0" xfId="0" applyNumberFormat="1" applyFont="1" applyFill="1" applyAlignment="1">
      <alignment horizontal="center" vertical="center"/>
    </xf>
    <xf numFmtId="0" fontId="75" fillId="0" borderId="0" xfId="0" applyFont="1" applyAlignment="1">
      <alignment vertical="center"/>
    </xf>
    <xf numFmtId="0" fontId="90" fillId="0" borderId="0" xfId="0" applyFont="1" applyAlignment="1">
      <alignment horizontal="center" vertical="center"/>
    </xf>
    <xf numFmtId="0" fontId="83" fillId="18" borderId="0" xfId="0" applyFont="1" applyFill="1" applyAlignment="1">
      <alignment vertical="center"/>
    </xf>
    <xf numFmtId="0" fontId="83" fillId="0" borderId="0" xfId="0" applyFont="1" applyAlignment="1">
      <alignment horizontal="center" vertical="center"/>
    </xf>
    <xf numFmtId="0" fontId="91" fillId="4" borderId="16" xfId="0" applyFont="1" applyFill="1" applyBorder="1" applyAlignment="1">
      <alignment horizontal="left" vertical="center" indent="1"/>
    </xf>
    <xf numFmtId="174" fontId="77" fillId="0" borderId="0" xfId="0" applyNumberFormat="1" applyFont="1" applyAlignment="1">
      <alignment horizontal="center" vertical="center"/>
    </xf>
    <xf numFmtId="0" fontId="92" fillId="4" borderId="0" xfId="0" applyFont="1" applyFill="1" applyAlignment="1">
      <alignment horizontal="left" vertical="center" indent="1"/>
    </xf>
    <xf numFmtId="2" fontId="93" fillId="4" borderId="0" xfId="0" applyNumberFormat="1" applyFont="1" applyFill="1" applyAlignment="1">
      <alignment horizontal="center" vertical="center"/>
    </xf>
    <xf numFmtId="176" fontId="93" fillId="4" borderId="0" xfId="1" applyNumberFormat="1" applyFont="1" applyFill="1" applyBorder="1" applyAlignment="1" applyProtection="1">
      <alignment horizontal="center" vertical="center"/>
    </xf>
    <xf numFmtId="176" fontId="93" fillId="0" borderId="0" xfId="1" applyNumberFormat="1" applyFont="1" applyBorder="1" applyAlignment="1" applyProtection="1">
      <alignment horizontal="center" vertical="center"/>
    </xf>
    <xf numFmtId="0" fontId="94" fillId="0" borderId="0" xfId="0" applyFont="1" applyAlignment="1">
      <alignment vertical="center"/>
    </xf>
    <xf numFmtId="3" fontId="89" fillId="4" borderId="0" xfId="0" applyNumberFormat="1" applyFont="1" applyFill="1" applyAlignment="1">
      <alignment horizontal="center" vertical="center"/>
    </xf>
    <xf numFmtId="1" fontId="76" fillId="4" borderId="0" xfId="0" applyNumberFormat="1" applyFont="1" applyFill="1" applyAlignment="1">
      <alignment horizontal="center" vertical="center"/>
    </xf>
    <xf numFmtId="1" fontId="75" fillId="4" borderId="0" xfId="0" applyNumberFormat="1" applyFont="1" applyFill="1" applyAlignment="1">
      <alignment horizontal="center" vertical="center"/>
    </xf>
    <xf numFmtId="1" fontId="75" fillId="0" borderId="0" xfId="0" applyNumberFormat="1" applyFont="1" applyAlignment="1">
      <alignment horizontal="center" vertical="center"/>
    </xf>
    <xf numFmtId="11" fontId="83" fillId="18" borderId="0" xfId="0" applyNumberFormat="1" applyFont="1" applyFill="1" applyAlignment="1">
      <alignment vertical="center"/>
    </xf>
    <xf numFmtId="11" fontId="83" fillId="18" borderId="0" xfId="0" applyNumberFormat="1" applyFont="1" applyFill="1" applyAlignment="1">
      <alignment horizontal="center" vertical="center"/>
    </xf>
    <xf numFmtId="11" fontId="83" fillId="0" borderId="0" xfId="0" applyNumberFormat="1" applyFont="1" applyAlignment="1">
      <alignment horizontal="center" vertical="center"/>
    </xf>
    <xf numFmtId="177" fontId="93" fillId="4" borderId="0" xfId="0" applyNumberFormat="1" applyFont="1" applyFill="1" applyAlignment="1">
      <alignment horizontal="center" vertical="center"/>
    </xf>
    <xf numFmtId="178" fontId="75" fillId="4" borderId="0" xfId="0" applyNumberFormat="1" applyFont="1" applyFill="1" applyAlignment="1">
      <alignment horizontal="center" vertical="center"/>
    </xf>
    <xf numFmtId="178" fontId="75" fillId="0" borderId="0" xfId="0" applyNumberFormat="1" applyFont="1" applyAlignment="1">
      <alignment horizontal="center" vertical="center"/>
    </xf>
    <xf numFmtId="0" fontId="74" fillId="0" borderId="0" xfId="0" applyFont="1" applyAlignment="1">
      <alignment vertical="center"/>
    </xf>
    <xf numFmtId="3" fontId="93" fillId="4" borderId="0" xfId="0" applyNumberFormat="1" applyFont="1" applyFill="1" applyAlignment="1">
      <alignment horizontal="center" vertical="center"/>
    </xf>
    <xf numFmtId="3" fontId="93" fillId="0" borderId="0" xfId="0" applyNumberFormat="1" applyFont="1" applyAlignment="1">
      <alignment horizontal="center" vertical="center"/>
    </xf>
    <xf numFmtId="174" fontId="93" fillId="4" borderId="0" xfId="0" applyNumberFormat="1" applyFont="1" applyFill="1" applyAlignment="1">
      <alignment horizontal="center" vertical="center"/>
    </xf>
    <xf numFmtId="174" fontId="76" fillId="4" borderId="0" xfId="0" applyNumberFormat="1" applyFont="1" applyFill="1" applyAlignment="1">
      <alignment horizontal="center" vertical="center"/>
    </xf>
    <xf numFmtId="0" fontId="95" fillId="20" borderId="0" xfId="0" applyFont="1" applyFill="1" applyAlignment="1">
      <alignment vertical="center"/>
    </xf>
    <xf numFmtId="11" fontId="75" fillId="20" borderId="0" xfId="0" applyNumberFormat="1" applyFont="1" applyFill="1" applyAlignment="1">
      <alignment vertical="center"/>
    </xf>
    <xf numFmtId="1" fontId="75" fillId="20" borderId="0" xfId="0" applyNumberFormat="1" applyFont="1" applyFill="1" applyAlignment="1">
      <alignment vertical="center"/>
    </xf>
    <xf numFmtId="1" fontId="76" fillId="20" borderId="0" xfId="0" applyNumberFormat="1" applyFont="1" applyFill="1" applyAlignment="1">
      <alignment horizontal="center" vertical="center"/>
    </xf>
    <xf numFmtId="1" fontId="76" fillId="0" borderId="0" xfId="0" applyNumberFormat="1" applyFont="1" applyAlignment="1">
      <alignment horizontal="center" vertical="center"/>
    </xf>
    <xf numFmtId="0" fontId="75" fillId="4" borderId="0" xfId="0" applyFont="1" applyFill="1" applyAlignment="1">
      <alignment vertical="center"/>
    </xf>
    <xf numFmtId="1" fontId="93" fillId="4" borderId="0" xfId="0" applyNumberFormat="1" applyFont="1" applyFill="1" applyAlignment="1">
      <alignment horizontal="center" vertical="center"/>
    </xf>
    <xf numFmtId="1" fontId="93" fillId="0" borderId="0" xfId="0" applyNumberFormat="1" applyFont="1" applyAlignment="1">
      <alignment horizontal="center" vertical="center"/>
    </xf>
    <xf numFmtId="175" fontId="75" fillId="4" borderId="0" xfId="0" applyNumberFormat="1" applyFont="1" applyFill="1" applyAlignment="1">
      <alignment horizontal="center" vertical="center"/>
    </xf>
    <xf numFmtId="175" fontId="75" fillId="0" borderId="0" xfId="0" applyNumberFormat="1" applyFont="1" applyAlignment="1">
      <alignment horizontal="center" vertical="center"/>
    </xf>
    <xf numFmtId="2" fontId="75" fillId="20" borderId="0" xfId="0" applyNumberFormat="1" applyFont="1" applyFill="1" applyAlignment="1">
      <alignment vertical="center"/>
    </xf>
    <xf numFmtId="3" fontId="75" fillId="20" borderId="0" xfId="0" applyNumberFormat="1" applyFont="1" applyFill="1" applyAlignment="1">
      <alignment vertical="center"/>
    </xf>
    <xf numFmtId="3" fontId="75" fillId="0" borderId="0" xfId="0" applyNumberFormat="1" applyFont="1" applyAlignment="1">
      <alignment vertical="center"/>
    </xf>
    <xf numFmtId="3" fontId="89" fillId="0" borderId="0" xfId="0" applyNumberFormat="1" applyFont="1" applyAlignment="1">
      <alignment horizontal="center" vertical="center"/>
    </xf>
    <xf numFmtId="0" fontId="92" fillId="54" borderId="0" xfId="0" applyFont="1" applyFill="1" applyAlignment="1">
      <alignment horizontal="left" vertical="center" indent="1"/>
    </xf>
    <xf numFmtId="3" fontId="93" fillId="42" borderId="0" xfId="0" applyNumberFormat="1" applyFont="1" applyFill="1" applyAlignment="1">
      <alignment horizontal="center" vertical="center"/>
    </xf>
    <xf numFmtId="2" fontId="93" fillId="42" borderId="0" xfId="0" applyNumberFormat="1" applyFont="1" applyFill="1" applyAlignment="1">
      <alignment horizontal="center" vertical="center"/>
    </xf>
    <xf numFmtId="0" fontId="74" fillId="0" borderId="0" xfId="0" applyFont="1" applyAlignment="1">
      <alignment horizontal="center" vertical="center"/>
    </xf>
    <xf numFmtId="2" fontId="75" fillId="0" borderId="0" xfId="0" applyNumberFormat="1" applyFont="1" applyAlignment="1">
      <alignment horizontal="center" vertical="center"/>
    </xf>
    <xf numFmtId="2" fontId="74" fillId="0" borderId="0" xfId="0" applyNumberFormat="1" applyFont="1" applyAlignment="1">
      <alignment horizontal="center" vertical="center"/>
    </xf>
    <xf numFmtId="0" fontId="91" fillId="4" borderId="0" xfId="0" applyFont="1" applyFill="1" applyAlignment="1">
      <alignment horizontal="left" vertical="center" indent="1"/>
    </xf>
    <xf numFmtId="0" fontId="74" fillId="4" borderId="0" xfId="0" applyFont="1" applyFill="1" applyAlignment="1">
      <alignment horizontal="left" vertical="center" indent="1"/>
    </xf>
    <xf numFmtId="2" fontId="97" fillId="4" borderId="0" xfId="0" applyNumberFormat="1" applyFont="1" applyFill="1" applyAlignment="1">
      <alignment vertical="center"/>
    </xf>
    <xf numFmtId="175" fontId="83" fillId="18" borderId="0" xfId="0" applyNumberFormat="1" applyFont="1" applyFill="1" applyAlignment="1">
      <alignment horizontal="center" vertical="center"/>
    </xf>
    <xf numFmtId="175" fontId="83" fillId="0" borderId="0" xfId="0" applyNumberFormat="1" applyFont="1" applyAlignment="1">
      <alignment horizontal="center" vertical="center"/>
    </xf>
    <xf numFmtId="0" fontId="75" fillId="0" borderId="0" xfId="0" applyFont="1" applyAlignment="1">
      <alignment horizontal="center"/>
    </xf>
    <xf numFmtId="0" fontId="94" fillId="0" borderId="0" xfId="0" applyFont="1"/>
    <xf numFmtId="0" fontId="98" fillId="0" borderId="0" xfId="50" applyFont="1" applyAlignment="1">
      <alignment horizontal="center" vertical="center"/>
    </xf>
    <xf numFmtId="0" fontId="99" fillId="0" borderId="0" xfId="50" applyFont="1"/>
    <xf numFmtId="175" fontId="93" fillId="4" borderId="0" xfId="0" applyNumberFormat="1" applyFont="1" applyFill="1" applyAlignment="1">
      <alignment horizontal="center" vertical="center"/>
    </xf>
    <xf numFmtId="0" fontId="100" fillId="0" borderId="0" xfId="0" applyFont="1" applyAlignment="1">
      <alignment horizontal="center" vertical="center"/>
    </xf>
    <xf numFmtId="11" fontId="101" fillId="0" borderId="0" xfId="50" applyNumberFormat="1" applyFont="1"/>
    <xf numFmtId="175" fontId="93" fillId="42" borderId="0" xfId="0" applyNumberFormat="1" applyFont="1" applyFill="1" applyAlignment="1">
      <alignment horizontal="center" vertical="center"/>
    </xf>
    <xf numFmtId="11" fontId="102" fillId="0" borderId="0" xfId="50" applyNumberFormat="1" applyFont="1"/>
    <xf numFmtId="0" fontId="92" fillId="49" borderId="0" xfId="0" applyFont="1" applyFill="1" applyAlignment="1">
      <alignment horizontal="left" vertical="center" indent="1"/>
    </xf>
    <xf numFmtId="0" fontId="92" fillId="44" borderId="0" xfId="0" applyFont="1" applyFill="1" applyAlignment="1">
      <alignment horizontal="left" vertical="center" indent="1"/>
    </xf>
    <xf numFmtId="175" fontId="93" fillId="44" borderId="0" xfId="0" applyNumberFormat="1" applyFont="1" applyFill="1" applyAlignment="1">
      <alignment horizontal="center" vertical="center"/>
    </xf>
    <xf numFmtId="176" fontId="93" fillId="44" borderId="0" xfId="1" applyNumberFormat="1" applyFont="1" applyFill="1" applyBorder="1" applyAlignment="1" applyProtection="1">
      <alignment horizontal="center" vertical="center"/>
    </xf>
    <xf numFmtId="0" fontId="83" fillId="18" borderId="0" xfId="0" applyFont="1" applyFill="1" applyAlignment="1">
      <alignment horizontal="center" vertical="center" wrapText="1"/>
    </xf>
    <xf numFmtId="0" fontId="75" fillId="42" borderId="0" xfId="0" applyFont="1" applyFill="1" applyAlignment="1">
      <alignment horizontal="center"/>
    </xf>
    <xf numFmtId="179" fontId="74" fillId="4" borderId="0" xfId="0" applyNumberFormat="1" applyFont="1" applyFill="1" applyAlignment="1">
      <alignment horizontal="center" vertical="center"/>
    </xf>
    <xf numFmtId="4" fontId="93" fillId="4" borderId="0" xfId="0" applyNumberFormat="1" applyFont="1" applyFill="1" applyAlignment="1">
      <alignment horizontal="center" vertical="center"/>
    </xf>
    <xf numFmtId="4" fontId="93" fillId="0" borderId="0" xfId="0" applyNumberFormat="1" applyFont="1" applyAlignment="1">
      <alignment horizontal="center" vertical="center"/>
    </xf>
    <xf numFmtId="4" fontId="89" fillId="42" borderId="0" xfId="0" applyNumberFormat="1" applyFont="1" applyFill="1" applyAlignment="1">
      <alignment horizontal="center"/>
    </xf>
    <xf numFmtId="175" fontId="93" fillId="0" borderId="0" xfId="0" applyNumberFormat="1" applyFont="1" applyAlignment="1">
      <alignment horizontal="center" vertical="center"/>
    </xf>
    <xf numFmtId="180" fontId="103" fillId="0" borderId="0" xfId="0" applyNumberFormat="1" applyFont="1" applyAlignment="1">
      <alignment horizontal="center" vertical="center"/>
    </xf>
    <xf numFmtId="0" fontId="102" fillId="0" borderId="0" xfId="50" applyFont="1"/>
    <xf numFmtId="4" fontId="93" fillId="44" borderId="0" xfId="0" applyNumberFormat="1" applyFont="1" applyFill="1" applyAlignment="1">
      <alignment horizontal="center" vertical="center"/>
    </xf>
    <xf numFmtId="4" fontId="74" fillId="4" borderId="0" xfId="0" applyNumberFormat="1" applyFont="1" applyFill="1" applyAlignment="1">
      <alignment horizontal="center" vertical="center"/>
    </xf>
    <xf numFmtId="11" fontId="104" fillId="0" borderId="0" xfId="0" applyNumberFormat="1" applyFont="1" applyAlignment="1">
      <alignment horizontal="center"/>
    </xf>
    <xf numFmtId="0" fontId="105" fillId="0" borderId="0" xfId="0" applyFont="1"/>
    <xf numFmtId="11" fontId="106" fillId="0" borderId="0" xfId="0" applyNumberFormat="1" applyFont="1" applyAlignment="1">
      <alignment horizontal="center" vertical="center"/>
    </xf>
    <xf numFmtId="4" fontId="74" fillId="0" borderId="0" xfId="0" applyNumberFormat="1" applyFont="1" applyAlignment="1">
      <alignment horizontal="center" vertical="center"/>
    </xf>
    <xf numFmtId="11" fontId="83" fillId="18" borderId="0" xfId="0" applyNumberFormat="1" applyFont="1" applyFill="1" applyAlignment="1">
      <alignment horizontal="left" vertical="center"/>
    </xf>
    <xf numFmtId="11" fontId="75" fillId="18" borderId="0" xfId="0" applyNumberFormat="1" applyFont="1" applyFill="1" applyAlignment="1">
      <alignment horizontal="center" vertical="center"/>
    </xf>
    <xf numFmtId="0" fontId="92" fillId="42" borderId="0" xfId="0" applyFont="1" applyFill="1" applyAlignment="1">
      <alignment horizontal="left" vertical="center" indent="1"/>
    </xf>
    <xf numFmtId="0" fontId="75" fillId="42" borderId="0" xfId="0" applyFont="1" applyFill="1"/>
    <xf numFmtId="4" fontId="93" fillId="42" borderId="0" xfId="0" applyNumberFormat="1" applyFont="1" applyFill="1" applyAlignment="1">
      <alignment horizontal="center" vertical="center"/>
    </xf>
    <xf numFmtId="0" fontId="108" fillId="42" borderId="0" xfId="0" applyFont="1" applyFill="1" applyAlignment="1">
      <alignment horizontal="left" vertical="center" indent="1"/>
    </xf>
    <xf numFmtId="11" fontId="74" fillId="0" borderId="0" xfId="50" applyNumberFormat="1" applyFont="1" applyAlignment="1">
      <alignment horizontal="left" vertical="center"/>
    </xf>
    <xf numFmtId="0" fontId="74" fillId="0" borderId="0" xfId="0" applyFont="1" applyAlignment="1">
      <alignment horizontal="center"/>
    </xf>
    <xf numFmtId="0" fontId="103" fillId="0" borderId="0" xfId="50" applyFont="1" applyAlignment="1">
      <alignment horizontal="center" vertical="center"/>
    </xf>
    <xf numFmtId="11" fontId="74" fillId="0" borderId="0" xfId="0" applyNumberFormat="1" applyFont="1" applyAlignment="1">
      <alignment horizontal="center" vertical="center"/>
    </xf>
    <xf numFmtId="11" fontId="74" fillId="0" borderId="0" xfId="50" applyNumberFormat="1" applyFont="1" applyAlignment="1">
      <alignment horizontal="center" vertical="center"/>
    </xf>
    <xf numFmtId="0" fontId="109" fillId="20" borderId="0" xfId="0" applyFont="1" applyFill="1" applyAlignment="1">
      <alignment vertical="center"/>
    </xf>
    <xf numFmtId="0" fontId="109" fillId="0" borderId="0" xfId="0" applyFont="1" applyAlignment="1">
      <alignment vertical="center"/>
    </xf>
    <xf numFmtId="0" fontId="91" fillId="23" borderId="0" xfId="0" applyFont="1" applyFill="1" applyAlignment="1">
      <alignment horizontal="left" vertical="center" indent="1"/>
    </xf>
    <xf numFmtId="0" fontId="97" fillId="23" borderId="0" xfId="0" applyFont="1" applyFill="1" applyAlignment="1">
      <alignment horizontal="left" vertical="center" indent="1"/>
    </xf>
    <xf numFmtId="4" fontId="89" fillId="23" borderId="0" xfId="0" applyNumberFormat="1" applyFont="1" applyFill="1" applyAlignment="1">
      <alignment horizontal="center" vertical="center"/>
    </xf>
    <xf numFmtId="4" fontId="89" fillId="0" borderId="0" xfId="0" applyNumberFormat="1" applyFont="1" applyAlignment="1">
      <alignment horizontal="center" vertical="center"/>
    </xf>
    <xf numFmtId="4" fontId="93" fillId="17" borderId="0" xfId="0" applyNumberFormat="1" applyFont="1" applyFill="1" applyAlignment="1">
      <alignment horizontal="center" vertical="center"/>
    </xf>
    <xf numFmtId="4" fontId="89" fillId="17" borderId="0" xfId="0" applyNumberFormat="1" applyFont="1" applyFill="1" applyAlignment="1">
      <alignment horizontal="center" vertical="center"/>
    </xf>
    <xf numFmtId="0" fontId="92" fillId="17" borderId="0" xfId="0" applyFont="1" applyFill="1" applyAlignment="1">
      <alignment horizontal="left" vertical="center" indent="1"/>
    </xf>
    <xf numFmtId="4" fontId="74" fillId="17" borderId="0" xfId="0" applyNumberFormat="1" applyFont="1" applyFill="1" applyAlignment="1">
      <alignment horizontal="center" vertical="center"/>
    </xf>
    <xf numFmtId="4" fontId="83" fillId="0" borderId="0" xfId="0" applyNumberFormat="1" applyFont="1" applyAlignment="1">
      <alignment horizontal="center" vertical="center"/>
    </xf>
    <xf numFmtId="4" fontId="83" fillId="18" borderId="0" xfId="0" applyNumberFormat="1" applyFont="1" applyFill="1" applyAlignment="1">
      <alignment horizontal="center" vertical="center"/>
    </xf>
    <xf numFmtId="2" fontId="93" fillId="42" borderId="0" xfId="0" applyNumberFormat="1" applyFont="1" applyFill="1" applyAlignment="1">
      <alignment horizontal="center" vertical="center" wrapText="1"/>
    </xf>
    <xf numFmtId="175" fontId="93" fillId="42" borderId="0" xfId="0" applyNumberFormat="1" applyFont="1" applyFill="1" applyAlignment="1">
      <alignment horizontal="center" vertical="center" wrapText="1"/>
    </xf>
    <xf numFmtId="11" fontId="75" fillId="55" borderId="0" xfId="0" applyNumberFormat="1" applyFont="1" applyFill="1" applyAlignment="1">
      <alignment vertical="center"/>
    </xf>
    <xf numFmtId="11" fontId="83" fillId="50" borderId="0" xfId="0" applyNumberFormat="1" applyFont="1" applyFill="1" applyAlignment="1">
      <alignment vertical="center"/>
    </xf>
    <xf numFmtId="0" fontId="76" fillId="0" borderId="0" xfId="0" applyFont="1" applyAlignment="1">
      <alignment vertical="center"/>
    </xf>
    <xf numFmtId="0" fontId="112" fillId="0" borderId="0" xfId="0" applyFont="1" applyAlignment="1">
      <alignment vertical="center"/>
    </xf>
    <xf numFmtId="0" fontId="113" fillId="51" borderId="0" xfId="0" applyFont="1" applyFill="1" applyAlignment="1">
      <alignment vertical="center"/>
    </xf>
    <xf numFmtId="0" fontId="86" fillId="51" borderId="0" xfId="0" applyFont="1" applyFill="1" applyAlignment="1">
      <alignment vertical="center"/>
    </xf>
    <xf numFmtId="0" fontId="97" fillId="0" borderId="0" xfId="0" applyFont="1" applyAlignment="1">
      <alignment vertical="center"/>
    </xf>
    <xf numFmtId="0" fontId="114" fillId="0" borderId="0" xfId="0" applyFont="1" applyAlignment="1">
      <alignment vertical="center"/>
    </xf>
    <xf numFmtId="11" fontId="84" fillId="51" borderId="0" xfId="0" applyNumberFormat="1" applyFont="1" applyFill="1" applyAlignment="1">
      <alignment vertical="center"/>
    </xf>
    <xf numFmtId="0" fontId="75" fillId="51" borderId="0" xfId="0" applyFont="1" applyFill="1" applyAlignment="1">
      <alignment vertical="center"/>
    </xf>
    <xf numFmtId="11" fontId="83" fillId="51" borderId="0" xfId="0" applyNumberFormat="1" applyFont="1" applyFill="1" applyAlignment="1">
      <alignment vertical="center"/>
    </xf>
    <xf numFmtId="11" fontId="86" fillId="51" borderId="0" xfId="0" applyNumberFormat="1" applyFont="1" applyFill="1" applyAlignment="1">
      <alignment vertical="center"/>
    </xf>
    <xf numFmtId="11" fontId="74" fillId="0" borderId="0" xfId="0" applyNumberFormat="1" applyFont="1" applyAlignment="1">
      <alignment vertical="center"/>
    </xf>
    <xf numFmtId="0" fontId="108" fillId="0" borderId="0" xfId="0" applyFont="1" applyAlignment="1">
      <alignment horizontal="left"/>
    </xf>
    <xf numFmtId="11" fontId="76" fillId="0" borderId="0" xfId="0" applyNumberFormat="1" applyFont="1" applyAlignment="1">
      <alignment horizontal="center" vertical="center"/>
    </xf>
    <xf numFmtId="0" fontId="75" fillId="0" borderId="0" xfId="0" applyFont="1" applyAlignment="1">
      <alignment vertical="center" wrapText="1"/>
    </xf>
    <xf numFmtId="11" fontId="83" fillId="24" borderId="0" xfId="0" applyNumberFormat="1" applyFont="1" applyFill="1" applyAlignment="1">
      <alignment vertical="center"/>
    </xf>
    <xf numFmtId="0" fontId="109" fillId="26" borderId="0" xfId="0" applyFont="1" applyFill="1" applyAlignment="1">
      <alignment horizontal="left" vertical="center" indent="1"/>
    </xf>
    <xf numFmtId="2" fontId="74" fillId="26" borderId="0" xfId="0" applyNumberFormat="1" applyFont="1" applyFill="1" applyAlignment="1">
      <alignment horizontal="center" vertical="center"/>
    </xf>
    <xf numFmtId="2" fontId="93" fillId="26" borderId="0" xfId="0" applyNumberFormat="1" applyFont="1" applyFill="1" applyAlignment="1">
      <alignment horizontal="center" vertical="center"/>
    </xf>
    <xf numFmtId="11" fontId="83" fillId="24" borderId="17" xfId="0" applyNumberFormat="1" applyFont="1" applyFill="1" applyBorder="1" applyAlignment="1">
      <alignment vertical="center"/>
    </xf>
    <xf numFmtId="0" fontId="115" fillId="26" borderId="0" xfId="0" applyFont="1" applyFill="1" applyAlignment="1">
      <alignment horizontal="left" vertical="center"/>
    </xf>
    <xf numFmtId="0" fontId="75" fillId="26" borderId="0" xfId="0" applyFont="1" applyFill="1" applyAlignment="1">
      <alignment horizontal="center" vertical="center"/>
    </xf>
    <xf numFmtId="0" fontId="75" fillId="26" borderId="0" xfId="0" applyFont="1" applyFill="1" applyAlignment="1">
      <alignment vertical="center"/>
    </xf>
    <xf numFmtId="0" fontId="115" fillId="26" borderId="17" xfId="0" applyFont="1" applyFill="1" applyBorder="1" applyAlignment="1">
      <alignment horizontal="left" vertical="center"/>
    </xf>
    <xf numFmtId="11" fontId="76" fillId="26" borderId="0" xfId="0" applyNumberFormat="1" applyFont="1" applyFill="1" applyAlignment="1">
      <alignment horizontal="center" vertical="center"/>
    </xf>
    <xf numFmtId="0" fontId="76" fillId="26" borderId="0" xfId="0" applyFont="1" applyFill="1" applyAlignment="1">
      <alignment vertical="center"/>
    </xf>
    <xf numFmtId="0" fontId="117" fillId="26" borderId="0" xfId="0" applyFont="1" applyFill="1" applyAlignment="1">
      <alignment horizontal="center" vertical="center"/>
    </xf>
    <xf numFmtId="11" fontId="83" fillId="29" borderId="0" xfId="0" applyNumberFormat="1" applyFont="1" applyFill="1" applyAlignment="1">
      <alignment horizontal="center" vertical="center"/>
    </xf>
    <xf numFmtId="11" fontId="83" fillId="29" borderId="17" xfId="0" applyNumberFormat="1" applyFont="1" applyFill="1" applyBorder="1" applyAlignment="1">
      <alignment horizontal="center" vertical="center"/>
    </xf>
    <xf numFmtId="0" fontId="109" fillId="26" borderId="0" xfId="0" applyFont="1" applyFill="1" applyAlignment="1">
      <alignment horizontal="right" vertical="center" wrapText="1" indent="1"/>
    </xf>
    <xf numFmtId="2" fontId="99" fillId="26" borderId="0" xfId="0" applyNumberFormat="1" applyFont="1" applyFill="1" applyAlignment="1">
      <alignment horizontal="center" vertical="center"/>
    </xf>
    <xf numFmtId="0" fontId="109" fillId="26" borderId="17" xfId="0" applyFont="1" applyFill="1" applyBorder="1" applyAlignment="1">
      <alignment horizontal="right" vertical="center" wrapText="1" indent="1"/>
    </xf>
    <xf numFmtId="4" fontId="93" fillId="26" borderId="0" xfId="0" applyNumberFormat="1" applyFont="1" applyFill="1" applyAlignment="1">
      <alignment horizontal="center" vertical="center"/>
    </xf>
    <xf numFmtId="9" fontId="93" fillId="26" borderId="0" xfId="0" applyNumberFormat="1" applyFont="1" applyFill="1" applyAlignment="1">
      <alignment horizontal="center" vertical="center"/>
    </xf>
    <xf numFmtId="4" fontId="93" fillId="26" borderId="17" xfId="0" applyNumberFormat="1" applyFont="1" applyFill="1" applyBorder="1" applyAlignment="1">
      <alignment horizontal="center" vertical="center"/>
    </xf>
    <xf numFmtId="2" fontId="118" fillId="26" borderId="0" xfId="0" applyNumberFormat="1" applyFont="1" applyFill="1" applyAlignment="1">
      <alignment horizontal="center" vertical="center"/>
    </xf>
    <xf numFmtId="4" fontId="89" fillId="26" borderId="0" xfId="0" applyNumberFormat="1" applyFont="1" applyFill="1" applyAlignment="1">
      <alignment horizontal="center" vertical="center"/>
    </xf>
    <xf numFmtId="4" fontId="89" fillId="26" borderId="17" xfId="0" applyNumberFormat="1" applyFont="1" applyFill="1" applyBorder="1" applyAlignment="1">
      <alignment horizontal="center" vertical="center"/>
    </xf>
    <xf numFmtId="181" fontId="74" fillId="26" borderId="0" xfId="0" applyNumberFormat="1" applyFont="1" applyFill="1" applyAlignment="1">
      <alignment horizontal="center" vertical="center"/>
    </xf>
    <xf numFmtId="181" fontId="74" fillId="26" borderId="17" xfId="0" applyNumberFormat="1" applyFont="1" applyFill="1" applyBorder="1" applyAlignment="1">
      <alignment horizontal="center" vertical="center"/>
    </xf>
    <xf numFmtId="0" fontId="119" fillId="26" borderId="0" xfId="0" applyFont="1" applyFill="1" applyAlignment="1">
      <alignment horizontal="center" vertical="center"/>
    </xf>
    <xf numFmtId="0" fontId="75" fillId="26" borderId="17" xfId="0" applyFont="1" applyFill="1" applyBorder="1" applyAlignment="1">
      <alignment horizontal="center" vertical="center"/>
    </xf>
    <xf numFmtId="0" fontId="75" fillId="26" borderId="17" xfId="0" applyFont="1" applyFill="1" applyBorder="1" applyAlignment="1">
      <alignment vertical="center"/>
    </xf>
    <xf numFmtId="2" fontId="118" fillId="26" borderId="0" xfId="1" applyNumberFormat="1" applyFont="1" applyFill="1" applyBorder="1" applyAlignment="1" applyProtection="1">
      <alignment horizontal="center" vertical="center"/>
    </xf>
    <xf numFmtId="2" fontId="89" fillId="26" borderId="0" xfId="0" applyNumberFormat="1" applyFont="1" applyFill="1" applyAlignment="1">
      <alignment horizontal="center" vertical="center"/>
    </xf>
    <xf numFmtId="2" fontId="89" fillId="26" borderId="17" xfId="0" applyNumberFormat="1" applyFont="1" applyFill="1" applyBorder="1" applyAlignment="1">
      <alignment horizontal="center" vertical="center"/>
    </xf>
    <xf numFmtId="2" fontId="93" fillId="26" borderId="17" xfId="0" applyNumberFormat="1" applyFont="1" applyFill="1" applyBorder="1" applyAlignment="1">
      <alignment horizontal="center" vertical="center"/>
    </xf>
    <xf numFmtId="0" fontId="97" fillId="30" borderId="0" xfId="0" applyFont="1" applyFill="1" applyAlignment="1">
      <alignment horizontal="left" vertical="center"/>
    </xf>
    <xf numFmtId="0" fontId="76" fillId="30" borderId="0" xfId="0" applyFont="1" applyFill="1" applyAlignment="1">
      <alignment vertical="center"/>
    </xf>
    <xf numFmtId="0" fontId="97" fillId="30" borderId="17" xfId="0" applyFont="1" applyFill="1" applyBorder="1" applyAlignment="1">
      <alignment horizontal="left" vertical="center"/>
    </xf>
    <xf numFmtId="0" fontId="76" fillId="30" borderId="17" xfId="0" applyFont="1" applyFill="1" applyBorder="1" applyAlignment="1">
      <alignment vertical="center"/>
    </xf>
    <xf numFmtId="0" fontId="75" fillId="0" borderId="0" xfId="0" applyFont="1" applyAlignment="1">
      <alignment horizontal="left" vertical="center"/>
    </xf>
    <xf numFmtId="2" fontId="93" fillId="35" borderId="0" xfId="0" applyNumberFormat="1" applyFont="1" applyFill="1" applyAlignment="1">
      <alignment horizontal="center" vertical="center"/>
    </xf>
    <xf numFmtId="2" fontId="89" fillId="35" borderId="0" xfId="0" applyNumberFormat="1" applyFont="1" applyFill="1" applyAlignment="1">
      <alignment horizontal="center" vertical="center"/>
    </xf>
    <xf numFmtId="0" fontId="117" fillId="0" borderId="0" xfId="0" applyFont="1" applyAlignment="1">
      <alignment vertical="center"/>
    </xf>
    <xf numFmtId="0" fontId="83" fillId="0" borderId="0" xfId="0" applyFont="1" applyAlignment="1">
      <alignment vertical="center"/>
    </xf>
    <xf numFmtId="0" fontId="83" fillId="24" borderId="0" xfId="0" applyFont="1" applyFill="1" applyAlignment="1">
      <alignment vertical="center"/>
    </xf>
    <xf numFmtId="11" fontId="74" fillId="26" borderId="18" xfId="0" applyNumberFormat="1" applyFont="1" applyFill="1" applyBorder="1" applyAlignment="1">
      <alignment vertical="center"/>
    </xf>
    <xf numFmtId="11" fontId="97" fillId="26" borderId="0" xfId="0" applyNumberFormat="1" applyFont="1" applyFill="1" applyAlignment="1">
      <alignment vertical="center"/>
    </xf>
    <xf numFmtId="11" fontId="74" fillId="26" borderId="0" xfId="0" applyNumberFormat="1" applyFont="1" applyFill="1" applyAlignment="1">
      <alignment vertical="center"/>
    </xf>
    <xf numFmtId="0" fontId="95" fillId="26" borderId="0" xfId="0" applyFont="1" applyFill="1" applyAlignment="1">
      <alignment horizontal="right" vertical="center" wrapText="1" indent="1"/>
    </xf>
    <xf numFmtId="0" fontId="120" fillId="0" borderId="0" xfId="0" applyFont="1" applyAlignment="1">
      <alignment horizontal="center" vertical="center"/>
    </xf>
    <xf numFmtId="0" fontId="120" fillId="0" borderId="0" xfId="0" applyFont="1" applyAlignment="1">
      <alignment vertical="center"/>
    </xf>
    <xf numFmtId="0" fontId="114" fillId="0" borderId="0" xfId="0" applyFont="1" applyAlignment="1">
      <alignment horizontal="center" vertical="center"/>
    </xf>
    <xf numFmtId="0" fontId="117" fillId="0" borderId="0" xfId="0" applyFont="1" applyAlignment="1">
      <alignment horizontal="left" vertical="center"/>
    </xf>
    <xf numFmtId="0" fontId="82" fillId="56" borderId="0" xfId="0" applyFont="1" applyFill="1" applyAlignment="1">
      <alignment vertical="center"/>
    </xf>
    <xf numFmtId="0" fontId="80" fillId="56" borderId="0" xfId="0" applyFont="1" applyFill="1" applyAlignment="1">
      <alignment vertical="center" wrapText="1"/>
    </xf>
    <xf numFmtId="0" fontId="80" fillId="57" borderId="43" xfId="0" applyFont="1" applyFill="1" applyBorder="1" applyAlignment="1">
      <alignment vertical="center"/>
    </xf>
    <xf numFmtId="0" fontId="80" fillId="57" borderId="43" xfId="0" applyFont="1" applyFill="1" applyBorder="1" applyAlignment="1">
      <alignment vertical="center" wrapText="1"/>
    </xf>
    <xf numFmtId="0" fontId="81" fillId="57" borderId="0" xfId="0" applyFont="1" applyFill="1" applyAlignment="1">
      <alignment vertical="center" wrapText="1"/>
    </xf>
    <xf numFmtId="0" fontId="80" fillId="57" borderId="0" xfId="0" applyFont="1" applyFill="1" applyAlignment="1">
      <alignment horizontal="center" vertical="center" wrapText="1"/>
    </xf>
    <xf numFmtId="0" fontId="121" fillId="57" borderId="0" xfId="0" applyFont="1" applyFill="1" applyAlignment="1">
      <alignment horizontal="center" vertical="center" wrapText="1"/>
    </xf>
    <xf numFmtId="0" fontId="123" fillId="0" borderId="0" xfId="0" applyFont="1" applyAlignment="1">
      <alignment vertical="center" wrapText="1"/>
    </xf>
    <xf numFmtId="0" fontId="80" fillId="0" borderId="0" xfId="0" applyFont="1" applyAlignment="1">
      <alignment wrapText="1"/>
    </xf>
    <xf numFmtId="0" fontId="80" fillId="0" borderId="0" xfId="0" applyFont="1" applyAlignment="1">
      <alignment vertical="center" wrapText="1"/>
    </xf>
    <xf numFmtId="174" fontId="63" fillId="45" borderId="0" xfId="0" applyNumberFormat="1" applyFont="1" applyFill="1" applyAlignment="1">
      <alignment horizontal="center" vertical="center"/>
    </xf>
    <xf numFmtId="177" fontId="122" fillId="57" borderId="0" xfId="0" applyNumberFormat="1" applyFont="1" applyFill="1" applyAlignment="1">
      <alignment horizontal="center" vertical="center" wrapText="1"/>
    </xf>
    <xf numFmtId="11" fontId="24" fillId="17" borderId="0" xfId="0" applyNumberFormat="1" applyFont="1" applyFill="1" applyAlignment="1">
      <alignment horizontal="center"/>
    </xf>
    <xf numFmtId="2" fontId="24" fillId="17" borderId="0" xfId="0" applyNumberFormat="1" applyFont="1" applyFill="1" applyAlignment="1">
      <alignment horizontal="center"/>
    </xf>
    <xf numFmtId="177" fontId="24" fillId="17" borderId="0" xfId="0" applyNumberFormat="1" applyFont="1" applyFill="1" applyAlignment="1">
      <alignment horizontal="center"/>
    </xf>
    <xf numFmtId="2" fontId="50" fillId="20" borderId="0" xfId="0" applyNumberFormat="1" applyFont="1" applyFill="1" applyAlignment="1">
      <alignment vertical="center"/>
    </xf>
    <xf numFmtId="2" fontId="24" fillId="17" borderId="0" xfId="0" applyNumberFormat="1" applyFont="1" applyFill="1" applyAlignment="1">
      <alignment horizontal="center" vertical="center"/>
    </xf>
    <xf numFmtId="2" fontId="24" fillId="42" borderId="0" xfId="0" applyNumberFormat="1" applyFont="1" applyFill="1" applyAlignment="1">
      <alignment horizontal="center"/>
    </xf>
    <xf numFmtId="11" fontId="50" fillId="20" borderId="0" xfId="0" applyNumberFormat="1" applyFont="1" applyFill="1" applyAlignment="1">
      <alignment vertical="center"/>
    </xf>
    <xf numFmtId="11" fontId="24" fillId="17" borderId="0" xfId="0" applyNumberFormat="1" applyFont="1" applyFill="1" applyAlignment="1">
      <alignment horizontal="center" vertical="center"/>
    </xf>
    <xf numFmtId="0" fontId="92" fillId="57" borderId="0" xfId="0" applyFont="1" applyFill="1" applyAlignment="1">
      <alignment vertical="center" wrapText="1"/>
    </xf>
    <xf numFmtId="0" fontId="0" fillId="11" borderId="45" xfId="0" applyFill="1" applyBorder="1" applyAlignment="1">
      <alignment horizontal="center" vertical="center" wrapText="1"/>
    </xf>
    <xf numFmtId="3" fontId="34" fillId="42" borderId="0" xfId="0" applyNumberFormat="1" applyFont="1" applyFill="1" applyAlignment="1">
      <alignment horizontal="center" vertical="center"/>
    </xf>
    <xf numFmtId="0" fontId="108" fillId="0" borderId="0" xfId="0" applyFont="1"/>
    <xf numFmtId="0" fontId="74" fillId="4" borderId="0" xfId="0" applyFont="1" applyFill="1" applyAlignment="1">
      <alignment horizontal="left" vertical="center"/>
    </xf>
    <xf numFmtId="0" fontId="97" fillId="4" borderId="0" xfId="0" applyFont="1" applyFill="1" applyAlignment="1">
      <alignment horizontal="center" vertical="center"/>
    </xf>
    <xf numFmtId="0" fontId="109" fillId="4" borderId="0" xfId="0" applyFont="1" applyFill="1" applyAlignment="1">
      <alignment horizontal="left" vertical="center"/>
    </xf>
    <xf numFmtId="0" fontId="95" fillId="4" borderId="0" xfId="0" applyFont="1" applyFill="1" applyAlignment="1">
      <alignment horizontal="center" vertical="center"/>
    </xf>
    <xf numFmtId="0" fontId="108" fillId="40" borderId="0" xfId="0" applyFont="1" applyFill="1" applyAlignment="1">
      <alignment vertical="center"/>
    </xf>
    <xf numFmtId="0" fontId="86" fillId="58" borderId="0" xfId="0" applyFont="1" applyFill="1" applyAlignment="1">
      <alignment vertical="center"/>
    </xf>
    <xf numFmtId="0" fontId="92" fillId="41" borderId="0" xfId="0" applyFont="1" applyFill="1" applyAlignment="1">
      <alignment horizontal="left"/>
    </xf>
    <xf numFmtId="0" fontId="92" fillId="59" borderId="0" xfId="0" applyFont="1" applyFill="1" applyAlignment="1">
      <alignment horizontal="left" vertical="center"/>
    </xf>
    <xf numFmtId="177" fontId="92" fillId="41" borderId="0" xfId="0" applyNumberFormat="1" applyFont="1" applyFill="1" applyAlignment="1">
      <alignment horizontal="center" vertical="center"/>
    </xf>
    <xf numFmtId="11" fontId="92" fillId="41" borderId="0" xfId="0" applyNumberFormat="1" applyFont="1" applyFill="1" applyAlignment="1">
      <alignment horizontal="center" vertical="center"/>
    </xf>
    <xf numFmtId="175" fontId="89" fillId="41" borderId="0" xfId="0" applyNumberFormat="1" applyFont="1" applyFill="1" applyAlignment="1">
      <alignment horizontal="center" vertical="center"/>
    </xf>
    <xf numFmtId="175" fontId="74" fillId="0" borderId="0" xfId="0" applyNumberFormat="1" applyFont="1" applyAlignment="1">
      <alignment vertical="center"/>
    </xf>
    <xf numFmtId="0" fontId="92" fillId="17" borderId="0" xfId="0" applyFont="1" applyFill="1" applyAlignment="1">
      <alignment horizontal="left" vertical="center"/>
    </xf>
    <xf numFmtId="175" fontId="125" fillId="17" borderId="0" xfId="0" applyNumberFormat="1" applyFont="1" applyFill="1" applyAlignment="1">
      <alignment horizontal="center" vertical="center"/>
    </xf>
    <xf numFmtId="0" fontId="72" fillId="0" borderId="0" xfId="0" applyFont="1" applyAlignment="1">
      <alignment vertical="center"/>
    </xf>
    <xf numFmtId="2" fontId="30" fillId="42" borderId="0" xfId="0" applyNumberFormat="1" applyFont="1" applyFill="1" applyAlignment="1">
      <alignment horizontal="center"/>
    </xf>
    <xf numFmtId="11" fontId="30" fillId="42" borderId="0" xfId="0" applyNumberFormat="1" applyFont="1" applyFill="1" applyAlignment="1">
      <alignment horizontal="center"/>
    </xf>
    <xf numFmtId="175" fontId="97" fillId="59" borderId="0" xfId="0" applyNumberFormat="1" applyFont="1" applyFill="1" applyAlignment="1">
      <alignment horizontal="center" vertical="center"/>
    </xf>
    <xf numFmtId="174" fontId="37" fillId="42" borderId="0" xfId="0" applyNumberFormat="1" applyFont="1" applyFill="1" applyAlignment="1">
      <alignment horizontal="center"/>
    </xf>
    <xf numFmtId="2" fontId="24" fillId="42" borderId="0" xfId="0" applyNumberFormat="1" applyFont="1" applyFill="1" applyAlignment="1">
      <alignment horizontal="center" vertical="center"/>
    </xf>
    <xf numFmtId="11" fontId="24" fillId="42" borderId="0" xfId="0" applyNumberFormat="1" applyFont="1" applyFill="1" applyAlignment="1">
      <alignment horizontal="center" vertical="center"/>
    </xf>
    <xf numFmtId="0" fontId="108" fillId="59" borderId="0" xfId="0" applyFont="1" applyFill="1" applyAlignment="1">
      <alignment horizontal="left" vertical="center"/>
    </xf>
    <xf numFmtId="4" fontId="86" fillId="60" borderId="0" xfId="0" applyNumberFormat="1" applyFont="1" applyFill="1" applyAlignment="1">
      <alignment horizontal="center" vertical="center"/>
    </xf>
    <xf numFmtId="175" fontId="38" fillId="42" borderId="0" xfId="0" applyNumberFormat="1" applyFont="1" applyFill="1" applyAlignment="1">
      <alignment vertical="center"/>
    </xf>
    <xf numFmtId="0" fontId="80" fillId="42" borderId="0" xfId="0" applyFont="1" applyFill="1"/>
    <xf numFmtId="4" fontId="63" fillId="42" borderId="0" xfId="0" applyNumberFormat="1" applyFont="1" applyFill="1" applyAlignment="1">
      <alignment horizontal="center" vertical="center"/>
    </xf>
    <xf numFmtId="11" fontId="41" fillId="26" borderId="0" xfId="0" applyNumberFormat="1" applyFont="1" applyFill="1" applyAlignment="1">
      <alignment vertical="center"/>
    </xf>
    <xf numFmtId="0" fontId="80" fillId="51" borderId="0" xfId="0" applyFont="1" applyFill="1" applyAlignment="1">
      <alignment vertical="center"/>
    </xf>
    <xf numFmtId="11" fontId="82" fillId="51" borderId="0" xfId="0" applyNumberFormat="1" applyFont="1" applyFill="1" applyAlignment="1">
      <alignment vertical="center"/>
    </xf>
    <xf numFmtId="11" fontId="35" fillId="24" borderId="0" xfId="0" applyNumberFormat="1" applyFont="1" applyFill="1" applyAlignment="1">
      <alignment vertical="center"/>
    </xf>
    <xf numFmtId="11" fontId="35" fillId="29" borderId="0" xfId="0" applyNumberFormat="1" applyFont="1" applyFill="1" applyAlignment="1">
      <alignment horizontal="center" vertical="center"/>
    </xf>
    <xf numFmtId="0" fontId="26" fillId="26" borderId="0" xfId="0" applyFont="1" applyFill="1" applyAlignment="1">
      <alignment horizontal="left" vertical="center" indent="1"/>
    </xf>
    <xf numFmtId="176" fontId="41" fillId="26" borderId="0" xfId="0" applyNumberFormat="1" applyFont="1" applyFill="1" applyAlignment="1">
      <alignment horizontal="center" vertical="center"/>
    </xf>
    <xf numFmtId="0" fontId="126" fillId="0" borderId="0" xfId="0" applyFont="1" applyAlignment="1">
      <alignment vertical="center"/>
    </xf>
    <xf numFmtId="0" fontId="126" fillId="0" borderId="0" xfId="0" applyFont="1" applyAlignment="1">
      <alignment vertical="center" wrapText="1"/>
    </xf>
    <xf numFmtId="0" fontId="69" fillId="0" borderId="0" xfId="0" applyFont="1" applyAlignment="1">
      <alignment horizontal="left"/>
    </xf>
    <xf numFmtId="0" fontId="0" fillId="4" borderId="26" xfId="0" applyFill="1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11" fontId="83" fillId="18" borderId="0" xfId="0" applyNumberFormat="1" applyFont="1" applyFill="1" applyAlignment="1">
      <alignment horizontal="center" vertical="center" wrapText="1"/>
    </xf>
    <xf numFmtId="0" fontId="76" fillId="55" borderId="0" xfId="0" applyFont="1" applyFill="1" applyAlignment="1">
      <alignment horizontal="center" vertical="center"/>
    </xf>
    <xf numFmtId="11" fontId="76" fillId="55" borderId="0" xfId="0" applyNumberFormat="1" applyFont="1" applyFill="1" applyAlignment="1">
      <alignment horizontal="center" vertical="center" wrapText="1"/>
    </xf>
    <xf numFmtId="0" fontId="127" fillId="0" borderId="0" xfId="0" applyFont="1"/>
    <xf numFmtId="0" fontId="128" fillId="16" borderId="0" xfId="0" applyFont="1" applyFill="1" applyAlignment="1">
      <alignment horizontal="left" vertical="center"/>
    </xf>
    <xf numFmtId="0" fontId="129" fillId="16" borderId="0" xfId="0" applyFont="1" applyFill="1" applyAlignment="1">
      <alignment vertical="center"/>
    </xf>
    <xf numFmtId="0" fontId="130" fillId="16" borderId="0" xfId="0" applyFont="1" applyFill="1" applyAlignment="1">
      <alignment vertical="center"/>
    </xf>
    <xf numFmtId="0" fontId="131" fillId="0" borderId="0" xfId="0" applyFont="1" applyAlignment="1">
      <alignment horizontal="left" vertical="center"/>
    </xf>
    <xf numFmtId="0" fontId="132" fillId="0" borderId="0" xfId="0" applyFont="1" applyAlignment="1">
      <alignment horizontal="center" vertical="center"/>
    </xf>
    <xf numFmtId="0" fontId="133" fillId="0" borderId="0" xfId="0" applyFont="1" applyAlignment="1">
      <alignment horizontal="center" vertical="center"/>
    </xf>
    <xf numFmtId="0" fontId="134" fillId="0" borderId="0" xfId="2" applyFont="1" applyBorder="1" applyAlignment="1" applyProtection="1">
      <alignment horizontal="center" vertical="center"/>
    </xf>
    <xf numFmtId="0" fontId="135" fillId="0" borderId="0" xfId="0" applyFont="1" applyAlignment="1">
      <alignment vertical="center"/>
    </xf>
    <xf numFmtId="0" fontId="136" fillId="0" borderId="0" xfId="0" applyFont="1"/>
    <xf numFmtId="0" fontId="136" fillId="0" borderId="0" xfId="0" applyFont="1" applyAlignment="1">
      <alignment vertical="center"/>
    </xf>
    <xf numFmtId="0" fontId="131" fillId="0" borderId="0" xfId="0" applyFont="1" applyAlignment="1">
      <alignment vertical="center"/>
    </xf>
    <xf numFmtId="0" fontId="131" fillId="0" borderId="0" xfId="0" applyFont="1"/>
    <xf numFmtId="0" fontId="135" fillId="0" borderId="0" xfId="0" applyFont="1" applyAlignment="1">
      <alignment horizontal="left" vertical="center"/>
    </xf>
    <xf numFmtId="0" fontId="136" fillId="0" borderId="0" xfId="0" applyFont="1" applyAlignment="1">
      <alignment horizontal="left" vertical="center"/>
    </xf>
    <xf numFmtId="0" fontId="75" fillId="0" borderId="10" xfId="0" applyFont="1" applyBorder="1"/>
    <xf numFmtId="0" fontId="139" fillId="0" borderId="0" xfId="0" applyFont="1" applyAlignment="1">
      <alignment vertical="center"/>
    </xf>
    <xf numFmtId="0" fontId="92" fillId="0" borderId="0" xfId="0" applyFont="1" applyAlignment="1">
      <alignment horizontal="center" vertical="center"/>
    </xf>
    <xf numFmtId="174" fontId="92" fillId="0" borderId="10" xfId="0" applyNumberFormat="1" applyFont="1" applyBorder="1" applyAlignment="1">
      <alignment horizontal="center" vertical="center"/>
    </xf>
    <xf numFmtId="0" fontId="92" fillId="0" borderId="0" xfId="0" applyFont="1" applyAlignment="1">
      <alignment horizontal="left" vertical="center"/>
    </xf>
    <xf numFmtId="174" fontId="92" fillId="0" borderId="0" xfId="0" applyNumberFormat="1" applyFont="1" applyAlignment="1">
      <alignment horizontal="center" vertical="center"/>
    </xf>
    <xf numFmtId="0" fontId="140" fillId="0" borderId="0" xfId="0" applyFont="1" applyAlignment="1">
      <alignment horizontal="center" vertical="center"/>
    </xf>
    <xf numFmtId="3" fontId="109" fillId="0" borderId="0" xfId="0" applyNumberFormat="1" applyFont="1" applyAlignment="1">
      <alignment horizontal="center" vertical="center"/>
    </xf>
    <xf numFmtId="0" fontId="139" fillId="0" borderId="0" xfId="0" applyFont="1" applyAlignment="1">
      <alignment horizontal="left" vertical="center"/>
    </xf>
    <xf numFmtId="0" fontId="90" fillId="0" borderId="29" xfId="0" applyFont="1" applyBorder="1" applyAlignment="1">
      <alignment horizontal="center" vertical="center"/>
    </xf>
    <xf numFmtId="0" fontId="90" fillId="0" borderId="0" xfId="0" applyFont="1" applyAlignment="1">
      <alignment vertical="center"/>
    </xf>
    <xf numFmtId="49" fontId="75" fillId="0" borderId="0" xfId="0" applyNumberFormat="1" applyFont="1" applyAlignment="1">
      <alignment horizontal="center"/>
    </xf>
    <xf numFmtId="0" fontId="75" fillId="11" borderId="0" xfId="0" applyFont="1" applyFill="1" applyAlignment="1">
      <alignment horizontal="center" vertical="center"/>
    </xf>
    <xf numFmtId="177" fontId="75" fillId="11" borderId="0" xfId="0" applyNumberFormat="1" applyFont="1" applyFill="1" applyAlignment="1">
      <alignment horizontal="center" vertical="center"/>
    </xf>
    <xf numFmtId="0" fontId="75" fillId="11" borderId="0" xfId="0" applyFont="1" applyFill="1" applyAlignment="1">
      <alignment horizontal="center" vertical="center" wrapText="1"/>
    </xf>
    <xf numFmtId="2" fontId="132" fillId="11" borderId="0" xfId="0" applyNumberFormat="1" applyFont="1" applyFill="1" applyAlignment="1">
      <alignment horizontal="center" vertical="center"/>
    </xf>
    <xf numFmtId="2" fontId="90" fillId="16" borderId="0" xfId="0" applyNumberFormat="1" applyFont="1" applyFill="1" applyAlignment="1">
      <alignment horizontal="center" vertical="center"/>
    </xf>
    <xf numFmtId="0" fontId="75" fillId="40" borderId="40" xfId="0" applyFont="1" applyFill="1" applyBorder="1" applyAlignment="1">
      <alignment horizontal="center" vertical="center"/>
    </xf>
    <xf numFmtId="0" fontId="75" fillId="40" borderId="32" xfId="0" applyFont="1" applyFill="1" applyBorder="1" applyAlignment="1">
      <alignment horizontal="center" vertical="center"/>
    </xf>
    <xf numFmtId="0" fontId="75" fillId="40" borderId="41" xfId="0" applyFont="1" applyFill="1" applyBorder="1" applyAlignment="1">
      <alignment horizontal="center" vertical="center"/>
    </xf>
    <xf numFmtId="0" fontId="75" fillId="40" borderId="0" xfId="0" applyFont="1" applyFill="1" applyAlignment="1" applyProtection="1">
      <alignment horizontal="center" vertical="center"/>
      <protection locked="0"/>
    </xf>
    <xf numFmtId="0" fontId="75" fillId="40" borderId="0" xfId="0" applyFont="1" applyFill="1" applyAlignment="1">
      <alignment horizontal="center" vertical="center"/>
    </xf>
    <xf numFmtId="2" fontId="92" fillId="0" borderId="9" xfId="0" applyNumberFormat="1" applyFont="1" applyBorder="1" applyAlignment="1" applyProtection="1">
      <alignment horizontal="center" vertical="center" wrapText="1"/>
      <protection locked="0"/>
    </xf>
    <xf numFmtId="2" fontId="92" fillId="40" borderId="9" xfId="0" applyNumberFormat="1" applyFont="1" applyFill="1" applyBorder="1" applyAlignment="1" applyProtection="1">
      <alignment horizontal="center" vertical="center" wrapText="1"/>
      <protection locked="0"/>
    </xf>
    <xf numFmtId="2" fontId="75" fillId="0" borderId="9" xfId="0" applyNumberFormat="1" applyFont="1" applyBorder="1" applyAlignment="1" applyProtection="1">
      <alignment horizontal="center" vertical="center" wrapText="1"/>
      <protection locked="0"/>
    </xf>
    <xf numFmtId="2" fontId="92" fillId="0" borderId="19" xfId="0" applyNumberFormat="1" applyFont="1" applyBorder="1" applyAlignment="1">
      <alignment horizontal="center" vertical="center" wrapText="1"/>
    </xf>
    <xf numFmtId="177" fontId="92" fillId="0" borderId="9" xfId="0" applyNumberFormat="1" applyFont="1" applyBorder="1" applyAlignment="1">
      <alignment horizontal="center" vertical="center" wrapText="1"/>
    </xf>
    <xf numFmtId="0" fontId="92" fillId="4" borderId="9" xfId="0" applyFont="1" applyFill="1" applyBorder="1" applyAlignment="1">
      <alignment horizontal="center" vertical="center" wrapText="1"/>
    </xf>
    <xf numFmtId="0" fontId="92" fillId="42" borderId="9" xfId="0" applyFont="1" applyFill="1" applyBorder="1" applyAlignment="1">
      <alignment horizontal="center" vertical="center" wrapText="1"/>
    </xf>
    <xf numFmtId="0" fontId="91" fillId="4" borderId="46" xfId="0" applyFont="1" applyFill="1" applyBorder="1" applyAlignment="1">
      <alignment horizontal="center" vertical="center" wrapText="1"/>
    </xf>
    <xf numFmtId="0" fontId="75" fillId="40" borderId="0" xfId="0" applyFont="1" applyFill="1" applyAlignment="1" applyProtection="1">
      <alignment horizontal="center" vertical="center" wrapText="1"/>
      <protection locked="0"/>
    </xf>
    <xf numFmtId="0" fontId="75" fillId="40" borderId="0" xfId="0" applyFont="1" applyFill="1" applyAlignment="1">
      <alignment horizontal="center" vertical="center" wrapText="1"/>
    </xf>
    <xf numFmtId="2" fontId="92" fillId="0" borderId="9" xfId="0" applyNumberFormat="1" applyFont="1" applyBorder="1" applyAlignment="1">
      <alignment horizontal="center" vertical="center" wrapText="1"/>
    </xf>
    <xf numFmtId="0" fontId="92" fillId="0" borderId="9" xfId="0" applyFont="1" applyBorder="1" applyAlignment="1">
      <alignment horizontal="center" vertical="center" wrapText="1"/>
    </xf>
    <xf numFmtId="9" fontId="92" fillId="0" borderId="9" xfId="0" applyNumberFormat="1" applyFont="1" applyBorder="1" applyAlignment="1">
      <alignment horizontal="center" vertical="center" wrapText="1"/>
    </xf>
    <xf numFmtId="9" fontId="74" fillId="0" borderId="9" xfId="0" applyNumberFormat="1" applyFont="1" applyBorder="1" applyAlignment="1">
      <alignment horizontal="center" vertical="center" wrapText="1"/>
    </xf>
    <xf numFmtId="11" fontId="83" fillId="18" borderId="9" xfId="0" applyNumberFormat="1" applyFont="1" applyFill="1" applyBorder="1" applyAlignment="1">
      <alignment horizontal="center" vertical="center"/>
    </xf>
    <xf numFmtId="0" fontId="83" fillId="18" borderId="9" xfId="0" applyFont="1" applyFill="1" applyBorder="1" applyAlignment="1">
      <alignment horizontal="center" vertical="center"/>
    </xf>
    <xf numFmtId="0" fontId="75" fillId="11" borderId="9" xfId="0" applyFont="1" applyFill="1" applyBorder="1" applyAlignment="1">
      <alignment horizontal="center" vertical="center" wrapText="1"/>
    </xf>
    <xf numFmtId="0" fontId="75" fillId="0" borderId="9" xfId="0" applyFont="1" applyBorder="1" applyAlignment="1">
      <alignment horizontal="center" vertical="center" wrapText="1"/>
    </xf>
    <xf numFmtId="0" fontId="74" fillId="4" borderId="9" xfId="0" applyFont="1" applyFill="1" applyBorder="1" applyAlignment="1">
      <alignment horizontal="center" vertical="top"/>
    </xf>
    <xf numFmtId="2" fontId="90" fillId="27" borderId="57" xfId="0" applyNumberFormat="1" applyFont="1" applyFill="1" applyBorder="1" applyAlignment="1">
      <alignment horizontal="center" vertical="center"/>
    </xf>
    <xf numFmtId="0" fontId="75" fillId="0" borderId="21" xfId="0" applyFont="1" applyBorder="1" applyAlignment="1">
      <alignment horizontal="center" vertical="center" wrapText="1"/>
    </xf>
    <xf numFmtId="0" fontId="75" fillId="0" borderId="22" xfId="0" applyFont="1" applyBorder="1" applyAlignment="1">
      <alignment horizontal="center" vertical="center" wrapText="1"/>
    </xf>
    <xf numFmtId="0" fontId="75" fillId="26" borderId="44" xfId="0" applyFont="1" applyFill="1" applyBorder="1" applyAlignment="1">
      <alignment horizontal="center" vertical="center"/>
    </xf>
    <xf numFmtId="0" fontId="97" fillId="32" borderId="47" xfId="0" applyFont="1" applyFill="1" applyBorder="1" applyAlignment="1">
      <alignment horizontal="center" vertical="center"/>
    </xf>
    <xf numFmtId="2" fontId="93" fillId="34" borderId="0" xfId="0" applyNumberFormat="1" applyFont="1" applyFill="1" applyAlignment="1">
      <alignment horizontal="center" vertical="center"/>
    </xf>
    <xf numFmtId="3" fontId="93" fillId="34" borderId="0" xfId="0" applyNumberFormat="1" applyFont="1" applyFill="1" applyAlignment="1">
      <alignment horizontal="center" vertical="center"/>
    </xf>
    <xf numFmtId="3" fontId="93" fillId="63" borderId="0" xfId="0" applyNumberFormat="1" applyFont="1" applyFill="1" applyAlignment="1">
      <alignment horizontal="center" vertical="center"/>
    </xf>
    <xf numFmtId="2" fontId="93" fillId="63" borderId="0" xfId="0" applyNumberFormat="1" applyFont="1" applyFill="1" applyAlignment="1">
      <alignment horizontal="center" vertical="center"/>
    </xf>
    <xf numFmtId="2" fontId="149" fillId="0" borderId="42" xfId="0" applyNumberFormat="1" applyFont="1" applyBorder="1" applyAlignment="1">
      <alignment horizontal="center"/>
    </xf>
    <xf numFmtId="2" fontId="149" fillId="0" borderId="40" xfId="0" applyNumberFormat="1" applyFont="1" applyBorder="1" applyAlignment="1">
      <alignment horizontal="center"/>
    </xf>
    <xf numFmtId="2" fontId="150" fillId="0" borderId="42" xfId="0" applyNumberFormat="1" applyFont="1" applyBorder="1" applyAlignment="1">
      <alignment horizontal="center"/>
    </xf>
    <xf numFmtId="0" fontId="75" fillId="40" borderId="0" xfId="0" applyFont="1" applyFill="1" applyAlignment="1" applyProtection="1">
      <alignment horizontal="center"/>
      <protection locked="0"/>
    </xf>
    <xf numFmtId="4" fontId="75" fillId="40" borderId="0" xfId="0" applyNumberFormat="1" applyFont="1" applyFill="1" applyAlignment="1" applyProtection="1">
      <alignment horizontal="center"/>
      <protection locked="0"/>
    </xf>
    <xf numFmtId="10" fontId="75" fillId="40" borderId="0" xfId="0" applyNumberFormat="1" applyFont="1" applyFill="1" applyAlignment="1" applyProtection="1">
      <alignment horizontal="center"/>
      <protection locked="0"/>
    </xf>
    <xf numFmtId="2" fontId="75" fillId="40" borderId="0" xfId="0" applyNumberFormat="1" applyFont="1" applyFill="1" applyAlignment="1" applyProtection="1">
      <alignment horizontal="center"/>
      <protection locked="0"/>
    </xf>
    <xf numFmtId="10" fontId="74" fillId="40" borderId="0" xfId="0" applyNumberFormat="1" applyFont="1" applyFill="1" applyAlignment="1" applyProtection="1">
      <alignment horizontal="center"/>
      <protection locked="0"/>
    </xf>
    <xf numFmtId="2" fontId="74" fillId="40" borderId="0" xfId="0" applyNumberFormat="1" applyFont="1" applyFill="1" applyAlignment="1" applyProtection="1">
      <alignment horizontal="center"/>
      <protection locked="0"/>
    </xf>
    <xf numFmtId="177" fontId="75" fillId="40" borderId="0" xfId="0" applyNumberFormat="1" applyFont="1" applyFill="1" applyAlignment="1">
      <alignment horizontal="center" vertical="center"/>
    </xf>
    <xf numFmtId="2" fontId="132" fillId="40" borderId="0" xfId="0" applyNumberFormat="1" applyFont="1" applyFill="1" applyAlignment="1">
      <alignment horizontal="center" vertical="center"/>
    </xf>
    <xf numFmtId="0" fontId="127" fillId="11" borderId="0" xfId="0" applyFont="1" applyFill="1" applyAlignment="1">
      <alignment horizontal="center"/>
    </xf>
    <xf numFmtId="2" fontId="127" fillId="11" borderId="0" xfId="0" applyNumberFormat="1" applyFont="1" applyFill="1" applyAlignment="1">
      <alignment horizontal="center"/>
    </xf>
    <xf numFmtId="2" fontId="75" fillId="11" borderId="0" xfId="0" applyNumberFormat="1" applyFont="1" applyFill="1" applyAlignment="1">
      <alignment horizontal="center"/>
    </xf>
    <xf numFmtId="9" fontId="75" fillId="11" borderId="0" xfId="0" applyNumberFormat="1" applyFont="1" applyFill="1" applyAlignment="1">
      <alignment horizontal="center"/>
    </xf>
    <xf numFmtId="9" fontId="74" fillId="11" borderId="0" xfId="0" applyNumberFormat="1" applyFont="1" applyFill="1" applyAlignment="1">
      <alignment horizontal="center"/>
    </xf>
    <xf numFmtId="2" fontId="74" fillId="11" borderId="0" xfId="0" applyNumberFormat="1" applyFont="1" applyFill="1" applyAlignment="1">
      <alignment horizontal="center"/>
    </xf>
    <xf numFmtId="0" fontId="75" fillId="11" borderId="0" xfId="0" applyFont="1" applyFill="1" applyAlignment="1">
      <alignment horizontal="center"/>
    </xf>
    <xf numFmtId="0" fontId="75" fillId="11" borderId="0" xfId="0" applyFont="1" applyFill="1" applyAlignment="1">
      <alignment horizontal="center" wrapText="1"/>
    </xf>
    <xf numFmtId="0" fontId="75" fillId="11" borderId="0" xfId="0" applyFont="1" applyFill="1" applyAlignment="1" applyProtection="1">
      <alignment horizontal="center"/>
      <protection locked="0"/>
    </xf>
    <xf numFmtId="0" fontId="77" fillId="16" borderId="0" xfId="0" applyFont="1" applyFill="1" applyAlignment="1">
      <alignment horizontal="center" vertical="center"/>
    </xf>
    <xf numFmtId="2" fontId="77" fillId="16" borderId="0" xfId="0" applyNumberFormat="1" applyFont="1" applyFill="1" applyAlignment="1">
      <alignment horizontal="center" vertical="center"/>
    </xf>
    <xf numFmtId="9" fontId="77" fillId="16" borderId="0" xfId="0" applyNumberFormat="1" applyFont="1" applyFill="1" applyAlignment="1">
      <alignment horizontal="center" vertical="center"/>
    </xf>
    <xf numFmtId="0" fontId="141" fillId="16" borderId="0" xfId="0" applyFont="1" applyFill="1" applyAlignment="1">
      <alignment horizontal="center" vertical="center"/>
    </xf>
    <xf numFmtId="9" fontId="142" fillId="16" borderId="0" xfId="0" applyNumberFormat="1" applyFont="1" applyFill="1" applyAlignment="1">
      <alignment horizontal="center" vertical="center"/>
    </xf>
    <xf numFmtId="2" fontId="142" fillId="16" borderId="0" xfId="0" applyNumberFormat="1" applyFont="1" applyFill="1" applyAlignment="1">
      <alignment horizontal="center" vertical="center"/>
    </xf>
    <xf numFmtId="0" fontId="77" fillId="40" borderId="0" xfId="0" applyFont="1" applyFill="1" applyAlignment="1" applyProtection="1">
      <alignment horizontal="center" vertical="center"/>
      <protection locked="0"/>
    </xf>
    <xf numFmtId="0" fontId="77" fillId="40" borderId="0" xfId="0" applyFont="1" applyFill="1" applyAlignment="1">
      <alignment horizontal="center" vertical="center"/>
    </xf>
    <xf numFmtId="0" fontId="92" fillId="4" borderId="19" xfId="0" applyFont="1" applyFill="1" applyBorder="1" applyAlignment="1">
      <alignment horizontal="center" vertical="center" wrapText="1"/>
    </xf>
    <xf numFmtId="0" fontId="109" fillId="26" borderId="32" xfId="0" applyFont="1" applyFill="1" applyBorder="1" applyAlignment="1">
      <alignment horizontal="center" vertical="center" wrapText="1"/>
    </xf>
    <xf numFmtId="0" fontId="109" fillId="26" borderId="34" xfId="0" applyFont="1" applyFill="1" applyBorder="1" applyAlignment="1">
      <alignment horizontal="center" vertical="center" wrapText="1"/>
    </xf>
    <xf numFmtId="0" fontId="109" fillId="26" borderId="40" xfId="0" applyFont="1" applyFill="1" applyBorder="1" applyAlignment="1">
      <alignment horizontal="center" vertical="center" wrapText="1"/>
    </xf>
    <xf numFmtId="0" fontId="109" fillId="26" borderId="41" xfId="0" applyFont="1" applyFill="1" applyBorder="1" applyAlignment="1">
      <alignment horizontal="center" vertical="center" wrapText="1"/>
    </xf>
    <xf numFmtId="11" fontId="127" fillId="18" borderId="9" xfId="0" applyNumberFormat="1" applyFont="1" applyFill="1" applyBorder="1" applyAlignment="1">
      <alignment horizontal="center" vertical="center" wrapText="1"/>
    </xf>
    <xf numFmtId="0" fontId="109" fillId="26" borderId="36" xfId="0" applyFont="1" applyFill="1" applyBorder="1" applyAlignment="1">
      <alignment horizontal="center" vertical="center" wrapText="1"/>
    </xf>
    <xf numFmtId="0" fontId="109" fillId="26" borderId="35" xfId="0" applyFont="1" applyFill="1" applyBorder="1" applyAlignment="1">
      <alignment horizontal="center" vertical="center" wrapText="1"/>
    </xf>
    <xf numFmtId="0" fontId="75" fillId="40" borderId="0" xfId="0" applyFont="1" applyFill="1" applyAlignment="1">
      <alignment horizontal="center"/>
    </xf>
    <xf numFmtId="0" fontId="75" fillId="40" borderId="0" xfId="0" applyFont="1" applyFill="1" applyAlignment="1">
      <alignment horizontal="center" wrapText="1"/>
    </xf>
    <xf numFmtId="0" fontId="152" fillId="40" borderId="0" xfId="0" applyFont="1" applyFill="1" applyAlignment="1">
      <alignment horizontal="center" vertical="center" wrapText="1"/>
    </xf>
    <xf numFmtId="0" fontId="152" fillId="0" borderId="9" xfId="0" applyFont="1" applyBorder="1" applyAlignment="1" applyProtection="1">
      <alignment horizontal="center" vertical="center"/>
      <protection locked="0"/>
    </xf>
    <xf numFmtId="0" fontId="139" fillId="0" borderId="9" xfId="0" applyFont="1" applyBorder="1" applyAlignment="1" applyProtection="1">
      <alignment horizontal="center" vertical="center" wrapText="1"/>
      <protection locked="0"/>
    </xf>
    <xf numFmtId="4" fontId="159" fillId="0" borderId="9" xfId="0" applyNumberFormat="1" applyFont="1" applyBorder="1" applyAlignment="1" applyProtection="1">
      <alignment horizontal="center" vertical="center"/>
      <protection locked="0"/>
    </xf>
    <xf numFmtId="4" fontId="139" fillId="11" borderId="9" xfId="0" applyNumberFormat="1" applyFont="1" applyFill="1" applyBorder="1" applyAlignment="1" applyProtection="1">
      <alignment horizontal="center" vertical="center"/>
      <protection locked="0"/>
    </xf>
    <xf numFmtId="10" fontId="152" fillId="0" borderId="9" xfId="0" applyNumberFormat="1" applyFont="1" applyBorder="1" applyAlignment="1">
      <alignment horizontal="center"/>
    </xf>
    <xf numFmtId="2" fontId="154" fillId="11" borderId="9" xfId="0" applyNumberFormat="1" applyFont="1" applyFill="1" applyBorder="1" applyAlignment="1" applyProtection="1">
      <alignment horizontal="center" vertical="center"/>
      <protection locked="0"/>
    </xf>
    <xf numFmtId="2" fontId="139" fillId="0" borderId="9" xfId="1" applyNumberFormat="1" applyFont="1" applyBorder="1" applyAlignment="1" applyProtection="1">
      <alignment horizontal="center" vertical="center"/>
      <protection locked="0"/>
    </xf>
    <xf numFmtId="4" fontId="139" fillId="0" borderId="9" xfId="1" applyNumberFormat="1" applyFont="1" applyBorder="1" applyAlignment="1" applyProtection="1">
      <alignment horizontal="center" vertical="center"/>
      <protection locked="0"/>
    </xf>
    <xf numFmtId="2" fontId="154" fillId="65" borderId="9" xfId="0" applyNumberFormat="1" applyFont="1" applyFill="1" applyBorder="1" applyAlignment="1">
      <alignment horizontal="center" vertical="center"/>
    </xf>
    <xf numFmtId="177" fontId="154" fillId="65" borderId="9" xfId="0" applyNumberFormat="1" applyFont="1" applyFill="1" applyBorder="1" applyAlignment="1">
      <alignment horizontal="center" vertical="center"/>
    </xf>
    <xf numFmtId="177" fontId="154" fillId="9" borderId="9" xfId="0" applyNumberFormat="1" applyFont="1" applyFill="1" applyBorder="1" applyAlignment="1">
      <alignment horizontal="center" vertical="center"/>
    </xf>
    <xf numFmtId="2" fontId="154" fillId="9" borderId="9" xfId="0" applyNumberFormat="1" applyFont="1" applyFill="1" applyBorder="1" applyAlignment="1">
      <alignment horizontal="center" vertical="center" wrapText="1"/>
    </xf>
    <xf numFmtId="2" fontId="154" fillId="9" borderId="9" xfId="0" applyNumberFormat="1" applyFont="1" applyFill="1" applyBorder="1" applyAlignment="1">
      <alignment horizontal="center" vertical="center"/>
    </xf>
    <xf numFmtId="4" fontId="158" fillId="0" borderId="9" xfId="0" applyNumberFormat="1" applyFont="1" applyBorder="1" applyAlignment="1">
      <alignment horizontal="center" vertical="center"/>
    </xf>
    <xf numFmtId="0" fontId="152" fillId="40" borderId="0" xfId="0" applyFont="1" applyFill="1" applyAlignment="1" applyProtection="1">
      <alignment horizontal="center"/>
      <protection locked="0"/>
    </xf>
    <xf numFmtId="0" fontId="152" fillId="40" borderId="0" xfId="0" applyFont="1" applyFill="1" applyAlignment="1">
      <alignment horizontal="center"/>
    </xf>
    <xf numFmtId="0" fontId="152" fillId="0" borderId="42" xfId="0" applyFont="1" applyBorder="1" applyAlignment="1">
      <alignment horizontal="center" vertical="center"/>
    </xf>
    <xf numFmtId="0" fontId="139" fillId="0" borderId="42" xfId="0" applyFont="1" applyBorder="1" applyAlignment="1">
      <alignment horizontal="center" vertical="center" wrapText="1"/>
    </xf>
    <xf numFmtId="4" fontId="139" fillId="11" borderId="24" xfId="0" applyNumberFormat="1" applyFont="1" applyFill="1" applyBorder="1" applyAlignment="1">
      <alignment horizontal="center"/>
    </xf>
    <xf numFmtId="2" fontId="149" fillId="48" borderId="42" xfId="0" applyNumberFormat="1" applyFont="1" applyFill="1" applyBorder="1" applyAlignment="1">
      <alignment horizontal="center" vertical="center"/>
    </xf>
    <xf numFmtId="2" fontId="139" fillId="0" borderId="42" xfId="0" applyNumberFormat="1" applyFont="1" applyBorder="1" applyAlignment="1">
      <alignment horizontal="center" vertical="center"/>
    </xf>
    <xf numFmtId="2" fontId="139" fillId="48" borderId="42" xfId="0" applyNumberFormat="1" applyFont="1" applyFill="1" applyBorder="1" applyAlignment="1">
      <alignment horizontal="center" vertical="center"/>
    </xf>
    <xf numFmtId="4" fontId="154" fillId="11" borderId="9" xfId="0" applyNumberFormat="1" applyFont="1" applyFill="1" applyBorder="1" applyAlignment="1" applyProtection="1">
      <alignment horizontal="center" vertical="center"/>
      <protection locked="0"/>
    </xf>
    <xf numFmtId="10" fontId="154" fillId="0" borderId="9" xfId="1" applyNumberFormat="1" applyFont="1" applyBorder="1" applyAlignment="1" applyProtection="1">
      <alignment horizontal="center" vertical="center"/>
      <protection locked="0"/>
    </xf>
    <xf numFmtId="2" fontId="154" fillId="0" borderId="9" xfId="1" applyNumberFormat="1" applyFont="1" applyBorder="1" applyAlignment="1" applyProtection="1">
      <alignment horizontal="center" vertical="center"/>
      <protection locked="0"/>
    </xf>
    <xf numFmtId="4" fontId="154" fillId="0" borderId="9" xfId="0" applyNumberFormat="1" applyFont="1" applyBorder="1" applyAlignment="1" applyProtection="1">
      <alignment horizontal="center" vertical="center"/>
      <protection locked="0"/>
    </xf>
    <xf numFmtId="0" fontId="152" fillId="0" borderId="31" xfId="0" applyFont="1" applyBorder="1" applyAlignment="1" applyProtection="1">
      <alignment horizontal="center" vertical="center"/>
      <protection locked="0"/>
    </xf>
    <xf numFmtId="0" fontId="139" fillId="0" borderId="31" xfId="0" applyFont="1" applyBorder="1" applyAlignment="1" applyProtection="1">
      <alignment horizontal="center" vertical="center" wrapText="1"/>
      <protection locked="0"/>
    </xf>
    <xf numFmtId="4" fontId="139" fillId="11" borderId="31" xfId="0" applyNumberFormat="1" applyFont="1" applyFill="1" applyBorder="1" applyAlignment="1" applyProtection="1">
      <alignment horizontal="center" vertical="center"/>
      <protection locked="0"/>
    </xf>
    <xf numFmtId="2" fontId="154" fillId="11" borderId="31" xfId="0" applyNumberFormat="1" applyFont="1" applyFill="1" applyBorder="1" applyAlignment="1" applyProtection="1">
      <alignment horizontal="center" vertical="center"/>
      <protection locked="0"/>
    </xf>
    <xf numFmtId="2" fontId="139" fillId="0" borderId="31" xfId="1" applyNumberFormat="1" applyFont="1" applyBorder="1" applyAlignment="1" applyProtection="1">
      <alignment horizontal="center" vertical="center"/>
      <protection locked="0"/>
    </xf>
    <xf numFmtId="4" fontId="154" fillId="11" borderId="31" xfId="0" applyNumberFormat="1" applyFont="1" applyFill="1" applyBorder="1" applyAlignment="1" applyProtection="1">
      <alignment horizontal="center" vertical="center"/>
      <protection locked="0"/>
    </xf>
    <xf numFmtId="0" fontId="152" fillId="40" borderId="0" xfId="0" applyFont="1" applyFill="1" applyAlignment="1" applyProtection="1">
      <alignment horizontal="center" vertical="center"/>
      <protection locked="0"/>
    </xf>
    <xf numFmtId="4" fontId="152" fillId="40" borderId="0" xfId="0" applyNumberFormat="1" applyFont="1" applyFill="1" applyAlignment="1" applyProtection="1">
      <alignment horizontal="center"/>
      <protection locked="0"/>
    </xf>
    <xf numFmtId="10" fontId="152" fillId="40" borderId="0" xfId="0" applyNumberFormat="1" applyFont="1" applyFill="1" applyAlignment="1" applyProtection="1">
      <alignment horizontal="center"/>
      <protection locked="0"/>
    </xf>
    <xf numFmtId="2" fontId="152" fillId="40" borderId="0" xfId="0" applyNumberFormat="1" applyFont="1" applyFill="1" applyAlignment="1" applyProtection="1">
      <alignment horizontal="center"/>
      <protection locked="0"/>
    </xf>
    <xf numFmtId="10" fontId="154" fillId="40" borderId="0" xfId="0" applyNumberFormat="1" applyFont="1" applyFill="1" applyAlignment="1" applyProtection="1">
      <alignment horizontal="center"/>
      <protection locked="0"/>
    </xf>
    <xf numFmtId="2" fontId="154" fillId="40" borderId="0" xfId="0" applyNumberFormat="1" applyFont="1" applyFill="1" applyAlignment="1" applyProtection="1">
      <alignment horizontal="center"/>
      <protection locked="0"/>
    </xf>
    <xf numFmtId="0" fontId="152" fillId="40" borderId="0" xfId="0" applyFont="1" applyFill="1" applyAlignment="1">
      <alignment horizontal="center" vertical="center"/>
    </xf>
    <xf numFmtId="177" fontId="152" fillId="40" borderId="0" xfId="0" applyNumberFormat="1" applyFont="1" applyFill="1" applyAlignment="1">
      <alignment horizontal="center" vertical="center"/>
    </xf>
    <xf numFmtId="0" fontId="152" fillId="40" borderId="0" xfId="0" applyFont="1" applyFill="1" applyAlignment="1">
      <alignment horizontal="center" wrapText="1"/>
    </xf>
    <xf numFmtId="2" fontId="158" fillId="40" borderId="0" xfId="0" applyNumberFormat="1" applyFont="1" applyFill="1" applyAlignment="1">
      <alignment horizontal="center" vertical="center"/>
    </xf>
    <xf numFmtId="177" fontId="35" fillId="18" borderId="9" xfId="0" applyNumberFormat="1" applyFont="1" applyFill="1" applyBorder="1" applyAlignment="1">
      <alignment horizontal="center" vertical="center" wrapText="1"/>
    </xf>
    <xf numFmtId="177" fontId="160" fillId="17" borderId="0" xfId="0" applyNumberFormat="1" applyFont="1" applyFill="1" applyAlignment="1">
      <alignment horizontal="center"/>
    </xf>
    <xf numFmtId="11" fontId="160" fillId="17" borderId="0" xfId="0" applyNumberFormat="1" applyFont="1" applyFill="1" applyAlignment="1">
      <alignment horizontal="center"/>
    </xf>
    <xf numFmtId="0" fontId="86" fillId="17" borderId="0" xfId="0" applyFont="1" applyFill="1" applyAlignment="1">
      <alignment horizontal="left" vertical="center"/>
    </xf>
    <xf numFmtId="0" fontId="127" fillId="11" borderId="0" xfId="0" applyFont="1" applyFill="1"/>
    <xf numFmtId="2" fontId="127" fillId="11" borderId="0" xfId="0" applyNumberFormat="1" applyFont="1" applyFill="1"/>
    <xf numFmtId="2" fontId="75" fillId="11" borderId="0" xfId="0" applyNumberFormat="1" applyFont="1" applyFill="1"/>
    <xf numFmtId="9" fontId="75" fillId="11" borderId="0" xfId="0" applyNumberFormat="1" applyFont="1" applyFill="1"/>
    <xf numFmtId="0" fontId="75" fillId="11" borderId="0" xfId="0" applyFont="1" applyFill="1"/>
    <xf numFmtId="10" fontId="74" fillId="11" borderId="0" xfId="0" applyNumberFormat="1" applyFont="1" applyFill="1"/>
    <xf numFmtId="2" fontId="74" fillId="11" borderId="0" xfId="0" applyNumberFormat="1" applyFont="1" applyFill="1"/>
    <xf numFmtId="10" fontId="75" fillId="11" borderId="0" xfId="0" applyNumberFormat="1" applyFont="1" applyFill="1"/>
    <xf numFmtId="0" fontId="75" fillId="40" borderId="0" xfId="0" applyFont="1" applyFill="1"/>
    <xf numFmtId="4" fontId="75" fillId="11" borderId="0" xfId="0" applyNumberFormat="1" applyFont="1" applyFill="1"/>
    <xf numFmtId="2" fontId="141" fillId="11" borderId="0" xfId="0" applyNumberFormat="1" applyFont="1" applyFill="1" applyAlignment="1">
      <alignment horizontal="center" vertical="center"/>
    </xf>
    <xf numFmtId="0" fontId="75" fillId="11" borderId="0" xfId="0" applyFont="1" applyFill="1" applyProtection="1">
      <protection locked="0"/>
    </xf>
    <xf numFmtId="2" fontId="77" fillId="16" borderId="0" xfId="0" applyNumberFormat="1" applyFont="1" applyFill="1" applyAlignment="1">
      <alignment vertical="center"/>
    </xf>
    <xf numFmtId="9" fontId="77" fillId="16" borderId="0" xfId="0" applyNumberFormat="1" applyFont="1" applyFill="1" applyAlignment="1">
      <alignment vertical="center"/>
    </xf>
    <xf numFmtId="10" fontId="142" fillId="16" borderId="0" xfId="0" applyNumberFormat="1" applyFont="1" applyFill="1" applyAlignment="1">
      <alignment vertical="center"/>
    </xf>
    <xf numFmtId="2" fontId="142" fillId="16" borderId="0" xfId="0" applyNumberFormat="1" applyFont="1" applyFill="1" applyAlignment="1">
      <alignment vertical="center"/>
    </xf>
    <xf numFmtId="10" fontId="77" fillId="16" borderId="0" xfId="0" applyNumberFormat="1" applyFont="1" applyFill="1" applyAlignment="1">
      <alignment vertical="center"/>
    </xf>
    <xf numFmtId="0" fontId="77" fillId="66" borderId="0" xfId="0" applyFont="1" applyFill="1" applyAlignment="1">
      <alignment horizontal="center" vertical="center"/>
    </xf>
    <xf numFmtId="177" fontId="77" fillId="66" borderId="0" xfId="0" applyNumberFormat="1" applyFont="1" applyFill="1" applyAlignment="1">
      <alignment horizontal="center" vertical="center"/>
    </xf>
    <xf numFmtId="0" fontId="77" fillId="66" borderId="0" xfId="0" applyFont="1" applyFill="1" applyAlignment="1">
      <alignment horizontal="center" vertical="center" wrapText="1"/>
    </xf>
    <xf numFmtId="0" fontId="77" fillId="66" borderId="0" xfId="0" applyFont="1" applyFill="1" applyAlignment="1">
      <alignment vertical="center"/>
    </xf>
    <xf numFmtId="4" fontId="77" fillId="66" borderId="0" xfId="0" applyNumberFormat="1" applyFont="1" applyFill="1" applyAlignment="1">
      <alignment vertical="center"/>
    </xf>
    <xf numFmtId="2" fontId="77" fillId="66" borderId="0" xfId="0" applyNumberFormat="1" applyFont="1" applyFill="1" applyAlignment="1">
      <alignment horizontal="center" vertical="center"/>
    </xf>
    <xf numFmtId="0" fontId="77" fillId="11" borderId="0" xfId="0" applyFont="1" applyFill="1" applyAlignment="1" applyProtection="1">
      <alignment vertical="center"/>
      <protection locked="0"/>
    </xf>
    <xf numFmtId="0" fontId="77" fillId="11" borderId="0" xfId="0" applyFont="1" applyFill="1" applyAlignment="1">
      <alignment vertical="center"/>
    </xf>
    <xf numFmtId="0" fontId="77" fillId="40" borderId="0" xfId="0" applyFont="1" applyFill="1" applyAlignment="1">
      <alignment vertical="center"/>
    </xf>
    <xf numFmtId="2" fontId="92" fillId="67" borderId="9" xfId="0" applyNumberFormat="1" applyFont="1" applyFill="1" applyBorder="1" applyAlignment="1" applyProtection="1">
      <alignment horizontal="center" vertical="center" wrapText="1"/>
      <protection locked="0"/>
    </xf>
    <xf numFmtId="0" fontId="24" fillId="68" borderId="9" xfId="0" applyFont="1" applyFill="1" applyBorder="1" applyAlignment="1">
      <alignment horizontal="left" vertical="center" wrapText="1"/>
    </xf>
    <xf numFmtId="2" fontId="161" fillId="40" borderId="9" xfId="0" applyNumberFormat="1" applyFont="1" applyFill="1" applyBorder="1" applyAlignment="1" applyProtection="1">
      <alignment horizontal="center" vertical="center" wrapText="1"/>
      <protection locked="0"/>
    </xf>
    <xf numFmtId="0" fontId="76" fillId="40" borderId="9" xfId="0" applyFont="1" applyFill="1" applyBorder="1" applyAlignment="1">
      <alignment horizontal="center" vertical="center"/>
    </xf>
    <xf numFmtId="4" fontId="91" fillId="55" borderId="9" xfId="0" applyNumberFormat="1" applyFont="1" applyFill="1" applyBorder="1" applyAlignment="1" applyProtection="1">
      <alignment horizontal="center" vertical="center" wrapText="1"/>
      <protection locked="0"/>
    </xf>
    <xf numFmtId="2" fontId="91" fillId="55" borderId="9" xfId="0" applyNumberFormat="1" applyFont="1" applyFill="1" applyBorder="1" applyAlignment="1" applyProtection="1">
      <alignment horizontal="center" vertical="center" wrapText="1"/>
      <protection locked="0"/>
    </xf>
    <xf numFmtId="4" fontId="92" fillId="40" borderId="9" xfId="0" applyNumberFormat="1" applyFont="1" applyFill="1" applyBorder="1" applyAlignment="1" applyProtection="1">
      <alignment horizontal="center" vertical="center" wrapText="1"/>
      <protection locked="0"/>
    </xf>
    <xf numFmtId="0" fontId="92" fillId="0" borderId="20" xfId="0" applyFont="1" applyBorder="1" applyAlignment="1" applyProtection="1">
      <alignment vertical="center" wrapText="1"/>
      <protection locked="0"/>
    </xf>
    <xf numFmtId="11" fontId="83" fillId="18" borderId="9" xfId="0" applyNumberFormat="1" applyFont="1" applyFill="1" applyBorder="1" applyAlignment="1">
      <alignment horizontal="left" vertical="center" wrapText="1"/>
    </xf>
    <xf numFmtId="0" fontId="109" fillId="26" borderId="9" xfId="0" applyFont="1" applyFill="1" applyBorder="1" applyAlignment="1">
      <alignment horizontal="center" vertical="center" wrapText="1"/>
    </xf>
    <xf numFmtId="4" fontId="83" fillId="18" borderId="9" xfId="0" applyNumberFormat="1" applyFont="1" applyFill="1" applyBorder="1" applyAlignment="1">
      <alignment horizontal="left" vertical="center" wrapText="1"/>
    </xf>
    <xf numFmtId="0" fontId="76" fillId="4" borderId="9" xfId="0" applyFont="1" applyFill="1" applyBorder="1" applyAlignment="1">
      <alignment horizontal="center" vertical="center"/>
    </xf>
    <xf numFmtId="0" fontId="92" fillId="0" borderId="20" xfId="0" applyFont="1" applyBorder="1" applyAlignment="1" applyProtection="1">
      <alignment horizontal="center" vertical="center" wrapText="1"/>
      <protection locked="0"/>
    </xf>
    <xf numFmtId="2" fontId="152" fillId="0" borderId="20" xfId="0" applyNumberFormat="1" applyFont="1" applyBorder="1" applyAlignment="1">
      <alignment horizontal="center" vertical="center" wrapText="1"/>
    </xf>
    <xf numFmtId="2" fontId="93" fillId="0" borderId="9" xfId="0" applyNumberFormat="1" applyFont="1" applyBorder="1" applyAlignment="1">
      <alignment horizontal="center" vertical="center"/>
    </xf>
    <xf numFmtId="2" fontId="108" fillId="0" borderId="9" xfId="0" applyNumberFormat="1" applyFont="1" applyBorder="1" applyAlignment="1">
      <alignment horizontal="center" vertical="center"/>
    </xf>
    <xf numFmtId="2" fontId="86" fillId="40" borderId="9" xfId="0" applyNumberFormat="1" applyFont="1" applyFill="1" applyBorder="1" applyAlignment="1">
      <alignment horizontal="center" vertical="center"/>
    </xf>
    <xf numFmtId="2" fontId="76" fillId="0" borderId="9" xfId="0" applyNumberFormat="1" applyFont="1" applyBorder="1" applyAlignment="1">
      <alignment horizontal="center" vertical="center"/>
    </xf>
    <xf numFmtId="2" fontId="75" fillId="0" borderId="9" xfId="0" applyNumberFormat="1" applyFont="1" applyBorder="1" applyAlignment="1">
      <alignment horizontal="center" vertical="center"/>
    </xf>
    <xf numFmtId="4" fontId="93" fillId="0" borderId="9" xfId="0" applyNumberFormat="1" applyFont="1" applyBorder="1" applyAlignment="1">
      <alignment horizontal="center" vertical="center"/>
    </xf>
    <xf numFmtId="4" fontId="93" fillId="69" borderId="9" xfId="0" applyNumberFormat="1" applyFont="1" applyFill="1" applyBorder="1" applyAlignment="1">
      <alignment horizontal="center" vertical="center"/>
    </xf>
    <xf numFmtId="2" fontId="75" fillId="69" borderId="9" xfId="0" applyNumberFormat="1" applyFont="1" applyFill="1" applyBorder="1" applyAlignment="1">
      <alignment horizontal="center" vertical="center"/>
    </xf>
    <xf numFmtId="4" fontId="93" fillId="55" borderId="9" xfId="0" applyNumberFormat="1" applyFont="1" applyFill="1" applyBorder="1" applyAlignment="1">
      <alignment horizontal="center" vertical="center"/>
    </xf>
    <xf numFmtId="2" fontId="164" fillId="0" borderId="9" xfId="0" applyNumberFormat="1" applyFont="1" applyBorder="1" applyAlignment="1">
      <alignment horizontal="center" vertical="center"/>
    </xf>
    <xf numFmtId="2" fontId="74" fillId="0" borderId="9" xfId="0" applyNumberFormat="1" applyFont="1" applyBorder="1" applyAlignment="1">
      <alignment horizontal="center" vertical="center"/>
    </xf>
    <xf numFmtId="10" fontId="75" fillId="0" borderId="9" xfId="1" applyNumberFormat="1" applyFont="1" applyBorder="1" applyAlignment="1">
      <alignment horizontal="center" vertical="center"/>
    </xf>
    <xf numFmtId="0" fontId="75" fillId="0" borderId="0" xfId="0" applyFont="1" applyAlignment="1">
      <alignment horizontal="center" vertical="center"/>
    </xf>
    <xf numFmtId="2" fontId="75" fillId="0" borderId="25" xfId="0" applyNumberFormat="1" applyFont="1" applyBorder="1" applyAlignment="1">
      <alignment horizontal="center" vertical="center"/>
    </xf>
    <xf numFmtId="2" fontId="152" fillId="0" borderId="55" xfId="0" applyNumberFormat="1" applyFont="1" applyBorder="1" applyAlignment="1">
      <alignment horizontal="center" vertical="center" wrapText="1"/>
    </xf>
    <xf numFmtId="2" fontId="152" fillId="0" borderId="59" xfId="0" applyNumberFormat="1" applyFont="1" applyBorder="1" applyAlignment="1">
      <alignment horizontal="center" vertical="center" wrapText="1"/>
    </xf>
    <xf numFmtId="2" fontId="152" fillId="0" borderId="54" xfId="0" applyNumberFormat="1" applyFont="1" applyBorder="1" applyAlignment="1">
      <alignment horizontal="center" vertical="center" wrapText="1"/>
    </xf>
    <xf numFmtId="2" fontId="93" fillId="0" borderId="24" xfId="0" applyNumberFormat="1" applyFont="1" applyBorder="1" applyAlignment="1">
      <alignment horizontal="center" vertical="center"/>
    </xf>
    <xf numFmtId="0" fontId="76" fillId="70" borderId="9" xfId="0" applyFont="1" applyFill="1" applyBorder="1" applyAlignment="1">
      <alignment horizontal="center" vertical="center"/>
    </xf>
    <xf numFmtId="2" fontId="164" fillId="0" borderId="0" xfId="0" applyNumberFormat="1" applyFont="1" applyAlignment="1">
      <alignment horizontal="center" vertical="center"/>
    </xf>
    <xf numFmtId="10" fontId="75" fillId="0" borderId="0" xfId="1" applyNumberFormat="1" applyFont="1" applyBorder="1" applyAlignment="1">
      <alignment horizontal="center" vertical="center"/>
    </xf>
    <xf numFmtId="2" fontId="93" fillId="0" borderId="0" xfId="0" applyNumberFormat="1" applyFont="1" applyAlignment="1">
      <alignment horizontal="center" vertical="center"/>
    </xf>
    <xf numFmtId="2" fontId="108" fillId="0" borderId="0" xfId="0" applyNumberFormat="1" applyFont="1" applyAlignment="1">
      <alignment horizontal="center" vertical="center"/>
    </xf>
    <xf numFmtId="2" fontId="76" fillId="0" borderId="0" xfId="0" applyNumberFormat="1" applyFont="1" applyAlignment="1">
      <alignment horizontal="center" vertical="center"/>
    </xf>
    <xf numFmtId="4" fontId="93" fillId="40" borderId="0" xfId="0" applyNumberFormat="1" applyFont="1" applyFill="1" applyAlignment="1">
      <alignment horizontal="center" vertical="center"/>
    </xf>
    <xf numFmtId="4" fontId="75" fillId="0" borderId="0" xfId="0" applyNumberFormat="1" applyFont="1"/>
    <xf numFmtId="0" fontId="75" fillId="40" borderId="9" xfId="0" applyFont="1" applyFill="1" applyBorder="1" applyAlignment="1">
      <alignment horizontal="center" vertical="center"/>
    </xf>
    <xf numFmtId="0" fontId="144" fillId="11" borderId="33" xfId="0" applyFont="1" applyFill="1" applyBorder="1" applyAlignment="1">
      <alignment horizontal="center" vertical="center" wrapText="1"/>
    </xf>
    <xf numFmtId="4" fontId="92" fillId="0" borderId="9" xfId="1" applyNumberFormat="1" applyFont="1" applyBorder="1" applyAlignment="1" applyProtection="1">
      <alignment horizontal="center" vertical="center"/>
      <protection locked="0"/>
    </xf>
    <xf numFmtId="2" fontId="31" fillId="11" borderId="9" xfId="0" applyNumberFormat="1" applyFont="1" applyFill="1" applyBorder="1" applyAlignment="1">
      <alignment horizontal="center" vertical="center" wrapText="1"/>
    </xf>
    <xf numFmtId="2" fontId="24" fillId="0" borderId="44" xfId="0" applyNumberFormat="1" applyFont="1" applyBorder="1" applyAlignment="1">
      <alignment horizontal="center" vertical="center" wrapText="1"/>
    </xf>
    <xf numFmtId="177" fontId="24" fillId="0" borderId="60" xfId="0" applyNumberFormat="1" applyFont="1" applyBorder="1" applyAlignment="1">
      <alignment horizontal="center" vertical="center" wrapText="1"/>
    </xf>
    <xf numFmtId="4" fontId="74" fillId="0" borderId="9" xfId="0" applyNumberFormat="1" applyFont="1" applyBorder="1" applyAlignment="1">
      <alignment horizontal="center" vertical="center" wrapText="1"/>
    </xf>
    <xf numFmtId="177" fontId="74" fillId="0" borderId="9" xfId="0" applyNumberFormat="1" applyFont="1" applyBorder="1" applyAlignment="1">
      <alignment horizontal="center" vertical="center" wrapText="1"/>
    </xf>
    <xf numFmtId="0" fontId="35" fillId="18" borderId="36" xfId="0" applyFont="1" applyFill="1" applyBorder="1" applyAlignment="1">
      <alignment horizontal="center" vertical="center" wrapText="1"/>
    </xf>
    <xf numFmtId="0" fontId="24" fillId="4" borderId="37" xfId="0" applyFont="1" applyFill="1" applyBorder="1" applyAlignment="1">
      <alignment horizontal="left" vertical="center" wrapText="1" indent="1"/>
    </xf>
    <xf numFmtId="0" fontId="24" fillId="4" borderId="30" xfId="0" applyFont="1" applyFill="1" applyBorder="1" applyAlignment="1">
      <alignment horizontal="left" vertical="center" indent="1"/>
    </xf>
    <xf numFmtId="11" fontId="74" fillId="57" borderId="9" xfId="0" applyNumberFormat="1" applyFont="1" applyFill="1" applyBorder="1" applyAlignment="1">
      <alignment horizontal="center" vertical="center"/>
    </xf>
    <xf numFmtId="11" fontId="35" fillId="18" borderId="9" xfId="0" applyNumberFormat="1" applyFont="1" applyFill="1" applyBorder="1" applyAlignment="1">
      <alignment horizontal="center" vertical="center" wrapText="1"/>
    </xf>
    <xf numFmtId="0" fontId="75" fillId="52" borderId="61" xfId="0" applyFont="1" applyFill="1" applyBorder="1" applyAlignment="1">
      <alignment horizontal="center" vertical="center" wrapText="1"/>
    </xf>
    <xf numFmtId="0" fontId="75" fillId="52" borderId="60" xfId="0" applyFont="1" applyFill="1" applyBorder="1" applyAlignment="1">
      <alignment horizontal="center" vertical="center" wrapText="1"/>
    </xf>
    <xf numFmtId="0" fontId="91" fillId="4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32" fillId="4" borderId="19" xfId="0" applyFont="1" applyFill="1" applyBorder="1" applyAlignment="1">
      <alignment horizontal="left" vertical="center" wrapText="1" indent="1"/>
    </xf>
    <xf numFmtId="0" fontId="0" fillId="0" borderId="33" xfId="0" applyBorder="1" applyAlignment="1">
      <alignment vertical="center"/>
    </xf>
    <xf numFmtId="0" fontId="0" fillId="0" borderId="24" xfId="0" applyBorder="1" applyAlignment="1">
      <alignment vertical="center"/>
    </xf>
    <xf numFmtId="0" fontId="165" fillId="40" borderId="40" xfId="0" applyFont="1" applyFill="1" applyBorder="1"/>
    <xf numFmtId="0" fontId="165" fillId="40" borderId="32" xfId="0" applyFont="1" applyFill="1" applyBorder="1"/>
    <xf numFmtId="2" fontId="30" fillId="9" borderId="9" xfId="0" applyNumberFormat="1" applyFont="1" applyFill="1" applyBorder="1" applyAlignment="1">
      <alignment horizontal="center" vertical="center"/>
    </xf>
    <xf numFmtId="3" fontId="30" fillId="9" borderId="9" xfId="0" applyNumberFormat="1" applyFont="1" applyFill="1" applyBorder="1" applyAlignment="1">
      <alignment horizontal="center" vertical="center"/>
    </xf>
    <xf numFmtId="175" fontId="35" fillId="18" borderId="9" xfId="0" applyNumberFormat="1" applyFont="1" applyFill="1" applyBorder="1" applyAlignment="1">
      <alignment horizontal="center" vertical="center"/>
    </xf>
    <xf numFmtId="175" fontId="35" fillId="31" borderId="9" xfId="0" applyNumberFormat="1" applyFont="1" applyFill="1" applyBorder="1" applyAlignment="1">
      <alignment horizontal="center" vertical="center"/>
    </xf>
    <xf numFmtId="2" fontId="152" fillId="40" borderId="0" xfId="0" applyNumberFormat="1" applyFont="1" applyFill="1" applyAlignment="1">
      <alignment horizontal="center"/>
    </xf>
    <xf numFmtId="2" fontId="75" fillId="40" borderId="0" xfId="0" applyNumberFormat="1" applyFont="1" applyFill="1" applyAlignment="1">
      <alignment horizontal="center"/>
    </xf>
    <xf numFmtId="177" fontId="75" fillId="11" borderId="0" xfId="0" applyNumberFormat="1" applyFont="1" applyFill="1" applyAlignment="1">
      <alignment horizontal="center"/>
    </xf>
    <xf numFmtId="177" fontId="77" fillId="16" borderId="0" xfId="0" applyNumberFormat="1" applyFont="1" applyFill="1" applyAlignment="1">
      <alignment horizontal="center" vertical="center"/>
    </xf>
    <xf numFmtId="177" fontId="92" fillId="4" borderId="19" xfId="0" applyNumberFormat="1" applyFont="1" applyFill="1" applyBorder="1" applyAlignment="1">
      <alignment horizontal="center" vertical="center" wrapText="1"/>
    </xf>
    <xf numFmtId="177" fontId="75" fillId="0" borderId="9" xfId="0" applyNumberFormat="1" applyFont="1" applyBorder="1" applyAlignment="1">
      <alignment horizontal="center" vertical="center" wrapText="1"/>
    </xf>
    <xf numFmtId="177" fontId="93" fillId="34" borderId="0" xfId="0" applyNumberFormat="1" applyFont="1" applyFill="1" applyAlignment="1">
      <alignment horizontal="center" vertical="center"/>
    </xf>
    <xf numFmtId="177" fontId="152" fillId="40" borderId="0" xfId="0" applyNumberFormat="1" applyFont="1" applyFill="1" applyAlignment="1">
      <alignment horizontal="center"/>
    </xf>
    <xf numFmtId="177" fontId="75" fillId="40" borderId="0" xfId="0" applyNumberFormat="1" applyFont="1" applyFill="1" applyAlignment="1">
      <alignment horizontal="center"/>
    </xf>
    <xf numFmtId="180" fontId="93" fillId="0" borderId="9" xfId="0" applyNumberFormat="1" applyFont="1" applyBorder="1" applyAlignment="1">
      <alignment horizontal="center" vertical="center"/>
    </xf>
    <xf numFmtId="2" fontId="92" fillId="4" borderId="9" xfId="0" applyNumberFormat="1" applyFont="1" applyFill="1" applyBorder="1" applyAlignment="1">
      <alignment horizontal="center" vertical="center" wrapText="1"/>
    </xf>
    <xf numFmtId="2" fontId="127" fillId="18" borderId="9" xfId="0" applyNumberFormat="1" applyFont="1" applyFill="1" applyBorder="1" applyAlignment="1">
      <alignment horizontal="center" vertical="center" wrapText="1"/>
    </xf>
    <xf numFmtId="2" fontId="25" fillId="11" borderId="0" xfId="0" applyNumberFormat="1" applyFont="1" applyFill="1" applyAlignment="1">
      <alignment wrapText="1"/>
    </xf>
    <xf numFmtId="2" fontId="92" fillId="4" borderId="21" xfId="0" applyNumberFormat="1" applyFont="1" applyFill="1" applyBorder="1" applyAlignment="1">
      <alignment horizontal="center" vertical="center" wrapText="1"/>
    </xf>
    <xf numFmtId="2" fontId="35" fillId="18" borderId="9" xfId="0" applyNumberFormat="1" applyFont="1" applyFill="1" applyBorder="1" applyAlignment="1">
      <alignment horizontal="center" vertical="center" wrapText="1"/>
    </xf>
    <xf numFmtId="2" fontId="37" fillId="72" borderId="9" xfId="0" applyNumberFormat="1" applyFont="1" applyFill="1" applyBorder="1" applyAlignment="1">
      <alignment horizontal="center" vertical="center"/>
    </xf>
    <xf numFmtId="2" fontId="75" fillId="11" borderId="0" xfId="0" applyNumberFormat="1" applyFont="1" applyFill="1" applyAlignment="1">
      <alignment horizontal="center" wrapText="1"/>
    </xf>
    <xf numFmtId="2" fontId="83" fillId="18" borderId="20" xfId="0" applyNumberFormat="1" applyFont="1" applyFill="1" applyBorder="1" applyAlignment="1">
      <alignment horizontal="center" vertical="center" wrapText="1"/>
    </xf>
    <xf numFmtId="2" fontId="152" fillId="40" borderId="0" xfId="0" applyNumberFormat="1" applyFont="1" applyFill="1" applyAlignment="1">
      <alignment horizontal="center" wrapText="1"/>
    </xf>
    <xf numFmtId="2" fontId="75" fillId="40" borderId="0" xfId="0" applyNumberFormat="1" applyFont="1" applyFill="1" applyAlignment="1">
      <alignment horizontal="center" wrapText="1"/>
    </xf>
    <xf numFmtId="2" fontId="92" fillId="4" borderId="19" xfId="0" applyNumberFormat="1" applyFont="1" applyFill="1" applyBorder="1" applyAlignment="1">
      <alignment horizontal="center" vertical="center" wrapText="1"/>
    </xf>
    <xf numFmtId="0" fontId="108" fillId="40" borderId="9" xfId="0" applyFont="1" applyFill="1" applyBorder="1" applyAlignment="1">
      <alignment horizontal="center" vertical="center"/>
    </xf>
    <xf numFmtId="181" fontId="92" fillId="59" borderId="0" xfId="0" applyNumberFormat="1" applyFont="1" applyFill="1" applyAlignment="1">
      <alignment horizontal="center" vertical="center"/>
    </xf>
    <xf numFmtId="11" fontId="92" fillId="59" borderId="0" xfId="0" applyNumberFormat="1" applyFont="1" applyFill="1" applyAlignment="1">
      <alignment horizontal="center" vertical="center"/>
    </xf>
    <xf numFmtId="181" fontId="93" fillId="17" borderId="0" xfId="0" applyNumberFormat="1" applyFont="1" applyFill="1" applyAlignment="1">
      <alignment horizontal="center" vertical="center"/>
    </xf>
    <xf numFmtId="11" fontId="93" fillId="17" borderId="0" xfId="0" applyNumberFormat="1" applyFont="1" applyFill="1" applyAlignment="1">
      <alignment horizontal="center" vertical="center"/>
    </xf>
    <xf numFmtId="181" fontId="92" fillId="17" borderId="0" xfId="0" applyNumberFormat="1" applyFont="1" applyFill="1" applyAlignment="1">
      <alignment horizontal="center" vertical="center"/>
    </xf>
    <xf numFmtId="11" fontId="92" fillId="17" borderId="0" xfId="0" applyNumberFormat="1" applyFont="1" applyFill="1" applyAlignment="1">
      <alignment horizontal="center" vertical="center"/>
    </xf>
    <xf numFmtId="181" fontId="30" fillId="17" borderId="0" xfId="0" applyNumberFormat="1" applyFont="1" applyFill="1" applyAlignment="1">
      <alignment horizontal="center" vertical="center"/>
    </xf>
    <xf numFmtId="11" fontId="30" fillId="17" borderId="0" xfId="0" applyNumberFormat="1" applyFont="1" applyFill="1" applyAlignment="1">
      <alignment horizontal="center" vertical="center"/>
    </xf>
    <xf numFmtId="4" fontId="154" fillId="11" borderId="25" xfId="0" applyNumberFormat="1" applyFont="1" applyFill="1" applyBorder="1" applyAlignment="1" applyProtection="1">
      <alignment horizontal="center" vertical="center"/>
      <protection locked="0"/>
    </xf>
    <xf numFmtId="4" fontId="154" fillId="11" borderId="48" xfId="0" applyNumberFormat="1" applyFont="1" applyFill="1" applyBorder="1" applyAlignment="1" applyProtection="1">
      <alignment horizontal="center" vertical="center"/>
      <protection locked="0"/>
    </xf>
    <xf numFmtId="2" fontId="74" fillId="34" borderId="20" xfId="0" applyNumberFormat="1" applyFont="1" applyFill="1" applyBorder="1" applyAlignment="1">
      <alignment horizontal="center" vertical="center"/>
    </xf>
    <xf numFmtId="177" fontId="74" fillId="34" borderId="20" xfId="0" applyNumberFormat="1" applyFont="1" applyFill="1" applyBorder="1" applyAlignment="1">
      <alignment horizontal="center" vertical="center"/>
    </xf>
    <xf numFmtId="2" fontId="74" fillId="34" borderId="20" xfId="0" applyNumberFormat="1" applyFont="1" applyFill="1" applyBorder="1" applyAlignment="1">
      <alignment horizontal="center" vertical="center" wrapText="1"/>
    </xf>
    <xf numFmtId="4" fontId="93" fillId="33" borderId="36" xfId="0" applyNumberFormat="1" applyFont="1" applyFill="1" applyBorder="1" applyAlignment="1">
      <alignment horizontal="center" vertical="center"/>
    </xf>
    <xf numFmtId="2" fontId="93" fillId="34" borderId="34" xfId="0" applyNumberFormat="1" applyFont="1" applyFill="1" applyBorder="1" applyAlignment="1">
      <alignment horizontal="center" vertical="center"/>
    </xf>
    <xf numFmtId="2" fontId="93" fillId="61" borderId="34" xfId="0" applyNumberFormat="1" applyFont="1" applyFill="1" applyBorder="1" applyAlignment="1">
      <alignment horizontal="center" vertical="center"/>
    </xf>
    <xf numFmtId="2" fontId="89" fillId="34" borderId="34" xfId="0" applyNumberFormat="1" applyFont="1" applyFill="1" applyBorder="1" applyAlignment="1">
      <alignment horizontal="center" vertical="center"/>
    </xf>
    <xf numFmtId="2" fontId="93" fillId="61" borderId="36" xfId="0" applyNumberFormat="1" applyFont="1" applyFill="1" applyBorder="1" applyAlignment="1">
      <alignment horizontal="center" vertical="center"/>
    </xf>
    <xf numFmtId="2" fontId="89" fillId="61" borderId="34" xfId="0" applyNumberFormat="1" applyFont="1" applyFill="1" applyBorder="1" applyAlignment="1">
      <alignment horizontal="center" vertical="center"/>
    </xf>
    <xf numFmtId="2" fontId="89" fillId="61" borderId="35" xfId="0" applyNumberFormat="1" applyFont="1" applyFill="1" applyBorder="1" applyAlignment="1">
      <alignment horizontal="center" vertical="center"/>
    </xf>
    <xf numFmtId="2" fontId="149" fillId="0" borderId="9" xfId="0" applyNumberFormat="1" applyFont="1" applyBorder="1" applyAlignment="1">
      <alignment horizontal="center"/>
    </xf>
    <xf numFmtId="0" fontId="155" fillId="9" borderId="9" xfId="0" applyFont="1" applyFill="1" applyBorder="1" applyAlignment="1">
      <alignment horizontal="center" vertical="center"/>
    </xf>
    <xf numFmtId="2" fontId="156" fillId="62" borderId="9" xfId="0" applyNumberFormat="1" applyFont="1" applyFill="1" applyBorder="1" applyAlignment="1">
      <alignment horizontal="center" vertical="center"/>
    </xf>
    <xf numFmtId="180" fontId="153" fillId="9" borderId="9" xfId="0" applyNumberFormat="1" applyFont="1" applyFill="1" applyBorder="1" applyAlignment="1">
      <alignment horizontal="center" vertical="center"/>
    </xf>
    <xf numFmtId="2" fontId="153" fillId="9" borderId="9" xfId="0" applyNumberFormat="1" applyFont="1" applyFill="1" applyBorder="1" applyAlignment="1">
      <alignment horizontal="center" vertical="center"/>
    </xf>
    <xf numFmtId="3" fontId="153" fillId="9" borderId="9" xfId="0" applyNumberFormat="1" applyFont="1" applyFill="1" applyBorder="1" applyAlignment="1">
      <alignment horizontal="center" vertical="center"/>
    </xf>
    <xf numFmtId="3" fontId="153" fillId="64" borderId="9" xfId="0" applyNumberFormat="1" applyFont="1" applyFill="1" applyBorder="1" applyAlignment="1">
      <alignment horizontal="center" vertical="center"/>
    </xf>
    <xf numFmtId="177" fontId="153" fillId="9" borderId="9" xfId="0" applyNumberFormat="1" applyFont="1" applyFill="1" applyBorder="1" applyAlignment="1">
      <alignment horizontal="center" vertical="center"/>
    </xf>
    <xf numFmtId="2" fontId="153" fillId="64" borderId="9" xfId="0" applyNumberFormat="1" applyFont="1" applyFill="1" applyBorder="1" applyAlignment="1">
      <alignment horizontal="center" vertical="center"/>
    </xf>
    <xf numFmtId="4" fontId="153" fillId="9" borderId="9" xfId="0" applyNumberFormat="1" applyFont="1" applyFill="1" applyBorder="1" applyAlignment="1">
      <alignment horizontal="center" vertical="center"/>
    </xf>
    <xf numFmtId="175" fontId="157" fillId="18" borderId="9" xfId="0" applyNumberFormat="1" applyFont="1" applyFill="1" applyBorder="1" applyAlignment="1">
      <alignment horizontal="center" vertical="center"/>
    </xf>
    <xf numFmtId="175" fontId="157" fillId="31" borderId="9" xfId="0" applyNumberFormat="1" applyFont="1" applyFill="1" applyBorder="1" applyAlignment="1">
      <alignment horizontal="center" vertical="center"/>
    </xf>
    <xf numFmtId="4" fontId="153" fillId="26" borderId="9" xfId="0" applyNumberFormat="1" applyFont="1" applyFill="1" applyBorder="1" applyAlignment="1">
      <alignment horizontal="center" vertical="center"/>
    </xf>
    <xf numFmtId="2" fontId="153" fillId="38" borderId="9" xfId="0" applyNumberFormat="1" applyFont="1" applyFill="1" applyBorder="1" applyAlignment="1">
      <alignment horizontal="center" vertical="center"/>
    </xf>
    <xf numFmtId="2" fontId="156" fillId="9" borderId="9" xfId="0" applyNumberFormat="1" applyFont="1" applyFill="1" applyBorder="1" applyAlignment="1">
      <alignment horizontal="center" vertical="center"/>
    </xf>
    <xf numFmtId="2" fontId="153" fillId="37" borderId="9" xfId="0" applyNumberFormat="1" applyFont="1" applyFill="1" applyBorder="1" applyAlignment="1">
      <alignment horizontal="center" vertical="center"/>
    </xf>
    <xf numFmtId="2" fontId="156" fillId="37" borderId="9" xfId="0" applyNumberFormat="1" applyFont="1" applyFill="1" applyBorder="1" applyAlignment="1">
      <alignment horizontal="center" vertical="center"/>
    </xf>
    <xf numFmtId="2" fontId="153" fillId="40" borderId="9" xfId="0" applyNumberFormat="1" applyFont="1" applyFill="1" applyBorder="1" applyAlignment="1">
      <alignment horizontal="center" vertical="center"/>
    </xf>
    <xf numFmtId="2" fontId="0" fillId="71" borderId="47" xfId="0" applyNumberFormat="1" applyFill="1" applyBorder="1" applyAlignment="1">
      <alignment horizontal="center" vertical="center" wrapText="1"/>
    </xf>
    <xf numFmtId="0" fontId="0" fillId="71" borderId="61" xfId="0" applyFill="1" applyBorder="1" applyAlignment="1">
      <alignment horizontal="center" vertical="center" wrapText="1"/>
    </xf>
    <xf numFmtId="0" fontId="0" fillId="71" borderId="60" xfId="0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4" fontId="24" fillId="11" borderId="9" xfId="0" applyNumberFormat="1" applyFont="1" applyFill="1" applyBorder="1" applyAlignment="1">
      <alignment horizontal="center" vertical="center"/>
    </xf>
    <xf numFmtId="10" fontId="41" fillId="11" borderId="9" xfId="0" applyNumberFormat="1" applyFont="1" applyFill="1" applyBorder="1" applyAlignment="1">
      <alignment horizontal="center" vertical="center"/>
    </xf>
    <xf numFmtId="2" fontId="0" fillId="73" borderId="9" xfId="0" applyNumberFormat="1" applyFill="1" applyBorder="1" applyAlignment="1">
      <alignment horizontal="center" vertical="center"/>
    </xf>
    <xf numFmtId="175" fontId="35" fillId="74" borderId="9" xfId="0" applyNumberFormat="1" applyFont="1" applyFill="1" applyBorder="1" applyAlignment="1">
      <alignment horizontal="center" vertical="center"/>
    </xf>
    <xf numFmtId="4" fontId="30" fillId="26" borderId="9" xfId="0" applyNumberFormat="1" applyFont="1" applyFill="1" applyBorder="1" applyAlignment="1">
      <alignment horizontal="center" vertical="center"/>
    </xf>
    <xf numFmtId="2" fontId="30" fillId="38" borderId="9" xfId="0" applyNumberFormat="1" applyFont="1" applyFill="1" applyBorder="1" applyAlignment="1">
      <alignment horizontal="center" vertical="center"/>
    </xf>
    <xf numFmtId="2" fontId="30" fillId="37" borderId="9" xfId="0" applyNumberFormat="1" applyFont="1" applyFill="1" applyBorder="1" applyAlignment="1">
      <alignment horizontal="center" vertical="center"/>
    </xf>
    <xf numFmtId="2" fontId="37" fillId="37" borderId="9" xfId="0" applyNumberFormat="1" applyFont="1" applyFill="1" applyBorder="1" applyAlignment="1">
      <alignment horizontal="center" vertical="center"/>
    </xf>
    <xf numFmtId="2" fontId="30" fillId="0" borderId="9" xfId="0" applyNumberFormat="1" applyFont="1" applyBorder="1" applyAlignment="1">
      <alignment horizontal="center" vertical="center"/>
    </xf>
    <xf numFmtId="2" fontId="37" fillId="0" borderId="9" xfId="0" applyNumberFormat="1" applyFont="1" applyBorder="1" applyAlignment="1">
      <alignment horizontal="center" vertical="center"/>
    </xf>
    <xf numFmtId="0" fontId="75" fillId="17" borderId="0" xfId="0" applyFont="1" applyFill="1" applyAlignment="1">
      <alignment horizontal="center"/>
    </xf>
    <xf numFmtId="0" fontId="75" fillId="17" borderId="0" xfId="0" applyFont="1" applyFill="1"/>
    <xf numFmtId="0" fontId="167" fillId="17" borderId="0" xfId="0" applyFont="1" applyFill="1" applyAlignment="1">
      <alignment horizontal="center" vertical="center"/>
    </xf>
    <xf numFmtId="0" fontId="139" fillId="17" borderId="0" xfId="0" applyFont="1" applyFill="1"/>
    <xf numFmtId="0" fontId="169" fillId="17" borderId="0" xfId="0" applyFont="1" applyFill="1" applyAlignment="1">
      <alignment horizontal="left" vertical="center"/>
    </xf>
    <xf numFmtId="0" fontId="92" fillId="17" borderId="0" xfId="0" applyFont="1" applyFill="1" applyAlignment="1">
      <alignment horizontal="center"/>
    </xf>
    <xf numFmtId="2" fontId="134" fillId="18" borderId="0" xfId="1" applyNumberFormat="1" applyFont="1" applyFill="1" applyBorder="1" applyAlignment="1" applyProtection="1">
      <alignment horizontal="center" vertical="center"/>
    </xf>
    <xf numFmtId="0" fontId="170" fillId="17" borderId="0" xfId="0" applyFont="1" applyFill="1" applyAlignment="1">
      <alignment horizontal="right" vertical="center" wrapText="1"/>
    </xf>
    <xf numFmtId="2" fontId="134" fillId="19" borderId="0" xfId="1" applyNumberFormat="1" applyFont="1" applyFill="1" applyBorder="1" applyAlignment="1" applyProtection="1">
      <alignment horizontal="center" vertical="center"/>
    </xf>
    <xf numFmtId="0" fontId="170" fillId="17" borderId="0" xfId="0" applyFont="1" applyFill="1" applyAlignment="1">
      <alignment vertical="center" wrapText="1"/>
    </xf>
    <xf numFmtId="0" fontId="92" fillId="17" borderId="0" xfId="0" applyFont="1" applyFill="1" applyAlignment="1">
      <alignment horizontal="right" vertical="center"/>
    </xf>
    <xf numFmtId="2" fontId="93" fillId="17" borderId="0" xfId="0" applyNumberFormat="1" applyFont="1" applyFill="1" applyAlignment="1">
      <alignment horizontal="center" vertical="center"/>
    </xf>
    <xf numFmtId="174" fontId="93" fillId="17" borderId="0" xfId="0" applyNumberFormat="1" applyFont="1" applyFill="1" applyAlignment="1">
      <alignment horizontal="center" vertical="center"/>
    </xf>
    <xf numFmtId="0" fontId="169" fillId="17" borderId="0" xfId="0" applyFont="1" applyFill="1" applyAlignment="1">
      <alignment horizontal="right" vertical="center"/>
    </xf>
    <xf numFmtId="10" fontId="134" fillId="18" borderId="0" xfId="1" applyNumberFormat="1" applyFont="1" applyFill="1" applyBorder="1" applyAlignment="1" applyProtection="1">
      <alignment horizontal="center" vertical="center"/>
    </xf>
    <xf numFmtId="174" fontId="92" fillId="17" borderId="0" xfId="0" applyNumberFormat="1" applyFont="1" applyFill="1" applyAlignment="1">
      <alignment horizontal="center" vertical="center"/>
    </xf>
    <xf numFmtId="0" fontId="171" fillId="17" borderId="0" xfId="0" applyFont="1" applyFill="1"/>
    <xf numFmtId="0" fontId="92" fillId="17" borderId="0" xfId="0" applyFont="1" applyFill="1" applyAlignment="1">
      <alignment horizontal="right" vertical="center" indent="1"/>
    </xf>
    <xf numFmtId="0" fontId="92" fillId="17" borderId="0" xfId="0" applyFont="1" applyFill="1"/>
    <xf numFmtId="4" fontId="109" fillId="0" borderId="42" xfId="0" applyNumberFormat="1" applyFont="1" applyBorder="1" applyAlignment="1">
      <alignment horizontal="center" vertical="center"/>
    </xf>
    <xf numFmtId="0" fontId="91" fillId="17" borderId="0" xfId="2" applyFont="1" applyFill="1" applyBorder="1" applyAlignment="1" applyProtection="1">
      <alignment horizontal="center" vertical="center"/>
    </xf>
    <xf numFmtId="0" fontId="92" fillId="0" borderId="0" xfId="0" applyFont="1" applyAlignment="1">
      <alignment vertical="center"/>
    </xf>
    <xf numFmtId="4" fontId="109" fillId="0" borderId="20" xfId="0" applyNumberFormat="1" applyFont="1" applyBorder="1" applyAlignment="1">
      <alignment horizontal="center" vertical="center"/>
    </xf>
    <xf numFmtId="10" fontId="92" fillId="11" borderId="9" xfId="1" applyNumberFormat="1" applyFont="1" applyFill="1" applyBorder="1" applyAlignment="1" applyProtection="1">
      <alignment horizontal="center" vertical="center"/>
    </xf>
    <xf numFmtId="4" fontId="109" fillId="0" borderId="19" xfId="0" applyNumberFormat="1" applyFont="1" applyBorder="1" applyAlignment="1">
      <alignment horizontal="center" vertical="center"/>
    </xf>
    <xf numFmtId="0" fontId="75" fillId="17" borderId="0" xfId="0" applyFont="1" applyFill="1" applyAlignment="1">
      <alignment vertical="center"/>
    </xf>
    <xf numFmtId="0" fontId="176" fillId="17" borderId="0" xfId="0" applyFont="1" applyFill="1" applyAlignment="1">
      <alignment horizontal="right" vertical="center"/>
    </xf>
    <xf numFmtId="4" fontId="109" fillId="0" borderId="9" xfId="0" applyNumberFormat="1" applyFont="1" applyBorder="1" applyAlignment="1">
      <alignment horizontal="center" vertical="center"/>
    </xf>
    <xf numFmtId="0" fontId="92" fillId="0" borderId="0" xfId="0" applyFont="1"/>
    <xf numFmtId="0" fontId="75" fillId="17" borderId="0" xfId="0" applyFont="1" applyFill="1" applyAlignment="1">
      <alignment horizontal="right" vertical="center" indent="1"/>
    </xf>
    <xf numFmtId="0" fontId="92" fillId="17" borderId="0" xfId="0" applyFont="1" applyFill="1" applyAlignment="1">
      <alignment horizontal="center" vertical="center"/>
    </xf>
    <xf numFmtId="0" fontId="92" fillId="17" borderId="0" xfId="0" applyFont="1" applyFill="1" applyAlignment="1">
      <alignment vertical="center"/>
    </xf>
    <xf numFmtId="0" fontId="92" fillId="0" borderId="15" xfId="0" applyFont="1" applyBorder="1" applyAlignment="1" applyProtection="1">
      <alignment horizontal="center" vertical="center"/>
      <protection locked="0"/>
    </xf>
    <xf numFmtId="174" fontId="108" fillId="0" borderId="0" xfId="0" applyNumberFormat="1" applyFont="1" applyAlignment="1">
      <alignment horizontal="center" vertical="center"/>
    </xf>
    <xf numFmtId="174" fontId="92" fillId="0" borderId="15" xfId="0" applyNumberFormat="1" applyFont="1" applyBorder="1" applyAlignment="1" applyProtection="1">
      <alignment horizontal="center" vertical="center"/>
      <protection locked="0"/>
    </xf>
    <xf numFmtId="0" fontId="147" fillId="17" borderId="0" xfId="0" applyFont="1" applyFill="1" applyAlignment="1">
      <alignment horizontal="right" vertical="center" indent="1"/>
    </xf>
    <xf numFmtId="0" fontId="147" fillId="17" borderId="0" xfId="0" applyFont="1" applyFill="1" applyAlignment="1">
      <alignment horizontal="left" vertical="center" indent="1"/>
    </xf>
    <xf numFmtId="0" fontId="108" fillId="17" borderId="0" xfId="0" applyFont="1" applyFill="1"/>
    <xf numFmtId="4" fontId="109" fillId="40" borderId="10" xfId="0" applyNumberFormat="1" applyFont="1" applyFill="1" applyBorder="1" applyAlignment="1" applyProtection="1">
      <alignment horizontal="center" vertical="center"/>
      <protection locked="0"/>
    </xf>
    <xf numFmtId="0" fontId="147" fillId="17" borderId="0" xfId="0" applyFont="1" applyFill="1" applyAlignment="1">
      <alignment horizontal="right" vertical="center" wrapText="1" indent="1"/>
    </xf>
    <xf numFmtId="0" fontId="92" fillId="41" borderId="0" xfId="0" applyFont="1" applyFill="1" applyAlignment="1">
      <alignment horizontal="left" vertical="center"/>
    </xf>
    <xf numFmtId="0" fontId="92" fillId="41" borderId="0" xfId="0" applyFont="1" applyFill="1" applyAlignment="1">
      <alignment horizontal="right" vertical="center" indent="1"/>
    </xf>
    <xf numFmtId="10" fontId="109" fillId="40" borderId="10" xfId="0" applyNumberFormat="1" applyFont="1" applyFill="1" applyBorder="1" applyAlignment="1" applyProtection="1">
      <alignment horizontal="center" vertical="center"/>
      <protection locked="0"/>
    </xf>
    <xf numFmtId="0" fontId="92" fillId="41" borderId="0" xfId="0" applyFont="1" applyFill="1" applyAlignment="1">
      <alignment horizontal="left" vertical="center" indent="1"/>
    </xf>
    <xf numFmtId="0" fontId="147" fillId="41" borderId="0" xfId="0" applyFont="1" applyFill="1" applyAlignment="1">
      <alignment horizontal="right" vertical="center" wrapText="1" indent="1"/>
    </xf>
    <xf numFmtId="0" fontId="75" fillId="41" borderId="0" xfId="0" applyFont="1" applyFill="1" applyAlignment="1">
      <alignment horizontal="center"/>
    </xf>
    <xf numFmtId="0" fontId="147" fillId="17" borderId="0" xfId="0" applyFont="1" applyFill="1" applyAlignment="1">
      <alignment vertical="center"/>
    </xf>
    <xf numFmtId="0" fontId="92" fillId="41" borderId="0" xfId="0" applyFont="1" applyFill="1" applyAlignment="1">
      <alignment vertical="center" wrapText="1"/>
    </xf>
    <xf numFmtId="0" fontId="72" fillId="42" borderId="0" xfId="0" applyFont="1" applyFill="1"/>
    <xf numFmtId="4" fontId="92" fillId="42" borderId="0" xfId="0" applyNumberFormat="1" applyFont="1" applyFill="1" applyAlignment="1" applyProtection="1">
      <alignment vertical="center"/>
      <protection locked="0"/>
    </xf>
    <xf numFmtId="0" fontId="75" fillId="41" borderId="0" xfId="0" applyFont="1" applyFill="1" applyAlignment="1">
      <alignment vertical="center" wrapText="1"/>
    </xf>
    <xf numFmtId="10" fontId="92" fillId="11" borderId="10" xfId="1" applyNumberFormat="1" applyFont="1" applyFill="1" applyBorder="1" applyAlignment="1" applyProtection="1">
      <alignment horizontal="center" vertical="center"/>
      <protection locked="0"/>
    </xf>
    <xf numFmtId="10" fontId="92" fillId="43" borderId="10" xfId="1" applyNumberFormat="1" applyFont="1" applyFill="1" applyBorder="1" applyAlignment="1" applyProtection="1">
      <alignment horizontal="center" vertical="center"/>
      <protection locked="0"/>
    </xf>
    <xf numFmtId="0" fontId="75" fillId="41" borderId="0" xfId="0" applyFont="1" applyFill="1" applyAlignment="1">
      <alignment vertical="center"/>
    </xf>
    <xf numFmtId="4" fontId="109" fillId="0" borderId="10" xfId="0" applyNumberFormat="1" applyFont="1" applyBorder="1" applyAlignment="1" applyProtection="1">
      <alignment horizontal="center" vertical="center"/>
      <protection locked="0"/>
    </xf>
    <xf numFmtId="10" fontId="92" fillId="43" borderId="14" xfId="1" applyNumberFormat="1" applyFont="1" applyFill="1" applyBorder="1" applyAlignment="1" applyProtection="1">
      <alignment horizontal="center" vertical="center"/>
      <protection locked="0"/>
    </xf>
    <xf numFmtId="0" fontId="92" fillId="41" borderId="0" xfId="0" applyFont="1" applyFill="1" applyAlignment="1">
      <alignment horizontal="right" vertical="center" wrapText="1"/>
    </xf>
    <xf numFmtId="2" fontId="74" fillId="43" borderId="9" xfId="1" applyNumberFormat="1" applyFont="1" applyFill="1" applyBorder="1" applyAlignment="1" applyProtection="1">
      <alignment horizontal="center" vertical="center"/>
    </xf>
    <xf numFmtId="0" fontId="139" fillId="17" borderId="0" xfId="0" applyFont="1" applyFill="1" applyAlignment="1">
      <alignment horizontal="left" vertical="center"/>
    </xf>
    <xf numFmtId="0" fontId="92" fillId="17" borderId="0" xfId="0" applyFont="1" applyFill="1" applyAlignment="1">
      <alignment horizontal="left"/>
    </xf>
    <xf numFmtId="0" fontId="75" fillId="17" borderId="0" xfId="0" applyFont="1" applyFill="1" applyAlignment="1">
      <alignment horizontal="center" vertical="center"/>
    </xf>
    <xf numFmtId="2" fontId="147" fillId="11" borderId="10" xfId="0" applyNumberFormat="1" applyFont="1" applyFill="1" applyBorder="1" applyAlignment="1" applyProtection="1">
      <alignment horizontal="center" vertical="center"/>
      <protection locked="0"/>
    </xf>
    <xf numFmtId="0" fontId="72" fillId="17" borderId="0" xfId="0" applyFont="1" applyFill="1" applyAlignment="1">
      <alignment horizontal="left" vertical="center"/>
    </xf>
    <xf numFmtId="0" fontId="75" fillId="0" borderId="9" xfId="0" applyFont="1" applyBorder="1" applyAlignment="1">
      <alignment horizontal="left"/>
    </xf>
    <xf numFmtId="165" fontId="75" fillId="0" borderId="9" xfId="0" applyNumberFormat="1" applyFont="1" applyBorder="1" applyAlignment="1">
      <alignment horizontal="center" vertical="center"/>
    </xf>
    <xf numFmtId="0" fontId="75" fillId="0" borderId="9" xfId="0" applyFont="1" applyBorder="1" applyAlignment="1">
      <alignment wrapText="1"/>
    </xf>
    <xf numFmtId="0" fontId="75" fillId="0" borderId="33" xfId="0" applyFont="1" applyBorder="1"/>
    <xf numFmtId="0" fontId="179" fillId="41" borderId="0" xfId="0" applyFont="1" applyFill="1" applyAlignment="1">
      <alignment vertical="center"/>
    </xf>
    <xf numFmtId="0" fontId="170" fillId="41" borderId="0" xfId="0" applyFont="1" applyFill="1" applyAlignment="1">
      <alignment horizontal="center" vertical="center"/>
    </xf>
    <xf numFmtId="0" fontId="91" fillId="17" borderId="0" xfId="0" applyFont="1" applyFill="1" applyAlignment="1">
      <alignment horizontal="right" vertical="center" indent="1"/>
    </xf>
    <xf numFmtId="176" fontId="75" fillId="0" borderId="9" xfId="1" applyNumberFormat="1" applyFont="1" applyBorder="1" applyAlignment="1">
      <alignment horizontal="center" vertical="center"/>
    </xf>
    <xf numFmtId="0" fontId="74" fillId="17" borderId="0" xfId="0" applyFont="1" applyFill="1"/>
    <xf numFmtId="0" fontId="92" fillId="17" borderId="0" xfId="0" applyFont="1" applyFill="1" applyAlignment="1">
      <alignment horizontal="right" vertical="center" wrapText="1" indent="1"/>
    </xf>
    <xf numFmtId="2" fontId="75" fillId="0" borderId="9" xfId="0" applyNumberFormat="1" applyFont="1" applyBorder="1" applyAlignment="1">
      <alignment horizontal="center" vertical="center" wrapText="1"/>
    </xf>
    <xf numFmtId="0" fontId="161" fillId="4" borderId="0" xfId="0" applyFont="1" applyFill="1" applyAlignment="1">
      <alignment horizontal="left" vertical="center" indent="1"/>
    </xf>
    <xf numFmtId="1" fontId="180" fillId="4" borderId="0" xfId="0" applyNumberFormat="1" applyFont="1" applyFill="1" applyAlignment="1">
      <alignment horizontal="center" vertical="center"/>
    </xf>
    <xf numFmtId="2" fontId="161" fillId="4" borderId="0" xfId="0" applyNumberFormat="1" applyFont="1" applyFill="1" applyAlignment="1">
      <alignment horizontal="center" vertical="center"/>
    </xf>
    <xf numFmtId="3" fontId="161" fillId="4" borderId="0" xfId="0" applyNumberFormat="1" applyFont="1" applyFill="1" applyAlignment="1">
      <alignment horizontal="center" vertical="center"/>
    </xf>
    <xf numFmtId="4" fontId="156" fillId="63" borderId="47" xfId="0" applyNumberFormat="1" applyFont="1" applyFill="1" applyBorder="1" applyAlignment="1">
      <alignment horizontal="center" vertical="center"/>
    </xf>
    <xf numFmtId="4" fontId="153" fillId="63" borderId="42" xfId="0" applyNumberFormat="1" applyFont="1" applyFill="1" applyBorder="1" applyAlignment="1">
      <alignment horizontal="center" vertical="center" wrapText="1"/>
    </xf>
    <xf numFmtId="3" fontId="153" fillId="53" borderId="19" xfId="0" applyNumberFormat="1" applyFont="1" applyFill="1" applyBorder="1" applyAlignment="1">
      <alignment horizontal="center" vertical="center"/>
    </xf>
    <xf numFmtId="2" fontId="183" fillId="65" borderId="20" xfId="0" applyNumberFormat="1" applyFont="1" applyFill="1" applyBorder="1" applyAlignment="1">
      <alignment horizontal="center" vertical="center" wrapText="1"/>
    </xf>
    <xf numFmtId="0" fontId="144" fillId="11" borderId="0" xfId="0" applyFont="1" applyFill="1" applyAlignment="1">
      <alignment vertical="center"/>
    </xf>
    <xf numFmtId="4" fontId="109" fillId="0" borderId="41" xfId="0" applyNumberFormat="1" applyFont="1" applyBorder="1" applyAlignment="1">
      <alignment horizontal="center" vertical="center"/>
    </xf>
    <xf numFmtId="4" fontId="109" fillId="0" borderId="42" xfId="0" applyNumberFormat="1" applyFont="1" applyBorder="1" applyAlignment="1">
      <alignment horizontal="center" vertical="center" wrapText="1"/>
    </xf>
    <xf numFmtId="10" fontId="109" fillId="0" borderId="42" xfId="0" applyNumberFormat="1" applyFont="1" applyBorder="1" applyAlignment="1">
      <alignment horizontal="center" vertical="center" wrapText="1"/>
    </xf>
    <xf numFmtId="10" fontId="92" fillId="11" borderId="62" xfId="1" applyNumberFormat="1" applyFont="1" applyFill="1" applyBorder="1" applyAlignment="1" applyProtection="1">
      <alignment horizontal="center" vertical="center"/>
      <protection locked="0"/>
    </xf>
    <xf numFmtId="10" fontId="92" fillId="11" borderId="66" xfId="1" applyNumberFormat="1" applyFont="1" applyFill="1" applyBorder="1" applyAlignment="1" applyProtection="1">
      <alignment horizontal="center" vertical="center"/>
      <protection locked="0"/>
    </xf>
    <xf numFmtId="0" fontId="77" fillId="16" borderId="0" xfId="0" applyFont="1" applyFill="1" applyAlignment="1">
      <alignment horizontal="left" vertical="center"/>
    </xf>
    <xf numFmtId="2" fontId="92" fillId="0" borderId="19" xfId="0" applyNumberFormat="1" applyFont="1" applyBorder="1" applyAlignment="1" applyProtection="1">
      <alignment horizontal="center" vertical="center" wrapText="1"/>
      <protection locked="0"/>
    </xf>
    <xf numFmtId="9" fontId="92" fillId="0" borderId="19" xfId="0" applyNumberFormat="1" applyFont="1" applyBorder="1" applyAlignment="1" applyProtection="1">
      <alignment horizontal="center" vertical="center" wrapText="1"/>
      <protection locked="0"/>
    </xf>
    <xf numFmtId="2" fontId="144" fillId="11" borderId="40" xfId="0" applyNumberFormat="1" applyFont="1" applyFill="1" applyBorder="1" applyAlignment="1">
      <alignment horizontal="center" vertical="center" wrapText="1"/>
    </xf>
    <xf numFmtId="2" fontId="92" fillId="0" borderId="24" xfId="0" applyNumberFormat="1" applyFont="1" applyBorder="1" applyAlignment="1">
      <alignment horizontal="center" vertical="center" wrapText="1"/>
    </xf>
    <xf numFmtId="2" fontId="92" fillId="0" borderId="67" xfId="0" applyNumberFormat="1" applyFont="1" applyBorder="1" applyAlignment="1" applyProtection="1">
      <alignment horizontal="center" vertical="center" wrapText="1"/>
      <protection locked="0"/>
    </xf>
    <xf numFmtId="2" fontId="92" fillId="40" borderId="19" xfId="0" applyNumberFormat="1" applyFont="1" applyFill="1" applyBorder="1" applyAlignment="1" applyProtection="1">
      <alignment horizontal="center" vertical="center" wrapText="1"/>
      <protection locked="0"/>
    </xf>
    <xf numFmtId="2" fontId="75" fillId="0" borderId="19" xfId="0" applyNumberFormat="1" applyFont="1" applyBorder="1" applyAlignment="1" applyProtection="1">
      <alignment horizontal="center" vertical="center" wrapText="1"/>
      <protection locked="0"/>
    </xf>
    <xf numFmtId="2" fontId="147" fillId="0" borderId="19" xfId="0" applyNumberFormat="1" applyFont="1" applyBorder="1" applyAlignment="1" applyProtection="1">
      <alignment horizontal="center" vertical="center" wrapText="1"/>
      <protection locked="0"/>
    </xf>
    <xf numFmtId="0" fontId="83" fillId="18" borderId="41" xfId="0" applyFont="1" applyFill="1" applyBorder="1" applyAlignment="1">
      <alignment horizontal="center" vertical="center" wrapText="1"/>
    </xf>
    <xf numFmtId="9" fontId="74" fillId="0" borderId="19" xfId="0" applyNumberFormat="1" applyFont="1" applyBorder="1" applyAlignment="1" applyProtection="1">
      <alignment horizontal="center" vertical="center" wrapText="1"/>
      <protection locked="0"/>
    </xf>
    <xf numFmtId="0" fontId="186" fillId="0" borderId="25" xfId="0" applyFont="1" applyBorder="1" applyAlignment="1" applyProtection="1">
      <alignment vertical="center"/>
      <protection locked="0"/>
    </xf>
    <xf numFmtId="0" fontId="186" fillId="0" borderId="40" xfId="0" applyFont="1" applyBorder="1" applyAlignment="1">
      <alignment vertical="center"/>
    </xf>
    <xf numFmtId="0" fontId="108" fillId="0" borderId="21" xfId="0" applyFont="1" applyBorder="1" applyAlignment="1">
      <alignment horizontal="center" vertical="center" wrapText="1"/>
    </xf>
    <xf numFmtId="0" fontId="108" fillId="0" borderId="22" xfId="0" applyFont="1" applyBorder="1" applyAlignment="1">
      <alignment horizontal="center" vertical="center" wrapText="1"/>
    </xf>
    <xf numFmtId="0" fontId="108" fillId="26" borderId="44" xfId="0" applyFont="1" applyFill="1" applyBorder="1" applyAlignment="1">
      <alignment horizontal="center" vertical="center"/>
    </xf>
    <xf numFmtId="2" fontId="93" fillId="75" borderId="34" xfId="0" applyNumberFormat="1" applyFont="1" applyFill="1" applyBorder="1" applyAlignment="1">
      <alignment horizontal="center" vertical="center"/>
    </xf>
    <xf numFmtId="177" fontId="93" fillId="76" borderId="34" xfId="0" applyNumberFormat="1" applyFont="1" applyFill="1" applyBorder="1" applyAlignment="1">
      <alignment horizontal="center" vertical="center"/>
    </xf>
    <xf numFmtId="2" fontId="93" fillId="76" borderId="34" xfId="0" applyNumberFormat="1" applyFont="1" applyFill="1" applyBorder="1" applyAlignment="1">
      <alignment horizontal="center" vertical="center"/>
    </xf>
    <xf numFmtId="2" fontId="27" fillId="27" borderId="70" xfId="0" applyNumberFormat="1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63" fillId="0" borderId="21" xfId="0" applyFont="1" applyBorder="1" applyAlignment="1">
      <alignment horizontal="center" vertical="center" wrapText="1"/>
    </xf>
    <xf numFmtId="0" fontId="34" fillId="26" borderId="0" xfId="0" applyFont="1" applyFill="1" applyAlignment="1">
      <alignment horizontal="center" vertical="center"/>
    </xf>
    <xf numFmtId="0" fontId="75" fillId="4" borderId="0" xfId="0" applyFont="1" applyFill="1" applyAlignment="1">
      <alignment horizontal="left" vertical="center" indent="1"/>
    </xf>
    <xf numFmtId="175" fontId="157" fillId="74" borderId="9" xfId="0" applyNumberFormat="1" applyFont="1" applyFill="1" applyBorder="1" applyAlignment="1">
      <alignment horizontal="center" vertical="center"/>
    </xf>
    <xf numFmtId="2" fontId="187" fillId="74" borderId="0" xfId="0" applyNumberFormat="1" applyFont="1" applyFill="1" applyAlignment="1">
      <alignment horizontal="center"/>
    </xf>
    <xf numFmtId="175" fontId="83" fillId="74" borderId="0" xfId="0" applyNumberFormat="1" applyFont="1" applyFill="1" applyAlignment="1">
      <alignment horizontal="center" vertical="center"/>
    </xf>
    <xf numFmtId="2" fontId="188" fillId="74" borderId="0" xfId="0" applyNumberFormat="1" applyFont="1" applyFill="1" applyAlignment="1">
      <alignment horizontal="center"/>
    </xf>
    <xf numFmtId="0" fontId="181" fillId="0" borderId="0" xfId="0" applyFont="1" applyAlignment="1">
      <alignment vertical="center"/>
    </xf>
    <xf numFmtId="177" fontId="89" fillId="4" borderId="0" xfId="0" applyNumberFormat="1" applyFont="1" applyFill="1" applyAlignment="1">
      <alignment horizontal="center" vertical="center" wrapText="1"/>
    </xf>
    <xf numFmtId="2" fontId="75" fillId="40" borderId="10" xfId="1" applyNumberFormat="1" applyFont="1" applyFill="1" applyBorder="1" applyAlignment="1" applyProtection="1">
      <alignment horizontal="center"/>
      <protection locked="0"/>
    </xf>
    <xf numFmtId="4" fontId="161" fillId="44" borderId="0" xfId="0" applyNumberFormat="1" applyFont="1" applyFill="1" applyAlignment="1">
      <alignment horizontal="center" vertical="center"/>
    </xf>
    <xf numFmtId="2" fontId="144" fillId="11" borderId="67" xfId="0" applyNumberFormat="1" applyFont="1" applyFill="1" applyBorder="1" applyAlignment="1">
      <alignment horizontal="center" vertical="center"/>
    </xf>
    <xf numFmtId="4" fontId="93" fillId="42" borderId="0" xfId="0" applyNumberFormat="1" applyFont="1" applyFill="1" applyAlignment="1">
      <alignment horizontal="center"/>
    </xf>
    <xf numFmtId="175" fontId="161" fillId="42" borderId="0" xfId="0" applyNumberFormat="1" applyFont="1" applyFill="1" applyAlignment="1">
      <alignment horizontal="center" vertical="center"/>
    </xf>
    <xf numFmtId="0" fontId="89" fillId="40" borderId="9" xfId="0" applyFont="1" applyFill="1" applyBorder="1" applyAlignment="1">
      <alignment horizontal="center" vertical="center"/>
    </xf>
    <xf numFmtId="0" fontId="180" fillId="70" borderId="9" xfId="0" applyFont="1" applyFill="1" applyBorder="1" applyAlignment="1">
      <alignment horizontal="left" vertical="center"/>
    </xf>
    <xf numFmtId="0" fontId="89" fillId="40" borderId="9" xfId="0" applyFont="1" applyFill="1" applyBorder="1" applyAlignment="1">
      <alignment horizontal="left" vertical="center"/>
    </xf>
    <xf numFmtId="2" fontId="156" fillId="70" borderId="9" xfId="0" applyNumberFormat="1" applyFont="1" applyFill="1" applyBorder="1" applyAlignment="1">
      <alignment horizontal="center" vertical="center" wrapText="1"/>
    </xf>
    <xf numFmtId="4" fontId="153" fillId="0" borderId="20" xfId="0" applyNumberFormat="1" applyFont="1" applyBorder="1" applyAlignment="1">
      <alignment horizontal="center" vertical="center" wrapText="1"/>
    </xf>
    <xf numFmtId="4" fontId="153" fillId="0" borderId="24" xfId="0" applyNumberFormat="1" applyFont="1" applyBorder="1" applyAlignment="1">
      <alignment horizontal="center" vertical="center" wrapText="1"/>
    </xf>
    <xf numFmtId="4" fontId="153" fillId="0" borderId="9" xfId="0" applyNumberFormat="1" applyFont="1" applyBorder="1" applyAlignment="1">
      <alignment horizontal="center" vertical="center" wrapText="1"/>
    </xf>
    <xf numFmtId="4" fontId="156" fillId="70" borderId="24" xfId="0" applyNumberFormat="1" applyFont="1" applyFill="1" applyBorder="1" applyAlignment="1">
      <alignment horizontal="center" vertical="center" wrapText="1"/>
    </xf>
    <xf numFmtId="4" fontId="156" fillId="70" borderId="9" xfId="0" applyNumberFormat="1" applyFont="1" applyFill="1" applyBorder="1" applyAlignment="1">
      <alignment horizontal="center" vertical="center" wrapText="1"/>
    </xf>
    <xf numFmtId="4" fontId="108" fillId="0" borderId="9" xfId="0" applyNumberFormat="1" applyFont="1" applyBorder="1" applyAlignment="1">
      <alignment horizontal="center" vertical="center"/>
    </xf>
    <xf numFmtId="4" fontId="86" fillId="40" borderId="9" xfId="0" applyNumberFormat="1" applyFont="1" applyFill="1" applyBorder="1" applyAlignment="1">
      <alignment horizontal="center" vertical="center"/>
    </xf>
    <xf numFmtId="4" fontId="76" fillId="0" borderId="9" xfId="0" applyNumberFormat="1" applyFont="1" applyBorder="1" applyAlignment="1">
      <alignment horizontal="center" vertical="center"/>
    </xf>
    <xf numFmtId="4" fontId="75" fillId="0" borderId="9" xfId="0" applyNumberFormat="1" applyFont="1" applyBorder="1" applyAlignment="1">
      <alignment horizontal="center" vertical="center"/>
    </xf>
    <xf numFmtId="4" fontId="75" fillId="69" borderId="9" xfId="0" applyNumberFormat="1" applyFont="1" applyFill="1" applyBorder="1" applyAlignment="1">
      <alignment horizontal="center" vertical="center"/>
    </xf>
    <xf numFmtId="4" fontId="37" fillId="72" borderId="9" xfId="0" applyNumberFormat="1" applyFont="1" applyFill="1" applyBorder="1" applyAlignment="1">
      <alignment horizontal="center" vertical="center"/>
    </xf>
    <xf numFmtId="4" fontId="0" fillId="73" borderId="9" xfId="0" applyNumberFormat="1" applyFill="1" applyBorder="1" applyAlignment="1">
      <alignment horizontal="center" vertical="center"/>
    </xf>
    <xf numFmtId="174" fontId="72" fillId="77" borderId="0" xfId="0" applyNumberFormat="1" applyFont="1" applyFill="1" applyAlignment="1">
      <alignment horizontal="center" vertical="center"/>
    </xf>
    <xf numFmtId="0" fontId="166" fillId="41" borderId="0" xfId="0" applyFont="1" applyFill="1" applyAlignment="1">
      <alignment horizontal="left" vertical="center"/>
    </xf>
    <xf numFmtId="0" fontId="24" fillId="41" borderId="0" xfId="0" applyFont="1" applyFill="1" applyAlignment="1">
      <alignment horizontal="left" vertical="center"/>
    </xf>
    <xf numFmtId="181" fontId="24" fillId="41" borderId="0" xfId="0" applyNumberFormat="1" applyFont="1" applyFill="1" applyAlignment="1">
      <alignment horizontal="center" vertical="center"/>
    </xf>
    <xf numFmtId="11" fontId="24" fillId="41" borderId="0" xfId="0" applyNumberFormat="1" applyFont="1" applyFill="1" applyAlignment="1">
      <alignment horizontal="center" vertical="center"/>
    </xf>
    <xf numFmtId="175" fontId="42" fillId="41" borderId="0" xfId="0" applyNumberFormat="1" applyFont="1" applyFill="1" applyAlignment="1">
      <alignment horizontal="center" vertical="center"/>
    </xf>
    <xf numFmtId="2" fontId="24" fillId="41" borderId="0" xfId="0" applyNumberFormat="1" applyFont="1" applyFill="1" applyAlignment="1">
      <alignment horizontal="center"/>
    </xf>
    <xf numFmtId="11" fontId="24" fillId="41" borderId="0" xfId="0" applyNumberFormat="1" applyFont="1" applyFill="1" applyAlignment="1">
      <alignment horizontal="center"/>
    </xf>
    <xf numFmtId="175" fontId="37" fillId="41" borderId="0" xfId="0" applyNumberFormat="1" applyFont="1" applyFill="1" applyAlignment="1">
      <alignment horizontal="center" vertical="center"/>
    </xf>
    <xf numFmtId="0" fontId="41" fillId="78" borderId="0" xfId="0" applyFont="1" applyFill="1"/>
    <xf numFmtId="0" fontId="74" fillId="40" borderId="0" xfId="0" applyFont="1" applyFill="1"/>
    <xf numFmtId="0" fontId="41" fillId="40" borderId="0" xfId="0" applyFont="1" applyFill="1" applyAlignment="1">
      <alignment vertical="center"/>
    </xf>
    <xf numFmtId="0" fontId="72" fillId="40" borderId="0" xfId="0" applyFont="1" applyFill="1"/>
    <xf numFmtId="0" fontId="41" fillId="40" borderId="0" xfId="0" applyFont="1" applyFill="1"/>
    <xf numFmtId="0" fontId="74" fillId="40" borderId="0" xfId="0" applyFont="1" applyFill="1" applyAlignment="1">
      <alignment horizontal="left" vertical="center"/>
    </xf>
    <xf numFmtId="4" fontId="93" fillId="54" borderId="0" xfId="0" applyNumberFormat="1" applyFont="1" applyFill="1" applyAlignment="1">
      <alignment horizontal="center" vertical="center"/>
    </xf>
    <xf numFmtId="0" fontId="108" fillId="4" borderId="0" xfId="0" applyFont="1" applyFill="1" applyAlignment="1">
      <alignment horizontal="left" vertical="center" indent="1"/>
    </xf>
    <xf numFmtId="0" fontId="108" fillId="42" borderId="0" xfId="0" applyFont="1" applyFill="1" applyAlignment="1">
      <alignment horizontal="center"/>
    </xf>
    <xf numFmtId="4" fontId="108" fillId="4" borderId="0" xfId="0" applyNumberFormat="1" applyFont="1" applyFill="1" applyAlignment="1">
      <alignment horizontal="center" vertical="center"/>
    </xf>
    <xf numFmtId="0" fontId="34" fillId="4" borderId="0" xfId="0" applyFont="1" applyFill="1" applyAlignment="1">
      <alignment horizontal="left" vertical="center"/>
    </xf>
    <xf numFmtId="10" fontId="92" fillId="0" borderId="9" xfId="0" applyNumberFormat="1" applyFont="1" applyBorder="1" applyAlignment="1">
      <alignment horizontal="center" vertical="center" wrapText="1"/>
    </xf>
    <xf numFmtId="0" fontId="189" fillId="79" borderId="9" xfId="0" applyFont="1" applyFill="1" applyBorder="1" applyAlignment="1">
      <alignment horizontal="center" vertical="center" wrapText="1"/>
    </xf>
    <xf numFmtId="0" fontId="190" fillId="79" borderId="9" xfId="0" applyFont="1" applyFill="1" applyBorder="1" applyAlignment="1">
      <alignment horizontal="center" vertical="center"/>
    </xf>
    <xf numFmtId="2" fontId="189" fillId="79" borderId="9" xfId="0" applyNumberFormat="1" applyFont="1" applyFill="1" applyBorder="1" applyAlignment="1">
      <alignment horizontal="center" vertical="center"/>
    </xf>
    <xf numFmtId="9" fontId="189" fillId="79" borderId="9" xfId="0" applyNumberFormat="1" applyFont="1" applyFill="1" applyBorder="1" applyAlignment="1">
      <alignment horizontal="center" vertical="center"/>
    </xf>
    <xf numFmtId="2" fontId="189" fillId="79" borderId="9" xfId="0" applyNumberFormat="1" applyFont="1" applyFill="1" applyBorder="1" applyAlignment="1">
      <alignment horizontal="center" vertical="center" wrapText="1"/>
    </xf>
    <xf numFmtId="0" fontId="189" fillId="80" borderId="19" xfId="0" applyFont="1" applyFill="1" applyBorder="1" applyAlignment="1">
      <alignment horizontal="center" vertical="center" wrapText="1"/>
    </xf>
    <xf numFmtId="2" fontId="189" fillId="80" borderId="9" xfId="0" applyNumberFormat="1" applyFont="1" applyFill="1" applyBorder="1" applyAlignment="1">
      <alignment horizontal="center" vertical="center"/>
    </xf>
    <xf numFmtId="2" fontId="149" fillId="40" borderId="42" xfId="0" applyNumberFormat="1" applyFont="1" applyFill="1" applyBorder="1" applyAlignment="1">
      <alignment horizontal="center"/>
    </xf>
    <xf numFmtId="2" fontId="151" fillId="40" borderId="42" xfId="0" applyNumberFormat="1" applyFont="1" applyFill="1" applyBorder="1" applyAlignment="1">
      <alignment horizontal="center"/>
    </xf>
    <xf numFmtId="2" fontId="189" fillId="80" borderId="20" xfId="0" applyNumberFormat="1" applyFont="1" applyFill="1" applyBorder="1" applyAlignment="1">
      <alignment horizontal="center" vertical="center"/>
    </xf>
    <xf numFmtId="10" fontId="189" fillId="79" borderId="20" xfId="0" applyNumberFormat="1" applyFont="1" applyFill="1" applyBorder="1" applyAlignment="1">
      <alignment horizontal="center" vertical="center"/>
    </xf>
    <xf numFmtId="0" fontId="75" fillId="80" borderId="20" xfId="0" applyFont="1" applyFill="1" applyBorder="1" applyAlignment="1">
      <alignment horizontal="center" vertical="center" wrapText="1"/>
    </xf>
    <xf numFmtId="0" fontId="189" fillId="80" borderId="9" xfId="0" applyFont="1" applyFill="1" applyBorder="1" applyAlignment="1">
      <alignment horizontal="center" vertical="center" wrapText="1"/>
    </xf>
    <xf numFmtId="0" fontId="190" fillId="80" borderId="9" xfId="0" applyFont="1" applyFill="1" applyBorder="1" applyAlignment="1">
      <alignment horizontal="center" vertical="center"/>
    </xf>
    <xf numFmtId="2" fontId="189" fillId="81" borderId="20" xfId="0" applyNumberFormat="1" applyFont="1" applyFill="1" applyBorder="1" applyAlignment="1">
      <alignment horizontal="center" vertical="center"/>
    </xf>
    <xf numFmtId="9" fontId="189" fillId="81" borderId="20" xfId="0" applyNumberFormat="1" applyFont="1" applyFill="1" applyBorder="1" applyAlignment="1">
      <alignment horizontal="center" vertical="center"/>
    </xf>
    <xf numFmtId="2" fontId="189" fillId="80" borderId="20" xfId="0" applyNumberFormat="1" applyFont="1" applyFill="1" applyBorder="1" applyAlignment="1">
      <alignment horizontal="center" vertical="center" wrapText="1"/>
    </xf>
    <xf numFmtId="0" fontId="189" fillId="80" borderId="20" xfId="0" applyFont="1" applyFill="1" applyBorder="1" applyAlignment="1">
      <alignment horizontal="center" vertical="center" wrapText="1"/>
    </xf>
    <xf numFmtId="0" fontId="191" fillId="80" borderId="9" xfId="0" applyFont="1" applyFill="1" applyBorder="1" applyAlignment="1">
      <alignment horizontal="center" vertical="center" wrapText="1"/>
    </xf>
    <xf numFmtId="0" fontId="192" fillId="80" borderId="9" xfId="0" applyFont="1" applyFill="1" applyBorder="1" applyAlignment="1">
      <alignment horizontal="center" vertical="center"/>
    </xf>
    <xf numFmtId="2" fontId="191" fillId="81" borderId="20" xfId="0" applyNumberFormat="1" applyFont="1" applyFill="1" applyBorder="1" applyAlignment="1">
      <alignment horizontal="center" vertical="center"/>
    </xf>
    <xf numFmtId="9" fontId="191" fillId="81" borderId="20" xfId="0" applyNumberFormat="1" applyFont="1" applyFill="1" applyBorder="1" applyAlignment="1">
      <alignment horizontal="center" vertical="center"/>
    </xf>
    <xf numFmtId="2" fontId="191" fillId="80" borderId="20" xfId="0" applyNumberFormat="1" applyFont="1" applyFill="1" applyBorder="1" applyAlignment="1">
      <alignment horizontal="center" vertical="center" wrapText="1"/>
    </xf>
    <xf numFmtId="0" fontId="24" fillId="4" borderId="30" xfId="0" applyFont="1" applyFill="1" applyBorder="1" applyAlignment="1">
      <alignment horizontal="left" vertical="center" wrapText="1" indent="1"/>
    </xf>
    <xf numFmtId="0" fontId="194" fillId="20" borderId="0" xfId="0" applyFont="1" applyFill="1" applyAlignment="1">
      <alignment vertical="center"/>
    </xf>
    <xf numFmtId="11" fontId="194" fillId="20" borderId="0" xfId="0" applyNumberFormat="1" applyFont="1" applyFill="1" applyAlignment="1">
      <alignment vertical="center"/>
    </xf>
    <xf numFmtId="181" fontId="92" fillId="57" borderId="0" xfId="0" applyNumberFormat="1" applyFont="1" applyFill="1" applyAlignment="1">
      <alignment horizontal="center" vertical="center"/>
    </xf>
    <xf numFmtId="11" fontId="92" fillId="57" borderId="0" xfId="0" applyNumberFormat="1" applyFont="1" applyFill="1" applyAlignment="1">
      <alignment horizontal="center" vertical="center"/>
    </xf>
    <xf numFmtId="0" fontId="108" fillId="0" borderId="0" xfId="0" applyFont="1" applyAlignment="1">
      <alignment vertical="center"/>
    </xf>
    <xf numFmtId="175" fontId="74" fillId="82" borderId="0" xfId="0" applyNumberFormat="1" applyFont="1" applyFill="1" applyAlignment="1">
      <alignment horizontal="left" vertical="center"/>
    </xf>
    <xf numFmtId="0" fontId="75" fillId="40" borderId="0" xfId="0" applyFont="1" applyFill="1" applyAlignment="1">
      <alignment vertical="center"/>
    </xf>
    <xf numFmtId="0" fontId="193" fillId="0" borderId="0" xfId="0" applyFont="1"/>
    <xf numFmtId="2" fontId="197" fillId="11" borderId="9" xfId="0" applyNumberFormat="1" applyFont="1" applyFill="1" applyBorder="1" applyAlignment="1">
      <alignment horizontal="center" vertical="center"/>
    </xf>
    <xf numFmtId="0" fontId="198" fillId="0" borderId="9" xfId="0" applyFont="1" applyBorder="1" applyAlignment="1">
      <alignment horizontal="center" vertical="center" wrapText="1"/>
    </xf>
    <xf numFmtId="0" fontId="198" fillId="0" borderId="9" xfId="0" applyFont="1" applyBorder="1" applyAlignment="1">
      <alignment horizontal="center" vertical="center"/>
    </xf>
    <xf numFmtId="0" fontId="41" fillId="0" borderId="9" xfId="0" applyFont="1" applyBorder="1" applyAlignment="1">
      <alignment horizontal="center" vertical="center" wrapText="1"/>
    </xf>
    <xf numFmtId="0" fontId="41" fillId="0" borderId="9" xfId="0" applyFont="1" applyBorder="1" applyAlignment="1" applyProtection="1">
      <alignment horizontal="center" vertical="center" wrapText="1"/>
      <protection locked="0"/>
    </xf>
    <xf numFmtId="0" fontId="41" fillId="0" borderId="9" xfId="0" applyFont="1" applyBorder="1" applyAlignment="1">
      <alignment horizontal="center" vertical="center"/>
    </xf>
    <xf numFmtId="2" fontId="41" fillId="0" borderId="9" xfId="0" applyNumberFormat="1" applyFont="1" applyBorder="1" applyAlignment="1">
      <alignment horizontal="center" vertical="center" wrapText="1"/>
    </xf>
    <xf numFmtId="0" fontId="0" fillId="0" borderId="6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5" fillId="0" borderId="9" xfId="0" applyFont="1" applyBorder="1" applyProtection="1">
      <protection locked="0"/>
    </xf>
    <xf numFmtId="0" fontId="24" fillId="0" borderId="9" xfId="0" applyFont="1" applyBorder="1" applyAlignment="1" applyProtection="1">
      <alignment horizontal="center" vertical="center"/>
      <protection locked="0"/>
    </xf>
    <xf numFmtId="0" fontId="126" fillId="0" borderId="9" xfId="0" applyFont="1" applyBorder="1" applyProtection="1">
      <protection locked="0"/>
    </xf>
    <xf numFmtId="2" fontId="25" fillId="0" borderId="9" xfId="0" applyNumberFormat="1" applyFont="1" applyBorder="1" applyProtection="1">
      <protection locked="0"/>
    </xf>
    <xf numFmtId="0" fontId="0" fillId="0" borderId="24" xfId="0" applyBorder="1"/>
    <xf numFmtId="0" fontId="0" fillId="0" borderId="9" xfId="0" applyBorder="1"/>
    <xf numFmtId="0" fontId="25" fillId="0" borderId="9" xfId="0" applyFont="1" applyBorder="1" applyAlignment="1" applyProtection="1">
      <alignment horizontal="center"/>
      <protection locked="0"/>
    </xf>
    <xf numFmtId="0" fontId="25" fillId="0" borderId="0" xfId="0" applyFont="1" applyAlignment="1" applyProtection="1">
      <alignment horizontal="center"/>
      <protection locked="0"/>
    </xf>
    <xf numFmtId="2" fontId="25" fillId="0" borderId="0" xfId="0" applyNumberFormat="1" applyFont="1" applyProtection="1">
      <protection locked="0"/>
    </xf>
    <xf numFmtId="0" fontId="24" fillId="83" borderId="0" xfId="0" applyFont="1" applyFill="1" applyAlignment="1">
      <alignment horizontal="left" vertical="center" indent="1"/>
    </xf>
    <xf numFmtId="2" fontId="30" fillId="62" borderId="0" xfId="0" applyNumberFormat="1" applyFont="1" applyFill="1" applyAlignment="1">
      <alignment horizontal="center" vertical="center"/>
    </xf>
    <xf numFmtId="4" fontId="30" fillId="83" borderId="0" xfId="0" applyNumberFormat="1" applyFont="1" applyFill="1" applyAlignment="1">
      <alignment horizontal="center" vertical="center"/>
    </xf>
    <xf numFmtId="0" fontId="24" fillId="4" borderId="0" xfId="0" applyFont="1" applyFill="1" applyAlignment="1">
      <alignment horizontal="left" vertical="center" indent="1"/>
    </xf>
    <xf numFmtId="2" fontId="30" fillId="42" borderId="0" xfId="0" applyNumberFormat="1" applyFont="1" applyFill="1" applyAlignment="1">
      <alignment horizontal="center" vertical="center"/>
    </xf>
    <xf numFmtId="4" fontId="30" fillId="4" borderId="0" xfId="0" applyNumberFormat="1" applyFont="1" applyFill="1" applyAlignment="1">
      <alignment horizontal="center" vertical="center"/>
    </xf>
    <xf numFmtId="0" fontId="108" fillId="26" borderId="0" xfId="0" applyFont="1" applyFill="1" applyAlignment="1">
      <alignment horizontal="center" vertical="center"/>
    </xf>
    <xf numFmtId="0" fontId="83" fillId="18" borderId="0" xfId="0" applyFont="1" applyFill="1" applyAlignment="1">
      <alignment horizontal="center" vertical="center"/>
    </xf>
    <xf numFmtId="0" fontId="75" fillId="0" borderId="9" xfId="0" applyFont="1" applyBorder="1" applyAlignment="1">
      <alignment horizontal="center" vertical="center"/>
    </xf>
    <xf numFmtId="14" fontId="75" fillId="0" borderId="9" xfId="0" applyNumberFormat="1" applyFont="1" applyBorder="1" applyAlignment="1">
      <alignment horizontal="center" vertical="center"/>
    </xf>
    <xf numFmtId="0" fontId="91" fillId="17" borderId="0" xfId="0" applyFont="1" applyFill="1" applyAlignment="1">
      <alignment horizontal="center" vertical="center"/>
    </xf>
    <xf numFmtId="0" fontId="144" fillId="11" borderId="0" xfId="0" applyFont="1" applyFill="1" applyAlignment="1">
      <alignment horizontal="center" vertical="center"/>
    </xf>
    <xf numFmtId="177" fontId="83" fillId="18" borderId="24" xfId="0" applyNumberFormat="1" applyFont="1" applyFill="1" applyBorder="1" applyAlignment="1">
      <alignment horizontal="center" vertical="center" wrapText="1"/>
    </xf>
    <xf numFmtId="0" fontId="92" fillId="0" borderId="19" xfId="0" applyFont="1" applyBorder="1" applyAlignment="1" applyProtection="1">
      <alignment horizontal="center" vertical="center" wrapText="1"/>
      <protection locked="0"/>
    </xf>
    <xf numFmtId="2" fontId="144" fillId="11" borderId="40" xfId="0" applyNumberFormat="1" applyFont="1" applyFill="1" applyBorder="1" applyAlignment="1">
      <alignment horizontal="center" vertical="center"/>
    </xf>
    <xf numFmtId="0" fontId="24" fillId="0" borderId="9" xfId="0" applyFont="1" applyBorder="1" applyAlignment="1" applyProtection="1">
      <alignment horizontal="center" vertical="center" wrapText="1"/>
      <protection locked="0"/>
    </xf>
    <xf numFmtId="2" fontId="25" fillId="0" borderId="9" xfId="0" applyNumberFormat="1" applyFont="1" applyBorder="1" applyAlignment="1">
      <alignment horizontal="center" vertical="center" wrapText="1"/>
    </xf>
    <xf numFmtId="0" fontId="91" fillId="4" borderId="19" xfId="0" applyFont="1" applyFill="1" applyBorder="1" applyAlignment="1">
      <alignment horizontal="center" vertical="center" wrapText="1"/>
    </xf>
    <xf numFmtId="0" fontId="35" fillId="24" borderId="36" xfId="0" applyFont="1" applyFill="1" applyBorder="1" applyAlignment="1">
      <alignment horizontal="left" vertical="center" wrapText="1"/>
    </xf>
    <xf numFmtId="11" fontId="44" fillId="24" borderId="30" xfId="0" applyNumberFormat="1" applyFont="1" applyFill="1" applyBorder="1" applyAlignment="1">
      <alignment horizontal="center" vertical="center"/>
    </xf>
    <xf numFmtId="0" fontId="35" fillId="24" borderId="34" xfId="0" applyFont="1" applyFill="1" applyBorder="1" applyAlignment="1">
      <alignment horizontal="center" vertical="center" wrapText="1"/>
    </xf>
    <xf numFmtId="0" fontId="35" fillId="24" borderId="39" xfId="0" applyFont="1" applyFill="1" applyBorder="1" applyAlignment="1">
      <alignment horizontal="center" vertical="center"/>
    </xf>
    <xf numFmtId="0" fontId="74" fillId="0" borderId="0" xfId="0" applyFont="1" applyAlignment="1">
      <alignment vertical="center" wrapText="1"/>
    </xf>
    <xf numFmtId="4" fontId="75" fillId="0" borderId="9" xfId="1" applyNumberFormat="1" applyFont="1" applyBorder="1" applyAlignment="1">
      <alignment horizontal="center" vertical="center"/>
    </xf>
    <xf numFmtId="2" fontId="75" fillId="0" borderId="9" xfId="1" applyNumberFormat="1" applyFont="1" applyBorder="1" applyAlignment="1">
      <alignment horizontal="center" vertical="center"/>
    </xf>
    <xf numFmtId="0" fontId="92" fillId="17" borderId="0" xfId="0" applyFont="1" applyFill="1" applyAlignment="1">
      <alignment vertical="center" wrapText="1" indent="1"/>
    </xf>
    <xf numFmtId="9" fontId="75" fillId="0" borderId="10" xfId="1" applyFont="1" applyBorder="1" applyAlignment="1" applyProtection="1">
      <alignment horizontal="center"/>
      <protection locked="0"/>
    </xf>
    <xf numFmtId="2" fontId="89" fillId="4" borderId="0" xfId="0" applyNumberFormat="1" applyFont="1" applyFill="1" applyAlignment="1">
      <alignment horizontal="center" vertical="center"/>
    </xf>
    <xf numFmtId="0" fontId="91" fillId="60" borderId="0" xfId="0" applyFont="1" applyFill="1" applyAlignment="1">
      <alignment horizontal="left" vertical="center" indent="1"/>
    </xf>
    <xf numFmtId="181" fontId="89" fillId="4" borderId="0" xfId="0" applyNumberFormat="1" applyFont="1" applyFill="1" applyAlignment="1">
      <alignment horizontal="center" vertical="center" wrapText="1"/>
    </xf>
    <xf numFmtId="0" fontId="75" fillId="4" borderId="9" xfId="0" applyFont="1" applyFill="1" applyBorder="1" applyAlignment="1">
      <alignment horizontal="center" vertical="top" wrapText="1"/>
    </xf>
    <xf numFmtId="2" fontId="90" fillId="27" borderId="57" xfId="0" applyNumberFormat="1" applyFont="1" applyFill="1" applyBorder="1" applyAlignment="1">
      <alignment horizontal="center" vertical="center" wrapText="1"/>
    </xf>
    <xf numFmtId="177" fontId="152" fillId="0" borderId="20" xfId="0" applyNumberFormat="1" applyFont="1" applyBorder="1" applyAlignment="1">
      <alignment horizontal="center" vertical="center" wrapText="1"/>
    </xf>
    <xf numFmtId="177" fontId="152" fillId="0" borderId="44" xfId="0" applyNumberFormat="1" applyFont="1" applyBorder="1" applyAlignment="1">
      <alignment horizontal="center" vertical="center" wrapText="1"/>
    </xf>
    <xf numFmtId="177" fontId="153" fillId="70" borderId="42" xfId="0" applyNumberFormat="1" applyFont="1" applyFill="1" applyBorder="1" applyAlignment="1">
      <alignment horizontal="center"/>
    </xf>
    <xf numFmtId="176" fontId="30" fillId="44" borderId="0" xfId="1" applyNumberFormat="1" applyFont="1" applyFill="1" applyBorder="1" applyAlignment="1" applyProtection="1">
      <alignment horizontal="center" vertical="center"/>
    </xf>
    <xf numFmtId="0" fontId="127" fillId="40" borderId="0" xfId="0" applyFont="1" applyFill="1" applyAlignment="1">
      <alignment vertical="center"/>
    </xf>
    <xf numFmtId="0" fontId="173" fillId="40" borderId="0" xfId="0" applyFont="1" applyFill="1" applyAlignment="1">
      <alignment vertical="center"/>
    </xf>
    <xf numFmtId="0" fontId="174" fillId="40" borderId="0" xfId="0" applyFont="1" applyFill="1" applyAlignment="1">
      <alignment vertical="center"/>
    </xf>
    <xf numFmtId="0" fontId="139" fillId="40" borderId="0" xfId="0" applyFont="1" applyFill="1" applyAlignment="1">
      <alignment horizontal="left" vertical="center"/>
    </xf>
    <xf numFmtId="0" fontId="144" fillId="40" borderId="0" xfId="0" applyFont="1" applyFill="1" applyAlignment="1">
      <alignment vertical="center"/>
    </xf>
    <xf numFmtId="0" fontId="176" fillId="40" borderId="0" xfId="0" applyFont="1" applyFill="1" applyAlignment="1">
      <alignment horizontal="right" vertical="center"/>
    </xf>
    <xf numFmtId="0" fontId="92" fillId="40" borderId="0" xfId="0" applyFont="1" applyFill="1" applyAlignment="1">
      <alignment horizontal="right" vertical="center" indent="1"/>
    </xf>
    <xf numFmtId="175" fontId="108" fillId="40" borderId="0" xfId="0" applyNumberFormat="1" applyFont="1" applyFill="1" applyAlignment="1">
      <alignment horizontal="center" vertical="center"/>
    </xf>
    <xf numFmtId="0" fontId="92" fillId="40" borderId="0" xfId="0" applyFont="1" applyFill="1" applyAlignment="1">
      <alignment horizontal="left" vertical="center" indent="1"/>
    </xf>
    <xf numFmtId="0" fontId="91" fillId="40" borderId="0" xfId="0" applyFont="1" applyFill="1" applyAlignment="1">
      <alignment horizontal="center" vertical="center"/>
    </xf>
    <xf numFmtId="0" fontId="91" fillId="40" borderId="0" xfId="2" applyFont="1" applyFill="1" applyBorder="1" applyAlignment="1" applyProtection="1">
      <alignment horizontal="center" vertical="center"/>
    </xf>
    <xf numFmtId="0" fontId="92" fillId="40" borderId="0" xfId="0" applyFont="1" applyFill="1" applyAlignment="1">
      <alignment horizontal="left" vertical="center"/>
    </xf>
    <xf numFmtId="2" fontId="108" fillId="40" borderId="0" xfId="0" applyNumberFormat="1" applyFont="1" applyFill="1" applyAlignment="1">
      <alignment horizontal="center" vertical="center"/>
    </xf>
    <xf numFmtId="0" fontId="92" fillId="40" borderId="0" xfId="0" applyFont="1" applyFill="1"/>
    <xf numFmtId="0" fontId="75" fillId="40" borderId="0" xfId="0" applyFont="1" applyFill="1" applyAlignment="1">
      <alignment horizontal="right" vertical="center" indent="1"/>
    </xf>
    <xf numFmtId="4" fontId="108" fillId="40" borderId="0" xfId="0" applyNumberFormat="1" applyFont="1" applyFill="1" applyAlignment="1">
      <alignment horizontal="center" vertical="center"/>
    </xf>
    <xf numFmtId="0" fontId="147" fillId="40" borderId="0" xfId="0" applyFont="1" applyFill="1" applyAlignment="1">
      <alignment horizontal="center" vertical="center"/>
    </xf>
    <xf numFmtId="0" fontId="92" fillId="40" borderId="0" xfId="0" applyFont="1" applyFill="1" applyAlignment="1">
      <alignment vertical="center"/>
    </xf>
    <xf numFmtId="0" fontId="92" fillId="40" borderId="0" xfId="0" applyFont="1" applyFill="1" applyAlignment="1">
      <alignment horizontal="center" vertical="center"/>
    </xf>
    <xf numFmtId="0" fontId="92" fillId="40" borderId="0" xfId="0" applyFont="1" applyFill="1" applyAlignment="1">
      <alignment horizontal="right" vertical="center"/>
    </xf>
    <xf numFmtId="174" fontId="92" fillId="40" borderId="0" xfId="0" applyNumberFormat="1" applyFont="1" applyFill="1" applyAlignment="1">
      <alignment horizontal="center" vertical="center"/>
    </xf>
    <xf numFmtId="0" fontId="147" fillId="40" borderId="0" xfId="0" applyFont="1" applyFill="1" applyAlignment="1">
      <alignment horizontal="right" vertical="center" indent="1"/>
    </xf>
    <xf numFmtId="4" fontId="177" fillId="40" borderId="0" xfId="1" applyNumberFormat="1" applyFont="1" applyFill="1" applyBorder="1" applyAlignment="1" applyProtection="1">
      <alignment horizontal="center" vertical="center"/>
    </xf>
    <xf numFmtId="0" fontId="147" fillId="40" borderId="0" xfId="0" applyFont="1" applyFill="1" applyAlignment="1">
      <alignment horizontal="left" vertical="center" indent="1"/>
    </xf>
    <xf numFmtId="0" fontId="92" fillId="40" borderId="0" xfId="0" applyFont="1" applyFill="1" applyAlignment="1">
      <alignment horizontal="right" vertical="center" wrapText="1" indent="1"/>
    </xf>
    <xf numFmtId="176" fontId="108" fillId="40" borderId="0" xfId="1" applyNumberFormat="1" applyFont="1" applyFill="1" applyBorder="1" applyAlignment="1" applyProtection="1">
      <alignment horizontal="center" vertical="center"/>
    </xf>
    <xf numFmtId="0" fontId="108" fillId="40" borderId="0" xfId="0" applyFont="1" applyFill="1"/>
    <xf numFmtId="0" fontId="178" fillId="40" borderId="0" xfId="0" applyFont="1" applyFill="1"/>
    <xf numFmtId="0" fontId="139" fillId="40" borderId="0" xfId="0" applyFont="1" applyFill="1" applyAlignment="1">
      <alignment horizontal="center" vertical="center"/>
    </xf>
    <xf numFmtId="0" fontId="143" fillId="40" borderId="0" xfId="0" applyFont="1" applyFill="1" applyAlignment="1">
      <alignment horizontal="right" vertical="center" indent="1"/>
    </xf>
    <xf numFmtId="0" fontId="75" fillId="40" borderId="11" xfId="0" applyFont="1" applyFill="1" applyBorder="1"/>
    <xf numFmtId="0" fontId="75" fillId="40" borderId="12" xfId="0" applyFont="1" applyFill="1" applyBorder="1"/>
    <xf numFmtId="0" fontId="75" fillId="40" borderId="13" xfId="0" applyFont="1" applyFill="1" applyBorder="1"/>
    <xf numFmtId="0" fontId="75" fillId="40" borderId="0" xfId="0" applyFont="1" applyFill="1" applyAlignment="1" applyProtection="1">
      <alignment horizontal="left" indent="1"/>
      <protection locked="0"/>
    </xf>
    <xf numFmtId="0" fontId="143" fillId="40" borderId="0" xfId="0" applyFont="1" applyFill="1" applyAlignment="1">
      <alignment horizontal="right" vertical="center"/>
    </xf>
    <xf numFmtId="17" fontId="92" fillId="84" borderId="62" xfId="0" applyNumberFormat="1" applyFont="1" applyFill="1" applyBorder="1" applyAlignment="1">
      <alignment horizontal="center" vertical="center"/>
    </xf>
    <xf numFmtId="17" fontId="92" fillId="84" borderId="0" xfId="0" applyNumberFormat="1" applyFont="1" applyFill="1" applyAlignment="1">
      <alignment horizontal="center" vertical="center"/>
    </xf>
    <xf numFmtId="0" fontId="200" fillId="40" borderId="0" xfId="0" applyFont="1" applyFill="1" applyAlignment="1">
      <alignment vertical="justify"/>
    </xf>
    <xf numFmtId="0" fontId="199" fillId="65" borderId="0" xfId="0" applyFont="1" applyFill="1" applyAlignment="1">
      <alignment horizontal="center" vertical="center"/>
    </xf>
    <xf numFmtId="0" fontId="200" fillId="65" borderId="0" xfId="0" applyFont="1" applyFill="1" applyAlignment="1">
      <alignment horizontal="left" vertical="justify"/>
    </xf>
    <xf numFmtId="0" fontId="69" fillId="0" borderId="0" xfId="0" applyFont="1" applyAlignment="1">
      <alignment horizontal="left" wrapText="1"/>
    </xf>
    <xf numFmtId="0" fontId="75" fillId="0" borderId="9" xfId="0" applyFont="1" applyBorder="1" applyAlignment="1">
      <alignment horizontal="center" vertical="center"/>
    </xf>
    <xf numFmtId="0" fontId="75" fillId="0" borderId="20" xfId="0" applyFont="1" applyBorder="1" applyAlignment="1">
      <alignment horizontal="center" vertical="center"/>
    </xf>
    <xf numFmtId="14" fontId="75" fillId="0" borderId="9" xfId="0" applyNumberFormat="1" applyFont="1" applyBorder="1" applyAlignment="1">
      <alignment horizontal="center" vertical="center"/>
    </xf>
    <xf numFmtId="14" fontId="75" fillId="0" borderId="20" xfId="0" applyNumberFormat="1" applyFont="1" applyBorder="1" applyAlignment="1">
      <alignment horizontal="center" vertical="center"/>
    </xf>
    <xf numFmtId="0" fontId="196" fillId="0" borderId="24" xfId="0" applyFont="1" applyBorder="1" applyAlignment="1">
      <alignment horizontal="center" vertical="center" wrapText="1"/>
    </xf>
    <xf numFmtId="0" fontId="91" fillId="17" borderId="0" xfId="0" applyFont="1" applyFill="1" applyAlignment="1">
      <alignment horizontal="center" vertical="center"/>
    </xf>
    <xf numFmtId="0" fontId="172" fillId="20" borderId="0" xfId="0" applyFont="1" applyFill="1" applyAlignment="1">
      <alignment horizontal="center" vertical="center"/>
    </xf>
    <xf numFmtId="0" fontId="144" fillId="43" borderId="0" xfId="0" applyFont="1" applyFill="1" applyAlignment="1">
      <alignment horizontal="center" vertical="center"/>
    </xf>
    <xf numFmtId="0" fontId="144" fillId="11" borderId="0" xfId="0" applyFont="1" applyFill="1" applyAlignment="1">
      <alignment horizontal="center" vertical="center"/>
    </xf>
    <xf numFmtId="0" fontId="139" fillId="0" borderId="0" xfId="0" applyFont="1" applyAlignment="1">
      <alignment horizontal="center" vertical="center"/>
    </xf>
    <xf numFmtId="0" fontId="75" fillId="40" borderId="10" xfId="0" applyFont="1" applyFill="1" applyBorder="1" applyAlignment="1" applyProtection="1">
      <alignment horizontal="left" indent="1"/>
      <protection locked="0"/>
    </xf>
    <xf numFmtId="0" fontId="168" fillId="11" borderId="9" xfId="0" applyFont="1" applyFill="1" applyBorder="1" applyAlignment="1">
      <alignment horizontal="center" vertical="center"/>
    </xf>
    <xf numFmtId="0" fontId="144" fillId="0" borderId="0" xfId="0" applyFont="1" applyAlignment="1">
      <alignment horizontal="center" vertical="center"/>
    </xf>
    <xf numFmtId="17" fontId="92" fillId="84" borderId="63" xfId="0" applyNumberFormat="1" applyFont="1" applyFill="1" applyBorder="1" applyAlignment="1">
      <alignment horizontal="center" vertical="center"/>
    </xf>
    <xf numFmtId="17" fontId="92" fillId="84" borderId="64" xfId="0" applyNumberFormat="1" applyFont="1" applyFill="1" applyBorder="1" applyAlignment="1">
      <alignment horizontal="center" vertical="center"/>
    </xf>
    <xf numFmtId="0" fontId="92" fillId="17" borderId="0" xfId="0" applyFont="1" applyFill="1" applyAlignment="1">
      <alignment horizontal="right" vertical="center" wrapText="1" indent="1"/>
    </xf>
    <xf numFmtId="0" fontId="92" fillId="17" borderId="53" xfId="0" applyFont="1" applyFill="1" applyBorder="1" applyAlignment="1">
      <alignment horizontal="right" vertical="center" wrapText="1" indent="1"/>
    </xf>
    <xf numFmtId="0" fontId="182" fillId="17" borderId="0" xfId="0" applyFont="1" applyFill="1" applyAlignment="1">
      <alignment horizontal="right" vertical="center" wrapText="1" indent="1"/>
    </xf>
    <xf numFmtId="0" fontId="92" fillId="17" borderId="65" xfId="0" applyFont="1" applyFill="1" applyBorder="1" applyAlignment="1">
      <alignment horizontal="right" vertical="center" wrapText="1" indent="1"/>
    </xf>
    <xf numFmtId="0" fontId="90" fillId="19" borderId="0" xfId="0" applyFont="1" applyFill="1" applyAlignment="1">
      <alignment horizontal="center" vertical="center"/>
    </xf>
    <xf numFmtId="2" fontId="90" fillId="18" borderId="0" xfId="0" applyNumberFormat="1" applyFont="1" applyFill="1" applyAlignment="1">
      <alignment horizontal="center" vertical="center" wrapText="1"/>
    </xf>
    <xf numFmtId="0" fontId="90" fillId="22" borderId="0" xfId="0" applyFont="1" applyFill="1" applyAlignment="1">
      <alignment horizontal="center" vertical="center"/>
    </xf>
    <xf numFmtId="0" fontId="83" fillId="18" borderId="0" xfId="0" applyFont="1" applyFill="1" applyAlignment="1">
      <alignment horizontal="center" vertical="center"/>
    </xf>
    <xf numFmtId="174" fontId="77" fillId="21" borderId="16" xfId="0" applyNumberFormat="1" applyFont="1" applyFill="1" applyBorder="1" applyAlignment="1">
      <alignment horizontal="center" vertical="center"/>
    </xf>
    <xf numFmtId="11" fontId="83" fillId="22" borderId="34" xfId="0" applyNumberFormat="1" applyFont="1" applyFill="1" applyBorder="1" applyAlignment="1">
      <alignment horizontal="center" vertical="center"/>
    </xf>
    <xf numFmtId="0" fontId="75" fillId="0" borderId="36" xfId="0" applyFont="1" applyBorder="1" applyAlignment="1">
      <alignment horizontal="center" vertical="center" wrapText="1"/>
    </xf>
    <xf numFmtId="0" fontId="75" fillId="0" borderId="34" xfId="0" applyFont="1" applyBorder="1" applyAlignment="1">
      <alignment horizontal="center" vertical="center" wrapText="1"/>
    </xf>
    <xf numFmtId="0" fontId="95" fillId="20" borderId="9" xfId="0" applyFont="1" applyFill="1" applyBorder="1" applyAlignment="1">
      <alignment horizontal="center" vertical="center"/>
    </xf>
    <xf numFmtId="0" fontId="95" fillId="20" borderId="25" xfId="0" applyFont="1" applyFill="1" applyBorder="1" applyAlignment="1">
      <alignment horizontal="center" vertical="center"/>
    </xf>
    <xf numFmtId="11" fontId="83" fillId="18" borderId="49" xfId="0" applyNumberFormat="1" applyFont="1" applyFill="1" applyBorder="1" applyAlignment="1">
      <alignment horizontal="center" vertical="center"/>
    </xf>
    <xf numFmtId="11" fontId="83" fillId="18" borderId="50" xfId="0" applyNumberFormat="1" applyFont="1" applyFill="1" applyBorder="1" applyAlignment="1">
      <alignment horizontal="center" vertical="center"/>
    </xf>
    <xf numFmtId="11" fontId="83" fillId="18" borderId="52" xfId="0" applyNumberFormat="1" applyFont="1" applyFill="1" applyBorder="1" applyAlignment="1">
      <alignment horizontal="center" vertical="center"/>
    </xf>
    <xf numFmtId="11" fontId="83" fillId="18" borderId="40" xfId="0" applyNumberFormat="1" applyFont="1" applyFill="1" applyBorder="1" applyAlignment="1">
      <alignment horizontal="center" vertical="center"/>
    </xf>
    <xf numFmtId="2" fontId="90" fillId="31" borderId="58" xfId="0" applyNumberFormat="1" applyFont="1" applyFill="1" applyBorder="1" applyAlignment="1">
      <alignment horizontal="center" vertical="center" wrapText="1"/>
    </xf>
    <xf numFmtId="2" fontId="90" fillId="31" borderId="56" xfId="0" applyNumberFormat="1" applyFont="1" applyFill="1" applyBorder="1" applyAlignment="1">
      <alignment horizontal="center" vertical="center" wrapText="1"/>
    </xf>
    <xf numFmtId="11" fontId="83" fillId="24" borderId="54" xfId="0" applyNumberFormat="1" applyFont="1" applyFill="1" applyBorder="1" applyAlignment="1">
      <alignment horizontal="center" vertical="center" wrapText="1"/>
    </xf>
    <xf numFmtId="11" fontId="83" fillId="24" borderId="55" xfId="0" applyNumberFormat="1" applyFont="1" applyFill="1" applyBorder="1" applyAlignment="1">
      <alignment horizontal="center" vertical="center" wrapText="1"/>
    </xf>
    <xf numFmtId="11" fontId="83" fillId="24" borderId="50" xfId="0" applyNumberFormat="1" applyFont="1" applyFill="1" applyBorder="1" applyAlignment="1">
      <alignment horizontal="center" vertical="center" wrapText="1"/>
    </xf>
    <xf numFmtId="11" fontId="83" fillId="24" borderId="51" xfId="0" applyNumberFormat="1" applyFont="1" applyFill="1" applyBorder="1" applyAlignment="1">
      <alignment horizontal="center" vertical="center" wrapText="1"/>
    </xf>
    <xf numFmtId="0" fontId="97" fillId="30" borderId="53" xfId="0" applyFont="1" applyFill="1" applyBorder="1" applyAlignment="1">
      <alignment horizontal="center" vertical="center" wrapText="1"/>
    </xf>
    <xf numFmtId="0" fontId="97" fillId="30" borderId="21" xfId="0" applyFont="1" applyFill="1" applyBorder="1" applyAlignment="1">
      <alignment horizontal="center" vertical="center" wrapText="1"/>
    </xf>
    <xf numFmtId="2" fontId="144" fillId="11" borderId="49" xfId="0" applyNumberFormat="1" applyFont="1" applyFill="1" applyBorder="1" applyAlignment="1">
      <alignment horizontal="center" vertical="center"/>
    </xf>
    <xf numFmtId="2" fontId="144" fillId="11" borderId="50" xfId="0" applyNumberFormat="1" applyFont="1" applyFill="1" applyBorder="1" applyAlignment="1">
      <alignment horizontal="center" vertical="center"/>
    </xf>
    <xf numFmtId="2" fontId="144" fillId="11" borderId="52" xfId="0" applyNumberFormat="1" applyFont="1" applyFill="1" applyBorder="1" applyAlignment="1">
      <alignment horizontal="center" vertical="center"/>
    </xf>
    <xf numFmtId="2" fontId="144" fillId="0" borderId="49" xfId="0" applyNumberFormat="1" applyFont="1" applyBorder="1" applyAlignment="1">
      <alignment horizontal="center" vertical="center"/>
    </xf>
    <xf numFmtId="2" fontId="144" fillId="0" borderId="50" xfId="0" applyNumberFormat="1" applyFont="1" applyBorder="1" applyAlignment="1">
      <alignment horizontal="center" vertical="center"/>
    </xf>
    <xf numFmtId="2" fontId="144" fillId="0" borderId="51" xfId="0" applyNumberFormat="1" applyFont="1" applyBorder="1" applyAlignment="1">
      <alignment horizontal="center" vertical="center"/>
    </xf>
    <xf numFmtId="177" fontId="83" fillId="18" borderId="20" xfId="0" applyNumberFormat="1" applyFont="1" applyFill="1" applyBorder="1" applyAlignment="1">
      <alignment horizontal="center" vertical="center" wrapText="1"/>
    </xf>
    <xf numFmtId="0" fontId="95" fillId="20" borderId="20" xfId="0" applyFont="1" applyFill="1" applyBorder="1" applyAlignment="1">
      <alignment horizontal="center" vertical="center"/>
    </xf>
    <xf numFmtId="177" fontId="83" fillId="18" borderId="25" xfId="0" applyNumberFormat="1" applyFont="1" applyFill="1" applyBorder="1" applyAlignment="1">
      <alignment horizontal="center" vertical="center" wrapText="1"/>
    </xf>
    <xf numFmtId="177" fontId="83" fillId="18" borderId="33" xfId="0" applyNumberFormat="1" applyFont="1" applyFill="1" applyBorder="1" applyAlignment="1">
      <alignment horizontal="center" vertical="center" wrapText="1"/>
    </xf>
    <xf numFmtId="177" fontId="83" fillId="18" borderId="24" xfId="0" applyNumberFormat="1" applyFont="1" applyFill="1" applyBorder="1" applyAlignment="1">
      <alignment horizontal="center" vertical="center" wrapText="1"/>
    </xf>
    <xf numFmtId="0" fontId="143" fillId="0" borderId="9" xfId="0" applyFont="1" applyBorder="1" applyAlignment="1">
      <alignment horizontal="center" vertical="center" wrapText="1"/>
    </xf>
    <xf numFmtId="0" fontId="143" fillId="0" borderId="25" xfId="0" applyFont="1" applyBorder="1" applyAlignment="1">
      <alignment horizontal="center" vertical="center"/>
    </xf>
    <xf numFmtId="0" fontId="143" fillId="0" borderId="9" xfId="0" applyFont="1" applyBorder="1" applyAlignment="1">
      <alignment horizontal="center" vertical="center"/>
    </xf>
    <xf numFmtId="0" fontId="144" fillId="0" borderId="49" xfId="0" applyFont="1" applyBorder="1" applyAlignment="1">
      <alignment horizontal="center" vertical="center" wrapText="1"/>
    </xf>
    <xf numFmtId="0" fontId="144" fillId="0" borderId="50" xfId="0" applyFont="1" applyBorder="1" applyAlignment="1">
      <alignment horizontal="center" vertical="center" wrapText="1"/>
    </xf>
    <xf numFmtId="0" fontId="144" fillId="0" borderId="52" xfId="0" applyFont="1" applyBorder="1" applyAlignment="1">
      <alignment horizontal="center" vertical="center" wrapText="1"/>
    </xf>
    <xf numFmtId="0" fontId="92" fillId="0" borderId="19" xfId="0" applyFont="1" applyBorder="1" applyAlignment="1" applyProtection="1">
      <alignment horizontal="center" vertical="center" wrapText="1"/>
      <protection locked="0"/>
    </xf>
    <xf numFmtId="0" fontId="92" fillId="0" borderId="9" xfId="0" applyFont="1" applyBorder="1" applyAlignment="1" applyProtection="1">
      <alignment horizontal="center" vertical="center" wrapText="1"/>
      <protection locked="0"/>
    </xf>
    <xf numFmtId="2" fontId="75" fillId="0" borderId="46" xfId="0" applyNumberFormat="1" applyFont="1" applyBorder="1" applyAlignment="1">
      <alignment horizontal="center" vertical="center" wrapText="1"/>
    </xf>
    <xf numFmtId="2" fontId="75" fillId="0" borderId="25" xfId="0" applyNumberFormat="1" applyFont="1" applyBorder="1" applyAlignment="1">
      <alignment horizontal="center" vertical="center" wrapText="1"/>
    </xf>
    <xf numFmtId="0" fontId="145" fillId="40" borderId="36" xfId="0" applyFont="1" applyFill="1" applyBorder="1" applyAlignment="1">
      <alignment horizontal="center" vertical="center" wrapText="1"/>
    </xf>
    <xf numFmtId="0" fontId="145" fillId="40" borderId="45" xfId="0" applyFont="1" applyFill="1" applyBorder="1" applyAlignment="1">
      <alignment horizontal="center" vertical="center" wrapText="1"/>
    </xf>
    <xf numFmtId="0" fontId="145" fillId="40" borderId="68" xfId="0" applyFont="1" applyFill="1" applyBorder="1" applyAlignment="1">
      <alignment horizontal="center" vertical="center" wrapText="1"/>
    </xf>
    <xf numFmtId="2" fontId="144" fillId="11" borderId="42" xfId="0" applyNumberFormat="1" applyFont="1" applyFill="1" applyBorder="1" applyAlignment="1">
      <alignment horizontal="center" vertical="center"/>
    </xf>
    <xf numFmtId="2" fontId="144" fillId="11" borderId="19" xfId="0" applyNumberFormat="1" applyFont="1" applyFill="1" applyBorder="1" applyAlignment="1">
      <alignment horizontal="center" vertical="center"/>
    </xf>
    <xf numFmtId="2" fontId="144" fillId="11" borderId="46" xfId="0" applyNumberFormat="1" applyFont="1" applyFill="1" applyBorder="1" applyAlignment="1">
      <alignment horizontal="center" vertical="center"/>
    </xf>
    <xf numFmtId="2" fontId="144" fillId="11" borderId="40" xfId="0" applyNumberFormat="1" applyFont="1" applyFill="1" applyBorder="1" applyAlignment="1">
      <alignment horizontal="center" vertical="center"/>
    </xf>
    <xf numFmtId="2" fontId="144" fillId="0" borderId="42" xfId="0" applyNumberFormat="1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 wrapText="1"/>
    </xf>
    <xf numFmtId="0" fontId="74" fillId="0" borderId="20" xfId="0" applyFont="1" applyBorder="1" applyAlignment="1">
      <alignment horizontal="center" vertical="center" wrapText="1"/>
    </xf>
    <xf numFmtId="0" fontId="74" fillId="0" borderId="19" xfId="0" applyFont="1" applyBorder="1" applyAlignment="1">
      <alignment horizontal="center" vertical="center" wrapText="1"/>
    </xf>
    <xf numFmtId="11" fontId="35" fillId="24" borderId="9" xfId="0" applyNumberFormat="1" applyFont="1" applyFill="1" applyBorder="1" applyAlignment="1">
      <alignment horizontal="center" vertical="center" wrapText="1"/>
    </xf>
    <xf numFmtId="0" fontId="24" fillId="0" borderId="9" xfId="0" applyFont="1" applyBorder="1" applyAlignment="1" applyProtection="1">
      <alignment horizontal="center" vertical="center" wrapText="1"/>
      <protection locked="0"/>
    </xf>
    <xf numFmtId="2" fontId="25" fillId="0" borderId="9" xfId="0" applyNumberFormat="1" applyFont="1" applyBorder="1" applyAlignment="1">
      <alignment horizontal="center" vertical="center" wrapText="1"/>
    </xf>
    <xf numFmtId="0" fontId="42" fillId="30" borderId="19" xfId="0" applyFont="1" applyFill="1" applyBorder="1" applyAlignment="1">
      <alignment horizontal="center" vertical="center" wrapText="1"/>
    </xf>
    <xf numFmtId="2" fontId="27" fillId="31" borderId="9" xfId="0" applyNumberFormat="1" applyFont="1" applyFill="1" applyBorder="1" applyAlignment="1">
      <alignment horizontal="center" vertical="center" wrapText="1"/>
    </xf>
    <xf numFmtId="2" fontId="27" fillId="31" borderId="69" xfId="0" applyNumberFormat="1" applyFont="1" applyFill="1" applyBorder="1" applyAlignment="1">
      <alignment horizontal="center" vertical="center" wrapText="1"/>
    </xf>
    <xf numFmtId="0" fontId="39" fillId="20" borderId="9" xfId="0" applyFont="1" applyFill="1" applyBorder="1" applyAlignment="1">
      <alignment horizontal="center" vertical="center" wrapText="1"/>
    </xf>
    <xf numFmtId="11" fontId="35" fillId="18" borderId="25" xfId="0" applyNumberFormat="1" applyFont="1" applyFill="1" applyBorder="1" applyAlignment="1">
      <alignment horizontal="center" vertical="center"/>
    </xf>
    <xf numFmtId="11" fontId="35" fillId="18" borderId="33" xfId="0" applyNumberFormat="1" applyFont="1" applyFill="1" applyBorder="1" applyAlignment="1">
      <alignment horizontal="center" vertical="center"/>
    </xf>
    <xf numFmtId="11" fontId="35" fillId="22" borderId="33" xfId="0" applyNumberFormat="1" applyFont="1" applyFill="1" applyBorder="1" applyAlignment="1">
      <alignment horizontal="center" vertical="center"/>
    </xf>
    <xf numFmtId="11" fontId="35" fillId="22" borderId="24" xfId="0" applyNumberFormat="1" applyFont="1" applyFill="1" applyBorder="1" applyAlignment="1">
      <alignment horizontal="center" vertical="center"/>
    </xf>
    <xf numFmtId="11" fontId="35" fillId="22" borderId="25" xfId="0" applyNumberFormat="1" applyFont="1" applyFill="1" applyBorder="1" applyAlignment="1">
      <alignment horizontal="center" vertical="center"/>
    </xf>
    <xf numFmtId="0" fontId="144" fillId="67" borderId="25" xfId="0" applyFont="1" applyFill="1" applyBorder="1" applyAlignment="1">
      <alignment horizontal="center" vertical="center" wrapText="1"/>
    </xf>
    <xf numFmtId="0" fontId="144" fillId="67" borderId="33" xfId="0" applyFont="1" applyFill="1" applyBorder="1" applyAlignment="1">
      <alignment horizontal="center" vertical="center" wrapText="1"/>
    </xf>
    <xf numFmtId="0" fontId="144" fillId="67" borderId="24" xfId="0" applyFont="1" applyFill="1" applyBorder="1" applyAlignment="1">
      <alignment horizontal="center" vertical="center" wrapText="1"/>
    </xf>
    <xf numFmtId="0" fontId="144" fillId="0" borderId="20" xfId="0" applyFont="1" applyBorder="1" applyAlignment="1">
      <alignment horizontal="center" vertical="center" wrapText="1"/>
    </xf>
    <xf numFmtId="0" fontId="144" fillId="0" borderId="19" xfId="0" applyFont="1" applyBorder="1" applyAlignment="1">
      <alignment horizontal="center" vertical="center" wrapText="1"/>
    </xf>
    <xf numFmtId="0" fontId="144" fillId="43" borderId="33" xfId="0" applyFont="1" applyFill="1" applyBorder="1" applyAlignment="1">
      <alignment horizontal="center" vertical="center"/>
    </xf>
    <xf numFmtId="0" fontId="144" fillId="43" borderId="24" xfId="0" applyFont="1" applyFill="1" applyBorder="1" applyAlignment="1">
      <alignment horizontal="center" vertical="center"/>
    </xf>
    <xf numFmtId="0" fontId="144" fillId="43" borderId="25" xfId="0" applyFont="1" applyFill="1" applyBorder="1" applyAlignment="1">
      <alignment horizontal="center" vertical="center"/>
    </xf>
    <xf numFmtId="0" fontId="144" fillId="43" borderId="9" xfId="0" applyFont="1" applyFill="1" applyBorder="1" applyAlignment="1">
      <alignment horizontal="center" vertical="center"/>
    </xf>
    <xf numFmtId="0" fontId="144" fillId="0" borderId="9" xfId="0" applyFont="1" applyBorder="1" applyAlignment="1">
      <alignment horizontal="center" vertical="center"/>
    </xf>
    <xf numFmtId="0" fontId="144" fillId="0" borderId="25" xfId="0" applyFont="1" applyBorder="1" applyAlignment="1">
      <alignment horizontal="center" vertical="center" wrapText="1"/>
    </xf>
    <xf numFmtId="0" fontId="144" fillId="0" borderId="33" xfId="0" applyFont="1" applyBorder="1" applyAlignment="1">
      <alignment horizontal="center" vertical="center" wrapText="1"/>
    </xf>
    <xf numFmtId="0" fontId="144" fillId="0" borderId="24" xfId="0" applyFont="1" applyBorder="1" applyAlignment="1">
      <alignment horizontal="center" vertical="center" wrapText="1"/>
    </xf>
    <xf numFmtId="0" fontId="91" fillId="4" borderId="20" xfId="0" applyFont="1" applyFill="1" applyBorder="1" applyAlignment="1">
      <alignment horizontal="center" vertical="center" wrapText="1"/>
    </xf>
    <xf numFmtId="0" fontId="91" fillId="4" borderId="19" xfId="0" applyFont="1" applyFill="1" applyBorder="1" applyAlignment="1">
      <alignment horizontal="center" vertical="center" wrapText="1"/>
    </xf>
    <xf numFmtId="2" fontId="92" fillId="40" borderId="25" xfId="0" applyNumberFormat="1" applyFont="1" applyFill="1" applyBorder="1" applyAlignment="1" applyProtection="1">
      <alignment horizontal="center" vertical="center" wrapText="1"/>
      <protection locked="0"/>
    </xf>
    <xf numFmtId="2" fontId="92" fillId="40" borderId="33" xfId="0" applyNumberFormat="1" applyFont="1" applyFill="1" applyBorder="1" applyAlignment="1" applyProtection="1">
      <alignment horizontal="center" vertical="center" wrapText="1"/>
      <protection locked="0"/>
    </xf>
    <xf numFmtId="2" fontId="92" fillId="40" borderId="24" xfId="0" applyNumberFormat="1" applyFont="1" applyFill="1" applyBorder="1" applyAlignment="1" applyProtection="1">
      <alignment horizontal="center" vertical="center" wrapText="1"/>
      <protection locked="0"/>
    </xf>
    <xf numFmtId="0" fontId="95" fillId="20" borderId="33" xfId="0" applyFont="1" applyFill="1" applyBorder="1" applyAlignment="1">
      <alignment horizontal="center" vertical="center"/>
    </xf>
    <xf numFmtId="0" fontId="95" fillId="20" borderId="24" xfId="0" applyFont="1" applyFill="1" applyBorder="1" applyAlignment="1">
      <alignment horizontal="center" vertical="center"/>
    </xf>
    <xf numFmtId="0" fontId="86" fillId="59" borderId="0" xfId="0" applyFont="1" applyFill="1" applyAlignment="1">
      <alignment horizontal="left" vertical="top"/>
    </xf>
    <xf numFmtId="0" fontId="92" fillId="17" borderId="0" xfId="0" applyFont="1" applyFill="1" applyAlignment="1">
      <alignment horizontal="left" vertical="top"/>
    </xf>
    <xf numFmtId="0" fontId="25" fillId="26" borderId="0" xfId="0" applyFont="1" applyFill="1" applyAlignment="1">
      <alignment horizontal="left" vertical="center"/>
    </xf>
    <xf numFmtId="2" fontId="25" fillId="26" borderId="0" xfId="0" applyNumberFormat="1" applyFont="1" applyFill="1" applyAlignment="1">
      <alignment horizontal="center" vertical="center"/>
    </xf>
    <xf numFmtId="0" fontId="35" fillId="24" borderId="32" xfId="0" applyFont="1" applyFill="1" applyBorder="1" applyAlignment="1">
      <alignment horizontal="left" vertical="center" wrapText="1"/>
    </xf>
    <xf numFmtId="0" fontId="35" fillId="24" borderId="32" xfId="0" applyFont="1" applyFill="1" applyBorder="1" applyAlignment="1">
      <alignment horizontal="center" vertical="center" wrapText="1"/>
    </xf>
    <xf numFmtId="0" fontId="35" fillId="24" borderId="41" xfId="0" applyFont="1" applyFill="1" applyBorder="1" applyAlignment="1">
      <alignment horizontal="center" vertical="center" wrapText="1"/>
    </xf>
    <xf numFmtId="0" fontId="35" fillId="24" borderId="36" xfId="0" applyFont="1" applyFill="1" applyBorder="1" applyAlignment="1">
      <alignment horizontal="left" vertical="center" wrapText="1"/>
    </xf>
    <xf numFmtId="0" fontId="35" fillId="24" borderId="37" xfId="0" applyFont="1" applyFill="1" applyBorder="1" applyAlignment="1">
      <alignment horizontal="left" vertical="center" wrapText="1"/>
    </xf>
    <xf numFmtId="0" fontId="35" fillId="24" borderId="35" xfId="0" applyFont="1" applyFill="1" applyBorder="1" applyAlignment="1">
      <alignment horizontal="left" vertical="center" wrapText="1"/>
    </xf>
    <xf numFmtId="0" fontId="35" fillId="24" borderId="38" xfId="0" applyFont="1" applyFill="1" applyBorder="1" applyAlignment="1">
      <alignment horizontal="left" vertical="center" wrapText="1"/>
    </xf>
    <xf numFmtId="11" fontId="44" fillId="24" borderId="34" xfId="0" applyNumberFormat="1" applyFont="1" applyFill="1" applyBorder="1" applyAlignment="1">
      <alignment horizontal="center" vertical="center" wrapText="1"/>
    </xf>
    <xf numFmtId="11" fontId="44" fillId="24" borderId="30" xfId="0" applyNumberFormat="1" applyFont="1" applyFill="1" applyBorder="1" applyAlignment="1">
      <alignment horizontal="center" vertical="center" wrapText="1"/>
    </xf>
    <xf numFmtId="11" fontId="44" fillId="24" borderId="36" xfId="0" applyNumberFormat="1" applyFont="1" applyFill="1" applyBorder="1" applyAlignment="1">
      <alignment horizontal="left" vertical="center"/>
    </xf>
    <xf numFmtId="11" fontId="44" fillId="24" borderId="37" xfId="0" applyNumberFormat="1" applyFont="1" applyFill="1" applyBorder="1" applyAlignment="1">
      <alignment horizontal="left" vertical="center"/>
    </xf>
    <xf numFmtId="11" fontId="44" fillId="24" borderId="34" xfId="0" applyNumberFormat="1" applyFont="1" applyFill="1" applyBorder="1" applyAlignment="1">
      <alignment horizontal="center" vertical="center"/>
    </xf>
    <xf numFmtId="11" fontId="44" fillId="24" borderId="30" xfId="0" applyNumberFormat="1" applyFont="1" applyFill="1" applyBorder="1" applyAlignment="1">
      <alignment horizontal="center" vertical="center"/>
    </xf>
    <xf numFmtId="11" fontId="44" fillId="24" borderId="34" xfId="0" applyNumberFormat="1" applyFont="1" applyFill="1" applyBorder="1" applyAlignment="1">
      <alignment horizontal="left" vertical="center"/>
    </xf>
    <xf numFmtId="11" fontId="44" fillId="24" borderId="30" xfId="0" applyNumberFormat="1" applyFont="1" applyFill="1" applyBorder="1" applyAlignment="1">
      <alignment horizontal="left" vertical="center"/>
    </xf>
    <xf numFmtId="0" fontId="35" fillId="24" borderId="34" xfId="0" applyFont="1" applyFill="1" applyBorder="1" applyAlignment="1">
      <alignment horizontal="center" vertical="center" wrapText="1"/>
    </xf>
    <xf numFmtId="11" fontId="44" fillId="24" borderId="35" xfId="0" applyNumberFormat="1" applyFont="1" applyFill="1" applyBorder="1" applyAlignment="1">
      <alignment horizontal="left" vertical="center"/>
    </xf>
    <xf numFmtId="11" fontId="44" fillId="24" borderId="38" xfId="0" applyNumberFormat="1" applyFont="1" applyFill="1" applyBorder="1" applyAlignment="1">
      <alignment horizontal="left" vertical="center"/>
    </xf>
    <xf numFmtId="0" fontId="50" fillId="20" borderId="0" xfId="0" applyFont="1" applyFill="1" applyAlignment="1">
      <alignment horizontal="center" vertical="center"/>
    </xf>
    <xf numFmtId="0" fontId="35" fillId="24" borderId="35" xfId="0" applyFont="1" applyFill="1" applyBorder="1" applyAlignment="1">
      <alignment horizontal="center" vertical="center" wrapText="1"/>
    </xf>
    <xf numFmtId="11" fontId="44" fillId="24" borderId="39" xfId="0" applyNumberFormat="1" applyFont="1" applyFill="1" applyBorder="1" applyAlignment="1">
      <alignment horizontal="center" vertical="center"/>
    </xf>
    <xf numFmtId="11" fontId="44" fillId="24" borderId="0" xfId="0" applyNumberFormat="1" applyFont="1" applyFill="1" applyAlignment="1">
      <alignment horizontal="left" vertical="center"/>
    </xf>
    <xf numFmtId="0" fontId="35" fillId="24" borderId="0" xfId="0" applyFont="1" applyFill="1" applyAlignment="1">
      <alignment horizontal="left" vertical="center" wrapText="1"/>
    </xf>
    <xf numFmtId="0" fontId="35" fillId="24" borderId="39" xfId="0" applyFont="1" applyFill="1" applyBorder="1" applyAlignment="1">
      <alignment horizontal="center" vertical="center"/>
    </xf>
    <xf numFmtId="0" fontId="62" fillId="6" borderId="0" xfId="0" applyFont="1" applyFill="1" applyAlignment="1">
      <alignment horizontal="right" vertical="center"/>
    </xf>
  </cellXfs>
  <cellStyles count="99">
    <cellStyle name="2x indented GHG Textfiels" xfId="3" xr:uid="{00000000-0005-0000-0000-000000000000}"/>
    <cellStyle name="40% - Ênfase3 2" xfId="4" xr:uid="{00000000-0005-0000-0000-000001000000}"/>
    <cellStyle name="40% - Ênfase3 2 2" xfId="5" xr:uid="{00000000-0005-0000-0000-000002000000}"/>
    <cellStyle name="40% - Ênfase3 3" xfId="6" xr:uid="{00000000-0005-0000-0000-000003000000}"/>
    <cellStyle name="5x indented GHG Textfiels" xfId="7" xr:uid="{00000000-0005-0000-0000-000004000000}"/>
    <cellStyle name="Biomassa" xfId="8" xr:uid="{00000000-0005-0000-0000-000005000000}"/>
    <cellStyle name="Bold GHG Numbers (0.00)" xfId="9" xr:uid="{00000000-0005-0000-0000-000006000000}"/>
    <cellStyle name="Borda inferior" xfId="10" xr:uid="{00000000-0005-0000-0000-000007000000}"/>
    <cellStyle name="Borda Verde Direita" xfId="11" xr:uid="{00000000-0005-0000-0000-000008000000}"/>
    <cellStyle name="Borda Verde Esquerda" xfId="12" xr:uid="{00000000-0005-0000-0000-000009000000}"/>
    <cellStyle name="Borda Verde Inferior Esquerda" xfId="13" xr:uid="{00000000-0005-0000-0000-00000A000000}"/>
    <cellStyle name="BordaLaranja" xfId="14" xr:uid="{00000000-0005-0000-0000-00000B000000}"/>
    <cellStyle name="CélulaAmarela" xfId="18" xr:uid="{00000000-0005-0000-0000-00000C000000}"/>
    <cellStyle name="Comma0" xfId="15" xr:uid="{00000000-0005-0000-0000-00000D000000}"/>
    <cellStyle name="Corner heading" xfId="16" xr:uid="{00000000-0005-0000-0000-00000E000000}"/>
    <cellStyle name="Currency0" xfId="17" xr:uid="{00000000-0005-0000-0000-00000F000000}"/>
    <cellStyle name="Data" xfId="19" xr:uid="{00000000-0005-0000-0000-000010000000}"/>
    <cellStyle name="Data 2" xfId="20" xr:uid="{00000000-0005-0000-0000-000011000000}"/>
    <cellStyle name="Data no deci" xfId="21" xr:uid="{00000000-0005-0000-0000-000012000000}"/>
    <cellStyle name="Data Superscript" xfId="22" xr:uid="{00000000-0005-0000-0000-000013000000}"/>
    <cellStyle name="Data_1-1A-Regular" xfId="24" xr:uid="{00000000-0005-0000-0000-000014000000}"/>
    <cellStyle name="Data-one deci" xfId="23" xr:uid="{00000000-0005-0000-0000-000015000000}"/>
    <cellStyle name="Date" xfId="25" xr:uid="{00000000-0005-0000-0000-000016000000}"/>
    <cellStyle name="Editáveis" xfId="26" xr:uid="{00000000-0005-0000-0000-000017000000}"/>
    <cellStyle name="Escopo 1" xfId="27" xr:uid="{00000000-0005-0000-0000-000018000000}"/>
    <cellStyle name="Escopo 2" xfId="28" xr:uid="{00000000-0005-0000-0000-000019000000}"/>
    <cellStyle name="Escopo 3" xfId="29" xr:uid="{00000000-0005-0000-0000-00001A000000}"/>
    <cellStyle name="Escopos somados" xfId="30" xr:uid="{00000000-0005-0000-0000-00001B000000}"/>
    <cellStyle name="Euro" xfId="31" xr:uid="{00000000-0005-0000-0000-00001C000000}"/>
    <cellStyle name="Exemplo" xfId="32" xr:uid="{00000000-0005-0000-0000-00001D000000}"/>
    <cellStyle name="Fixed" xfId="33" xr:uid="{00000000-0005-0000-0000-00001E000000}"/>
    <cellStyle name="GrayCell" xfId="34" xr:uid="{00000000-0005-0000-0000-00001F000000}"/>
    <cellStyle name="Headline" xfId="35" xr:uid="{00000000-0005-0000-0000-000020000000}"/>
    <cellStyle name="Hed Side" xfId="36" xr:uid="{00000000-0005-0000-0000-000021000000}"/>
    <cellStyle name="Hed Side bold" xfId="37" xr:uid="{00000000-0005-0000-0000-000022000000}"/>
    <cellStyle name="Hed Side Indent" xfId="38" xr:uid="{00000000-0005-0000-0000-000023000000}"/>
    <cellStyle name="Hed Side Regular" xfId="39" xr:uid="{00000000-0005-0000-0000-000024000000}"/>
    <cellStyle name="Hed Side_1-1A-Regular" xfId="40" xr:uid="{00000000-0005-0000-0000-000025000000}"/>
    <cellStyle name="Hed Top" xfId="41" xr:uid="{00000000-0005-0000-0000-000026000000}"/>
    <cellStyle name="Hed Top - SECTION" xfId="42" xr:uid="{00000000-0005-0000-0000-000027000000}"/>
    <cellStyle name="Hed Top_3-new4" xfId="43" xr:uid="{00000000-0005-0000-0000-000028000000}"/>
    <cellStyle name="Hiperlink" xfId="2" builtinId="8"/>
    <cellStyle name="Hyperlink" xfId="98" xr:uid="{00000000-000B-0000-0000-000008000000}"/>
    <cellStyle name="Milliers [0]_Annex_comb_guideline_version4-2" xfId="44" xr:uid="{00000000-0005-0000-0000-00002A000000}"/>
    <cellStyle name="Milliers_Annex_comb_guideline_version4-2" xfId="45" xr:uid="{00000000-0005-0000-0000-00002B000000}"/>
    <cellStyle name="Moeda 2" xfId="46" xr:uid="{00000000-0005-0000-0000-00002C000000}"/>
    <cellStyle name="Monétaire [0]_Annex comb guideline 4-7" xfId="47" xr:uid="{00000000-0005-0000-0000-00002D000000}"/>
    <cellStyle name="Monétaire_Annex_comb_guideline_version4-2" xfId="48" xr:uid="{00000000-0005-0000-0000-00002E000000}"/>
    <cellStyle name="Normal" xfId="0" builtinId="0"/>
    <cellStyle name="Normal 2" xfId="49" xr:uid="{00000000-0005-0000-0000-000030000000}"/>
    <cellStyle name="Normal 2 2" xfId="50" xr:uid="{00000000-0005-0000-0000-000031000000}"/>
    <cellStyle name="Normal 2 2 2" xfId="51" xr:uid="{00000000-0005-0000-0000-000032000000}"/>
    <cellStyle name="Normal 3" xfId="52" xr:uid="{00000000-0005-0000-0000-000033000000}"/>
    <cellStyle name="Normal 3 2" xfId="53" xr:uid="{00000000-0005-0000-0000-000034000000}"/>
    <cellStyle name="Normal 4" xfId="54" xr:uid="{00000000-0005-0000-0000-000035000000}"/>
    <cellStyle name="Normal 4 2" xfId="55" xr:uid="{00000000-0005-0000-0000-000036000000}"/>
    <cellStyle name="Normal GHG Textfiels Bold" xfId="56" xr:uid="{00000000-0005-0000-0000-000037000000}"/>
    <cellStyle name="Normal GHG whole table" xfId="57" xr:uid="{00000000-0005-0000-0000-000038000000}"/>
    <cellStyle name="Normal GHG-Shade" xfId="58" xr:uid="{00000000-0005-0000-0000-000039000000}"/>
    <cellStyle name="Pattern" xfId="59" xr:uid="{00000000-0005-0000-0000-00003A000000}"/>
    <cellStyle name="Porcentagem" xfId="1" builtinId="5"/>
    <cellStyle name="Porcentagem 2" xfId="60" xr:uid="{00000000-0005-0000-0000-00003C000000}"/>
    <cellStyle name="Realce" xfId="61" xr:uid="{00000000-0005-0000-0000-00003D000000}"/>
    <cellStyle name="Reference" xfId="62" xr:uid="{00000000-0005-0000-0000-00003E000000}"/>
    <cellStyle name="Row heading" xfId="63" xr:uid="{00000000-0005-0000-0000-00003F000000}"/>
    <cellStyle name="Separador de milhares 2" xfId="64" xr:uid="{00000000-0005-0000-0000-000040000000}"/>
    <cellStyle name="Source Hed" xfId="65" xr:uid="{00000000-0005-0000-0000-000041000000}"/>
    <cellStyle name="Source Letter" xfId="66" xr:uid="{00000000-0005-0000-0000-000042000000}"/>
    <cellStyle name="Source Superscript" xfId="67" xr:uid="{00000000-0005-0000-0000-000043000000}"/>
    <cellStyle name="Source Text" xfId="68" xr:uid="{00000000-0005-0000-0000-000044000000}"/>
    <cellStyle name="Standard_CRF Inventar" xfId="69" xr:uid="{00000000-0005-0000-0000-000045000000}"/>
    <cellStyle name="State" xfId="70" xr:uid="{00000000-0005-0000-0000-000046000000}"/>
    <cellStyle name="Style 1" xfId="71" xr:uid="{00000000-0005-0000-0000-000047000000}"/>
    <cellStyle name="Superscript" xfId="72" xr:uid="{00000000-0005-0000-0000-000048000000}"/>
    <cellStyle name="Superscript- regular" xfId="73" xr:uid="{00000000-0005-0000-0000-000049000000}"/>
    <cellStyle name="Table Data" xfId="74" xr:uid="{00000000-0005-0000-0000-00004B000000}"/>
    <cellStyle name="Table Head Top" xfId="75" xr:uid="{00000000-0005-0000-0000-00004C000000}"/>
    <cellStyle name="Table Hed Side" xfId="76" xr:uid="{00000000-0005-0000-0000-00004D000000}"/>
    <cellStyle name="Table Title" xfId="77" xr:uid="{00000000-0005-0000-0000-00004E000000}"/>
    <cellStyle name="Texto de coluna de Z a A" xfId="78" xr:uid="{00000000-0005-0000-0000-00004F000000}"/>
    <cellStyle name="Texto Inicial" xfId="79" xr:uid="{00000000-0005-0000-0000-000050000000}"/>
    <cellStyle name="Title Text" xfId="80" xr:uid="{00000000-0005-0000-0000-000051000000}"/>
    <cellStyle name="Title Text 1" xfId="81" xr:uid="{00000000-0005-0000-0000-000052000000}"/>
    <cellStyle name="Title Text 2" xfId="82" xr:uid="{00000000-0005-0000-0000-000053000000}"/>
    <cellStyle name="Title-1" xfId="83" xr:uid="{00000000-0005-0000-0000-000054000000}"/>
    <cellStyle name="Title-2" xfId="84" xr:uid="{00000000-0005-0000-0000-000055000000}"/>
    <cellStyle name="Title-3" xfId="85" xr:uid="{00000000-0005-0000-0000-000056000000}"/>
    <cellStyle name="Título 1 2" xfId="86" xr:uid="{00000000-0005-0000-0000-000057000000}"/>
    <cellStyle name="Título 2 2" xfId="87" xr:uid="{00000000-0005-0000-0000-000058000000}"/>
    <cellStyle name="Título 3 2" xfId="88" xr:uid="{00000000-0005-0000-0000-000059000000}"/>
    <cellStyle name="Título 4 2" xfId="89" xr:uid="{00000000-0005-0000-0000-00005A000000}"/>
    <cellStyle name="Título 5" xfId="90" xr:uid="{00000000-0005-0000-0000-00005B000000}"/>
    <cellStyle name="Vírgula 2" xfId="91" xr:uid="{00000000-0005-0000-0000-00005C000000}"/>
    <cellStyle name="Vírgula 3" xfId="92" xr:uid="{00000000-0005-0000-0000-00005D000000}"/>
    <cellStyle name="Wrap" xfId="93" xr:uid="{00000000-0005-0000-0000-00005E000000}"/>
    <cellStyle name="Wrap Bold" xfId="94" xr:uid="{00000000-0005-0000-0000-00005F000000}"/>
    <cellStyle name="Wrap Title" xfId="95" xr:uid="{00000000-0005-0000-0000-000060000000}"/>
    <cellStyle name="Wrap_NTS99-~11" xfId="96" xr:uid="{00000000-0005-0000-0000-000061000000}"/>
    <cellStyle name="標準_CRF1999" xfId="97" xr:uid="{00000000-0005-0000-0000-000062000000}"/>
  </cellStyles>
  <dxfs count="16">
    <dxf>
      <font>
        <b val="0"/>
        <i/>
      </font>
      <fill>
        <patternFill>
          <bgColor rgb="FFC0C0C0"/>
        </patternFill>
      </fill>
    </dxf>
    <dxf>
      <font>
        <b/>
        <i val="0"/>
        <color rgb="FFC00000"/>
      </font>
      <fill>
        <patternFill>
          <bgColor rgb="FF9DC3E6"/>
        </patternFill>
      </fill>
    </dxf>
    <dxf>
      <font>
        <b/>
        <i val="0"/>
        <color rgb="FFC00000"/>
      </font>
      <fill>
        <patternFill>
          <bgColor rgb="FF9DC3E6"/>
        </patternFill>
      </fill>
    </dxf>
    <dxf>
      <font>
        <b/>
        <i val="0"/>
        <color rgb="FFC00000"/>
      </font>
      <fill>
        <patternFill>
          <bgColor rgb="FF9DC3E6"/>
        </patternFill>
      </fill>
    </dxf>
    <dxf>
      <font>
        <b/>
        <i val="0"/>
        <color rgb="FFC00000"/>
      </font>
      <fill>
        <patternFill>
          <bgColor rgb="FF9DC3E6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9DC3E6"/>
      <rgbColor rgb="FF0563C1"/>
      <rgbColor rgb="FFFFFF00"/>
      <rgbColor rgb="FFD9D9D9"/>
      <rgbColor rgb="FF5B9BD5"/>
      <rgbColor rgb="FFC00000"/>
      <rgbColor rgb="FF217346"/>
      <rgbColor rgb="FF265EAA"/>
      <rgbColor rgb="FF548235"/>
      <rgbColor rgb="FF648ECF"/>
      <rgbColor rgb="FF0B744D"/>
      <rgbColor rgb="FFC0C0C0"/>
      <rgbColor rgb="FF808080"/>
      <rgbColor rgb="FF8FAADC"/>
      <rgbColor rgb="FF2F5597"/>
      <rgbColor rgb="FFF2F2F2"/>
      <rgbColor rgb="FFF0F1F2"/>
      <rgbColor rgb="FFE7E6E6"/>
      <rgbColor rgb="FFED7D31"/>
      <rgbColor rgb="FF0066CC"/>
      <rgbColor rgb="FFB4C7E7"/>
      <rgbColor rgb="FF2E75B6"/>
      <rgbColor rgb="FFDBDBDB"/>
      <rgbColor rgb="FFD2ED61"/>
      <rgbColor rgb="FF8EB4E6"/>
      <rgbColor rgb="FFB2B2B2"/>
      <rgbColor rgb="FF800000"/>
      <rgbColor rgb="FF0070C0"/>
      <rgbColor rgb="FF0000FF"/>
      <rgbColor rgb="FF00B050"/>
      <rgbColor rgb="FFDAE3F3"/>
      <rgbColor rgb="FFC5E0B4"/>
      <rgbColor rgb="FFFFFF99"/>
      <rgbColor rgb="FF99CCFF"/>
      <rgbColor rgb="FFBFBFBF"/>
      <rgbColor rgb="FFAFABAB"/>
      <rgbColor rgb="FFF4B183"/>
      <rgbColor rgb="FF2D70C9"/>
      <rgbColor rgb="FF4B9FD7"/>
      <rgbColor rgb="FF99CC00"/>
      <rgbColor rgb="FFFFC000"/>
      <rgbColor rgb="FFA8C615"/>
      <rgbColor rgb="FFF7710D"/>
      <rgbColor rgb="FF595959"/>
      <rgbColor rgb="FFA6A6A6"/>
      <rgbColor rgb="FF002060"/>
      <rgbColor rgb="FF339966"/>
      <rgbColor rgb="FF0D0D0D"/>
      <rgbColor rgb="FF404040"/>
      <rgbColor rgb="FF4472C4"/>
      <rgbColor rgb="FF3A67B8"/>
      <rgbColor rgb="FF1F4E79"/>
      <rgbColor rgb="FF26262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265EAA"/>
      <color rgb="FF4B9FD7"/>
      <color rgb="FFEEB8E9"/>
      <color rgb="FFB4C7E7"/>
      <color rgb="FFD2ED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.png"/><Relationship Id="rId1" Type="http://schemas.openxmlformats.org/officeDocument/2006/relationships/image" Target="../media/image6.png"/><Relationship Id="rId5" Type="http://schemas.openxmlformats.org/officeDocument/2006/relationships/image" Target="../media/image7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5.png"/><Relationship Id="rId1" Type="http://schemas.openxmlformats.org/officeDocument/2006/relationships/image" Target="../media/image3.png"/><Relationship Id="rId4" Type="http://schemas.openxmlformats.org/officeDocument/2006/relationships/hyperlink" Target="#INSTRUCOES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INSTRUCOES!A1"/><Relationship Id="rId2" Type="http://schemas.openxmlformats.org/officeDocument/2006/relationships/image" Target="../media/image5.png"/><Relationship Id="rId1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INSTRUCOES!A1"/><Relationship Id="rId2" Type="http://schemas.openxmlformats.org/officeDocument/2006/relationships/image" Target="../media/image5.png"/><Relationship Id="rId1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INSTRUCOES!A1"/><Relationship Id="rId2" Type="http://schemas.openxmlformats.org/officeDocument/2006/relationships/image" Target="../media/image5.png"/><Relationship Id="rId1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#INSTRUCOES!A1"/><Relationship Id="rId2" Type="http://schemas.openxmlformats.org/officeDocument/2006/relationships/image" Target="../media/image5.png"/><Relationship Id="rId1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#INSTRUCOES!A1"/><Relationship Id="rId2" Type="http://schemas.openxmlformats.org/officeDocument/2006/relationships/image" Target="../media/image5.png"/><Relationship Id="rId1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571680</xdr:colOff>
      <xdr:row>92</xdr:row>
      <xdr:rowOff>85680</xdr:rowOff>
    </xdr:from>
    <xdr:to>
      <xdr:col>28</xdr:col>
      <xdr:colOff>218160</xdr:colOff>
      <xdr:row>106</xdr:row>
      <xdr:rowOff>18210</xdr:rowOff>
    </xdr:to>
    <xdr:pic>
      <xdr:nvPicPr>
        <xdr:cNvPr id="23" name="Imagem 1">
          <a:extLst>
            <a:ext uri="{FF2B5EF4-FFF2-40B4-BE49-F238E27FC236}">
              <a16:creationId xmlns:a16="http://schemas.microsoft.com/office/drawing/2014/main" id="{00000000-0008-0000-0C00-000017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5250320" y="17109720"/>
          <a:ext cx="6801480" cy="2644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2508120</xdr:colOff>
      <xdr:row>109</xdr:row>
      <xdr:rowOff>95400</xdr:rowOff>
    </xdr:from>
    <xdr:to>
      <xdr:col>15</xdr:col>
      <xdr:colOff>384585</xdr:colOff>
      <xdr:row>120</xdr:row>
      <xdr:rowOff>180600</xdr:rowOff>
    </xdr:to>
    <xdr:pic>
      <xdr:nvPicPr>
        <xdr:cNvPr id="24" name="Imagem 2">
          <a:extLst>
            <a:ext uri="{FF2B5EF4-FFF2-40B4-BE49-F238E27FC236}">
              <a16:creationId xmlns:a16="http://schemas.microsoft.com/office/drawing/2014/main" id="{00000000-0008-0000-0C00-000018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6657840" y="20250000"/>
          <a:ext cx="7989840" cy="22190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28440</xdr:colOff>
      <xdr:row>0</xdr:row>
      <xdr:rowOff>200160</xdr:rowOff>
    </xdr:from>
    <xdr:to>
      <xdr:col>2</xdr:col>
      <xdr:colOff>2180160</xdr:colOff>
      <xdr:row>0</xdr:row>
      <xdr:rowOff>887760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C65642E-C4BA-492C-9155-17BC1C57F6B8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33240" y="200160"/>
          <a:ext cx="2808945" cy="687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3762360</xdr:colOff>
      <xdr:row>0</xdr:row>
      <xdr:rowOff>171360</xdr:rowOff>
    </xdr:from>
    <xdr:to>
      <xdr:col>2</xdr:col>
      <xdr:colOff>6867000</xdr:colOff>
      <xdr:row>1</xdr:row>
      <xdr:rowOff>104040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2FC98EF-A5DC-4986-ACDC-256F4D777235}"/>
            </a:ext>
            <a:ext uri="{147F2762-F138-4A5C-976F-8EAC2B608ADB}">
              <a16:predDERef xmlns:a16="http://schemas.microsoft.com/office/drawing/2014/main" pred="{FC65642E-C4BA-492C-9155-17BC1C57F6B8}"/>
            </a:ext>
          </a:extLst>
        </xdr:cNvPr>
        <xdr:cNvPicPr/>
      </xdr:nvPicPr>
      <xdr:blipFill>
        <a:blip xmlns:r="http://schemas.openxmlformats.org/officeDocument/2006/relationships" r:embed="rId2"/>
        <a:srcRect t="31788" b="20360"/>
        <a:stretch/>
      </xdr:blipFill>
      <xdr:spPr>
        <a:xfrm>
          <a:off x="4724385" y="171360"/>
          <a:ext cx="3104640" cy="93280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8191440</xdr:colOff>
      <xdr:row>0</xdr:row>
      <xdr:rowOff>361800</xdr:rowOff>
    </xdr:from>
    <xdr:to>
      <xdr:col>3</xdr:col>
      <xdr:colOff>1151280</xdr:colOff>
      <xdr:row>0</xdr:row>
      <xdr:rowOff>780480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D0F831A-31BB-4624-BE80-DEACE91AA7F7}"/>
            </a:ext>
            <a:ext uri="{147F2762-F138-4A5C-976F-8EAC2B608ADB}">
              <a16:predDERef xmlns:a16="http://schemas.microsoft.com/office/drawing/2014/main" pred="{22FC98EF-A5DC-4986-ACDC-256F4D777235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9153465" y="361800"/>
          <a:ext cx="1589490" cy="4186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222120</xdr:colOff>
      <xdr:row>48</xdr:row>
      <xdr:rowOff>31680</xdr:rowOff>
    </xdr:from>
    <xdr:to>
      <xdr:col>11</xdr:col>
      <xdr:colOff>250920</xdr:colOff>
      <xdr:row>55</xdr:row>
      <xdr:rowOff>40970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11CB2BE-C69E-4514-99C6-79093DB522A9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861295" y="9413805"/>
          <a:ext cx="2467200" cy="13745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0</xdr:colOff>
      <xdr:row>0</xdr:row>
      <xdr:rowOff>210240</xdr:rowOff>
    </xdr:from>
    <xdr:to>
      <xdr:col>2</xdr:col>
      <xdr:colOff>2512800</xdr:colOff>
      <xdr:row>0</xdr:row>
      <xdr:rowOff>897840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697B987-E204-4AD5-B7AA-C7F3FC47BFA4}"/>
            </a:ext>
            <a:ext uri="{147F2762-F138-4A5C-976F-8EAC2B608ADB}">
              <a16:predDERef xmlns:a16="http://schemas.microsoft.com/office/drawing/2014/main" pred="{011CB2BE-C69E-4514-99C6-79093DB522A9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1000" y="210240"/>
          <a:ext cx="2865225" cy="687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363960</xdr:colOff>
      <xdr:row>0</xdr:row>
      <xdr:rowOff>151200</xdr:rowOff>
    </xdr:from>
    <xdr:to>
      <xdr:col>10</xdr:col>
      <xdr:colOff>79920</xdr:colOff>
      <xdr:row>0</xdr:row>
      <xdr:rowOff>558360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C21849A-D578-4595-9C4A-7C5A69819F49}"/>
            </a:ext>
            <a:ext uri="{147F2762-F138-4A5C-976F-8EAC2B608ADB}">
              <a16:predDERef xmlns:a16="http://schemas.microsoft.com/office/drawing/2014/main" pred="{F697B987-E204-4AD5-B7AA-C7F3FC47BFA4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9003135" y="151200"/>
          <a:ext cx="1544760" cy="407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470880</xdr:colOff>
      <xdr:row>0</xdr:row>
      <xdr:rowOff>0</xdr:rowOff>
    </xdr:from>
    <xdr:to>
      <xdr:col>6</xdr:col>
      <xdr:colOff>1823400</xdr:colOff>
      <xdr:row>0</xdr:row>
      <xdr:rowOff>1133280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0C45CB4-19A4-470C-B051-2AD6DD634749}"/>
            </a:ext>
            <a:ext uri="{147F2762-F138-4A5C-976F-8EAC2B608ADB}">
              <a16:predDERef xmlns:a16="http://schemas.microsoft.com/office/drawing/2014/main" pred="{DC21849A-D578-4595-9C4A-7C5A69819F49}"/>
            </a:ext>
          </a:extLst>
        </xdr:cNvPr>
        <xdr:cNvPicPr/>
      </xdr:nvPicPr>
      <xdr:blipFill>
        <a:blip xmlns:r="http://schemas.openxmlformats.org/officeDocument/2006/relationships" r:embed="rId4"/>
        <a:srcRect t="31788" b="20360"/>
        <a:stretch/>
      </xdr:blipFill>
      <xdr:spPr>
        <a:xfrm>
          <a:off x="3957030" y="0"/>
          <a:ext cx="3771870" cy="1133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10</xdr:col>
      <xdr:colOff>444500</xdr:colOff>
      <xdr:row>28</xdr:row>
      <xdr:rowOff>42333</xdr:rowOff>
    </xdr:from>
    <xdr:to>
      <xdr:col>12</xdr:col>
      <xdr:colOff>316653</xdr:colOff>
      <xdr:row>39</xdr:row>
      <xdr:rowOff>58208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CE7C9685-6184-4251-A8CD-B45DBBA6BD14}"/>
            </a:ext>
            <a:ext uri="{147F2762-F138-4A5C-976F-8EAC2B608ADB}">
              <a16:predDERef xmlns:a16="http://schemas.microsoft.com/office/drawing/2014/main" pred="{50C45CB4-19A4-470C-B051-2AD6DD634749}"/>
            </a:ext>
          </a:extLst>
        </xdr:cNvPr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912475" y="5976408"/>
          <a:ext cx="1091353" cy="193780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208230</xdr:rowOff>
    </xdr:from>
    <xdr:to>
      <xdr:col>2</xdr:col>
      <xdr:colOff>337425</xdr:colOff>
      <xdr:row>0</xdr:row>
      <xdr:rowOff>903855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CE8F1E5A-7FB6-4970-9F00-633BD971E787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208230"/>
          <a:ext cx="3286365" cy="695625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646155</xdr:colOff>
      <xdr:row>0</xdr:row>
      <xdr:rowOff>152640</xdr:rowOff>
    </xdr:from>
    <xdr:to>
      <xdr:col>6</xdr:col>
      <xdr:colOff>1560300</xdr:colOff>
      <xdr:row>0</xdr:row>
      <xdr:rowOff>561495</xdr:rowOff>
    </xdr:to>
    <xdr:pic>
      <xdr:nvPicPr>
        <xdr:cNvPr id="3" name="Imagem 3">
          <a:extLst>
            <a:ext uri="{FF2B5EF4-FFF2-40B4-BE49-F238E27FC236}">
              <a16:creationId xmlns:a16="http://schemas.microsoft.com/office/drawing/2014/main" id="{D37C4795-6776-4378-8EF4-65D6E4503ABC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087335" y="152640"/>
          <a:ext cx="1836165" cy="408855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2</xdr:col>
      <xdr:colOff>1268955</xdr:colOff>
      <xdr:row>0</xdr:row>
      <xdr:rowOff>0</xdr:rowOff>
    </xdr:from>
    <xdr:to>
      <xdr:col>4</xdr:col>
      <xdr:colOff>483585</xdr:colOff>
      <xdr:row>1</xdr:row>
      <xdr:rowOff>3375</xdr:rowOff>
    </xdr:to>
    <xdr:pic>
      <xdr:nvPicPr>
        <xdr:cNvPr id="4" name="Imagem 5">
          <a:extLst>
            <a:ext uri="{FF2B5EF4-FFF2-40B4-BE49-F238E27FC236}">
              <a16:creationId xmlns:a16="http://schemas.microsoft.com/office/drawing/2014/main" id="{577FB11A-094D-4F04-898B-E6D10E6A6C21}"/>
            </a:ext>
          </a:extLst>
        </xdr:cNvPr>
        <xdr:cNvPicPr/>
      </xdr:nvPicPr>
      <xdr:blipFill>
        <a:blip xmlns:r="http://schemas.openxmlformats.org/officeDocument/2006/relationships" r:embed="rId3"/>
        <a:srcRect t="31788" b="20360"/>
        <a:stretch/>
      </xdr:blipFill>
      <xdr:spPr>
        <a:xfrm>
          <a:off x="4217895" y="0"/>
          <a:ext cx="4327650" cy="1146375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701040</xdr:colOff>
      <xdr:row>0</xdr:row>
      <xdr:rowOff>731520</xdr:rowOff>
    </xdr:from>
    <xdr:to>
      <xdr:col>6</xdr:col>
      <xdr:colOff>1690717</xdr:colOff>
      <xdr:row>0</xdr:row>
      <xdr:rowOff>1000560</xdr:rowOff>
    </xdr:to>
    <xdr:sp macro="" textlink="">
      <xdr:nvSpPr>
        <xdr:cNvPr id="5" name="CustomShape 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478D912-061A-4F50-B8C9-7592CE9D1047}"/>
            </a:ext>
          </a:extLst>
        </xdr:cNvPr>
        <xdr:cNvSpPr/>
      </xdr:nvSpPr>
      <xdr:spPr>
        <a:xfrm>
          <a:off x="10142220" y="731520"/>
          <a:ext cx="1911697" cy="269040"/>
        </a:xfrm>
        <a:prstGeom prst="rect">
          <a:avLst/>
        </a:prstGeom>
        <a:solidFill>
          <a:srgbClr val="4B9FD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pt-BR" sz="1400" b="1" strike="noStrike" spc="-1">
              <a:solidFill>
                <a:srgbClr val="FFFFFF"/>
              </a:solidFill>
              <a:latin typeface="Calibri Light"/>
            </a:rPr>
            <a:t>Instruções</a:t>
          </a:r>
          <a:endParaRPr lang="pt-BR" sz="1400" b="0" strike="noStrike" spc="-1">
            <a:latin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380905</xdr:colOff>
      <xdr:row>1</xdr:row>
      <xdr:rowOff>229290</xdr:rowOff>
    </xdr:from>
    <xdr:to>
      <xdr:col>3</xdr:col>
      <xdr:colOff>916125</xdr:colOff>
      <xdr:row>1</xdr:row>
      <xdr:rowOff>916890</xdr:rowOff>
    </xdr:to>
    <xdr:pic>
      <xdr:nvPicPr>
        <xdr:cNvPr id="7" name="Imagem 10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80905" y="1419915"/>
          <a:ext cx="3354620" cy="6876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125450</xdr:colOff>
      <xdr:row>1</xdr:row>
      <xdr:rowOff>151110</xdr:rowOff>
    </xdr:from>
    <xdr:to>
      <xdr:col>7</xdr:col>
      <xdr:colOff>1922615</xdr:colOff>
      <xdr:row>1</xdr:row>
      <xdr:rowOff>573510</xdr:rowOff>
    </xdr:to>
    <xdr:pic>
      <xdr:nvPicPr>
        <xdr:cNvPr id="8" name="Imagem 11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840825" y="1341735"/>
          <a:ext cx="1797165" cy="4224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229445</xdr:colOff>
      <xdr:row>1</xdr:row>
      <xdr:rowOff>772950</xdr:rowOff>
    </xdr:from>
    <xdr:to>
      <xdr:col>7</xdr:col>
      <xdr:colOff>1931825</xdr:colOff>
      <xdr:row>1</xdr:row>
      <xdr:rowOff>1016970</xdr:rowOff>
    </xdr:to>
    <xdr:sp macro="" textlink="">
      <xdr:nvSpPr>
        <xdr:cNvPr id="9" name="CustomShape 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8944820" y="1963575"/>
          <a:ext cx="1702380" cy="244020"/>
        </a:xfrm>
        <a:prstGeom prst="rect">
          <a:avLst/>
        </a:prstGeom>
        <a:solidFill>
          <a:srgbClr val="4B9FD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pt-BR" sz="1400" b="1" strike="noStrike" spc="-1">
              <a:solidFill>
                <a:srgbClr val="FFFFFF"/>
              </a:solidFill>
              <a:latin typeface="Calibri Light"/>
            </a:rPr>
            <a:t>Instruções</a:t>
          </a:r>
          <a:endParaRPr lang="pt-BR" sz="1400" b="0" strike="noStrike" spc="-1">
            <a:latin typeface="Times New Roman"/>
          </a:endParaRPr>
        </a:p>
      </xdr:txBody>
    </xdr:sp>
    <xdr:clientData/>
  </xdr:twoCellAnchor>
  <xdr:twoCellAnchor editAs="absolute">
    <xdr:from>
      <xdr:col>3</xdr:col>
      <xdr:colOff>1803540</xdr:colOff>
      <xdr:row>1</xdr:row>
      <xdr:rowOff>19050</xdr:rowOff>
    </xdr:from>
    <xdr:to>
      <xdr:col>7</xdr:col>
      <xdr:colOff>288485</xdr:colOff>
      <xdr:row>2</xdr:row>
      <xdr:rowOff>3615</xdr:rowOff>
    </xdr:to>
    <xdr:pic>
      <xdr:nvPicPr>
        <xdr:cNvPr id="10" name="Imagem 13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/>
      </xdr:nvPicPr>
      <xdr:blipFill>
        <a:blip xmlns:r="http://schemas.openxmlformats.org/officeDocument/2006/relationships" r:embed="rId4"/>
        <a:srcRect t="31788" b="20360"/>
        <a:stretch/>
      </xdr:blipFill>
      <xdr:spPr>
        <a:xfrm>
          <a:off x="4622940" y="1209675"/>
          <a:ext cx="4380920" cy="1127565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210911</xdr:rowOff>
    </xdr:from>
    <xdr:to>
      <xdr:col>1</xdr:col>
      <xdr:colOff>1236750</xdr:colOff>
      <xdr:row>0</xdr:row>
      <xdr:rowOff>893836</xdr:rowOff>
    </xdr:to>
    <xdr:pic>
      <xdr:nvPicPr>
        <xdr:cNvPr id="11" name="Imagem 2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212040"/>
          <a:ext cx="2811960" cy="6937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512835</xdr:colOff>
      <xdr:row>0</xdr:row>
      <xdr:rowOff>152640</xdr:rowOff>
    </xdr:from>
    <xdr:to>
      <xdr:col>8</xdr:col>
      <xdr:colOff>974250</xdr:colOff>
      <xdr:row>0</xdr:row>
      <xdr:rowOff>551476</xdr:rowOff>
    </xdr:to>
    <xdr:pic>
      <xdr:nvPicPr>
        <xdr:cNvPr id="12" name="Imagem 3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5120" y="152640"/>
          <a:ext cx="1553760" cy="4107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363900</xdr:colOff>
      <xdr:row>0</xdr:row>
      <xdr:rowOff>746176</xdr:rowOff>
    </xdr:from>
    <xdr:to>
      <xdr:col>9</xdr:col>
      <xdr:colOff>22254</xdr:colOff>
      <xdr:row>0</xdr:row>
      <xdr:rowOff>1007596</xdr:rowOff>
    </xdr:to>
    <xdr:sp macro="" textlink="">
      <xdr:nvSpPr>
        <xdr:cNvPr id="13" name="CustomShape 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/>
      </xdr:nvSpPr>
      <xdr:spPr>
        <a:xfrm>
          <a:off x="8252233" y="742366"/>
          <a:ext cx="1911697" cy="269040"/>
        </a:xfrm>
        <a:prstGeom prst="rect">
          <a:avLst/>
        </a:prstGeom>
        <a:solidFill>
          <a:srgbClr val="4B9FD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pt-BR" sz="1400" b="1" strike="noStrike" spc="-1">
              <a:solidFill>
                <a:srgbClr val="FFFFFF"/>
              </a:solidFill>
              <a:latin typeface="Calibri Light"/>
            </a:rPr>
            <a:t>Instruções</a:t>
          </a:r>
          <a:endParaRPr lang="pt-BR" sz="14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548790</xdr:colOff>
      <xdr:row>0</xdr:row>
      <xdr:rowOff>0</xdr:rowOff>
    </xdr:from>
    <xdr:to>
      <xdr:col>6</xdr:col>
      <xdr:colOff>2896</xdr:colOff>
      <xdr:row>0</xdr:row>
      <xdr:rowOff>1126906</xdr:rowOff>
    </xdr:to>
    <xdr:pic>
      <xdr:nvPicPr>
        <xdr:cNvPr id="14" name="Imagem 5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/>
      </xdr:nvPicPr>
      <xdr:blipFill>
        <a:blip xmlns:r="http://schemas.openxmlformats.org/officeDocument/2006/relationships" r:embed="rId4"/>
        <a:srcRect t="31788" b="20360"/>
        <a:stretch/>
      </xdr:blipFill>
      <xdr:spPr>
        <a:xfrm>
          <a:off x="3586320" y="0"/>
          <a:ext cx="3747600" cy="11426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207101</xdr:rowOff>
    </xdr:from>
    <xdr:to>
      <xdr:col>1</xdr:col>
      <xdr:colOff>1240560</xdr:colOff>
      <xdr:row>0</xdr:row>
      <xdr:rowOff>897646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F7283EDA-0940-453B-B242-01D13B3DCA71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207101"/>
          <a:ext cx="2726460" cy="690545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516645</xdr:colOff>
      <xdr:row>0</xdr:row>
      <xdr:rowOff>152640</xdr:rowOff>
    </xdr:from>
    <xdr:to>
      <xdr:col>8</xdr:col>
      <xdr:colOff>970440</xdr:colOff>
      <xdr:row>0</xdr:row>
      <xdr:rowOff>555286</xdr:rowOff>
    </xdr:to>
    <xdr:pic>
      <xdr:nvPicPr>
        <xdr:cNvPr id="3" name="Imagem 3">
          <a:extLst>
            <a:ext uri="{FF2B5EF4-FFF2-40B4-BE49-F238E27FC236}">
              <a16:creationId xmlns:a16="http://schemas.microsoft.com/office/drawing/2014/main" id="{CAA9888E-F135-44B8-B89E-7E3E30CF5F6F}"/>
            </a:ext>
            <a:ext uri="{147F2762-F138-4A5C-976F-8EAC2B608ADB}">
              <a16:predDERef xmlns:a16="http://schemas.microsoft.com/office/drawing/2014/main" pred="{F7283EDA-0940-453B-B242-01D13B3DCA71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199510" y="152640"/>
          <a:ext cx="1492020" cy="402646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360090</xdr:colOff>
      <xdr:row>0</xdr:row>
      <xdr:rowOff>742366</xdr:rowOff>
    </xdr:from>
    <xdr:to>
      <xdr:col>9</xdr:col>
      <xdr:colOff>18444</xdr:colOff>
      <xdr:row>0</xdr:row>
      <xdr:rowOff>1011406</xdr:rowOff>
    </xdr:to>
    <xdr:sp macro="" textlink="">
      <xdr:nvSpPr>
        <xdr:cNvPr id="4" name="CustomShape 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99E3FB2-2939-4F24-A065-756CD428D5B1}"/>
            </a:ext>
            <a:ext uri="{147F2762-F138-4A5C-976F-8EAC2B608ADB}">
              <a16:predDERef xmlns:a16="http://schemas.microsoft.com/office/drawing/2014/main" pred="{CAA9888E-F135-44B8-B89E-7E3E30CF5F6F}"/>
            </a:ext>
          </a:extLst>
        </xdr:cNvPr>
        <xdr:cNvSpPr/>
      </xdr:nvSpPr>
      <xdr:spPr>
        <a:xfrm>
          <a:off x="8048670" y="757606"/>
          <a:ext cx="1837674" cy="253800"/>
        </a:xfrm>
        <a:prstGeom prst="rect">
          <a:avLst/>
        </a:prstGeom>
        <a:solidFill>
          <a:srgbClr val="4B9FD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pt-BR" sz="1400" b="1" strike="noStrike" spc="-1">
              <a:solidFill>
                <a:srgbClr val="FFFFFF"/>
              </a:solidFill>
              <a:latin typeface="Calibri Light"/>
            </a:rPr>
            <a:t>Instruções</a:t>
          </a:r>
          <a:endParaRPr lang="pt-BR" sz="14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552600</xdr:colOff>
      <xdr:row>0</xdr:row>
      <xdr:rowOff>0</xdr:rowOff>
    </xdr:from>
    <xdr:to>
      <xdr:col>6</xdr:col>
      <xdr:colOff>2896</xdr:colOff>
      <xdr:row>0</xdr:row>
      <xdr:rowOff>1123096</xdr:rowOff>
    </xdr:to>
    <xdr:pic>
      <xdr:nvPicPr>
        <xdr:cNvPr id="5" name="Imagem 5">
          <a:extLst>
            <a:ext uri="{FF2B5EF4-FFF2-40B4-BE49-F238E27FC236}">
              <a16:creationId xmlns:a16="http://schemas.microsoft.com/office/drawing/2014/main" id="{1B08FFDA-8928-40F0-81D6-16C5C3C8F0B5}"/>
            </a:ext>
            <a:ext uri="{147F2762-F138-4A5C-976F-8EAC2B608ADB}">
              <a16:predDERef xmlns:a16="http://schemas.microsoft.com/office/drawing/2014/main" pred="{699E3FB2-2939-4F24-A065-756CD428D5B1}"/>
            </a:ext>
          </a:extLst>
        </xdr:cNvPr>
        <xdr:cNvPicPr/>
      </xdr:nvPicPr>
      <xdr:blipFill>
        <a:blip xmlns:r="http://schemas.openxmlformats.org/officeDocument/2006/relationships" r:embed="rId4"/>
        <a:srcRect t="31788" b="20360"/>
        <a:stretch/>
      </xdr:blipFill>
      <xdr:spPr>
        <a:xfrm>
          <a:off x="3419625" y="0"/>
          <a:ext cx="3565096" cy="1134526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212040</xdr:rowOff>
    </xdr:from>
    <xdr:to>
      <xdr:col>1</xdr:col>
      <xdr:colOff>1267468</xdr:colOff>
      <xdr:row>0</xdr:row>
      <xdr:rowOff>901950</xdr:rowOff>
    </xdr:to>
    <xdr:pic>
      <xdr:nvPicPr>
        <xdr:cNvPr id="15" name="Imagem 2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212040"/>
          <a:ext cx="2953440" cy="6937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857820</xdr:colOff>
      <xdr:row>0</xdr:row>
      <xdr:rowOff>152640</xdr:rowOff>
    </xdr:from>
    <xdr:to>
      <xdr:col>8</xdr:col>
      <xdr:colOff>1391640</xdr:colOff>
      <xdr:row>0</xdr:row>
      <xdr:rowOff>559590</xdr:rowOff>
    </xdr:to>
    <xdr:pic>
      <xdr:nvPicPr>
        <xdr:cNvPr id="16" name="Imagem 3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9090360" y="152640"/>
          <a:ext cx="1631880" cy="4107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695610</xdr:colOff>
      <xdr:row>0</xdr:row>
      <xdr:rowOff>765720</xdr:rowOff>
    </xdr:from>
    <xdr:to>
      <xdr:col>8</xdr:col>
      <xdr:colOff>1600200</xdr:colOff>
      <xdr:row>0</xdr:row>
      <xdr:rowOff>1015710</xdr:rowOff>
    </xdr:to>
    <xdr:sp macro="" textlink="">
      <xdr:nvSpPr>
        <xdr:cNvPr id="17" name="CustomShape 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SpPr/>
      </xdr:nvSpPr>
      <xdr:spPr>
        <a:xfrm>
          <a:off x="8931960" y="765720"/>
          <a:ext cx="2048040" cy="253800"/>
        </a:xfrm>
        <a:prstGeom prst="rect">
          <a:avLst/>
        </a:prstGeom>
        <a:solidFill>
          <a:srgbClr val="4B9FD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pt-BR" sz="1400" b="1" strike="noStrike" spc="-1">
              <a:solidFill>
                <a:srgbClr val="FFFFFF"/>
              </a:solidFill>
              <a:latin typeface="Calibri Light"/>
            </a:rPr>
            <a:t>Instruções</a:t>
          </a:r>
          <a:endParaRPr lang="pt-BR" sz="14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584370</xdr:colOff>
      <xdr:row>0</xdr:row>
      <xdr:rowOff>0</xdr:rowOff>
    </xdr:from>
    <xdr:to>
      <xdr:col>6</xdr:col>
      <xdr:colOff>206115</xdr:colOff>
      <xdr:row>1</xdr:row>
      <xdr:rowOff>1041</xdr:rowOff>
    </xdr:to>
    <xdr:pic>
      <xdr:nvPicPr>
        <xdr:cNvPr id="18" name="Imagem 5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PicPr/>
      </xdr:nvPicPr>
      <xdr:blipFill>
        <a:blip xmlns:r="http://schemas.openxmlformats.org/officeDocument/2006/relationships" r:embed="rId4"/>
        <a:srcRect t="31788" b="20360"/>
        <a:stretch/>
      </xdr:blipFill>
      <xdr:spPr>
        <a:xfrm>
          <a:off x="3766680" y="0"/>
          <a:ext cx="3936240" cy="11426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208230</xdr:rowOff>
    </xdr:from>
    <xdr:to>
      <xdr:col>1</xdr:col>
      <xdr:colOff>1265563</xdr:colOff>
      <xdr:row>0</xdr:row>
      <xdr:rowOff>903855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25095C62-5BE4-4B6A-AF33-AC1E4026CF76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212040"/>
          <a:ext cx="2955298" cy="6937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854010</xdr:colOff>
      <xdr:row>0</xdr:row>
      <xdr:rowOff>152640</xdr:rowOff>
    </xdr:from>
    <xdr:to>
      <xdr:col>8</xdr:col>
      <xdr:colOff>1387830</xdr:colOff>
      <xdr:row>0</xdr:row>
      <xdr:rowOff>561495</xdr:rowOff>
    </xdr:to>
    <xdr:pic>
      <xdr:nvPicPr>
        <xdr:cNvPr id="3" name="Imagem 3">
          <a:extLst>
            <a:ext uri="{FF2B5EF4-FFF2-40B4-BE49-F238E27FC236}">
              <a16:creationId xmlns:a16="http://schemas.microsoft.com/office/drawing/2014/main" id="{55B728A5-E9B4-447A-A46F-4E9E957A00BF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866440" y="152640"/>
          <a:ext cx="1600620" cy="4107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693705</xdr:colOff>
      <xdr:row>0</xdr:row>
      <xdr:rowOff>765720</xdr:rowOff>
    </xdr:from>
    <xdr:to>
      <xdr:col>8</xdr:col>
      <xdr:colOff>1600200</xdr:colOff>
      <xdr:row>0</xdr:row>
      <xdr:rowOff>1017615</xdr:rowOff>
    </xdr:to>
    <xdr:sp macro="" textlink="">
      <xdr:nvSpPr>
        <xdr:cNvPr id="4" name="CustomShape 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5672F63-B054-48E4-9949-A82EB7B49110}"/>
            </a:ext>
          </a:extLst>
        </xdr:cNvPr>
        <xdr:cNvSpPr/>
      </xdr:nvSpPr>
      <xdr:spPr>
        <a:xfrm>
          <a:off x="8708040" y="765720"/>
          <a:ext cx="1967580" cy="253800"/>
        </a:xfrm>
        <a:prstGeom prst="rect">
          <a:avLst/>
        </a:prstGeom>
        <a:solidFill>
          <a:srgbClr val="4B9FD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pt-BR" sz="1400" b="1" strike="noStrike" spc="-1">
              <a:solidFill>
                <a:srgbClr val="FFFFFF"/>
              </a:solidFill>
              <a:latin typeface="Calibri Light"/>
            </a:rPr>
            <a:t>Instruções</a:t>
          </a:r>
          <a:endParaRPr lang="pt-BR" sz="14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582465</xdr:colOff>
      <xdr:row>0</xdr:row>
      <xdr:rowOff>0</xdr:rowOff>
    </xdr:from>
    <xdr:to>
      <xdr:col>6</xdr:col>
      <xdr:colOff>202305</xdr:colOff>
      <xdr:row>1</xdr:row>
      <xdr:rowOff>1041</xdr:rowOff>
    </xdr:to>
    <xdr:pic>
      <xdr:nvPicPr>
        <xdr:cNvPr id="5" name="Imagem 5">
          <a:extLst>
            <a:ext uri="{FF2B5EF4-FFF2-40B4-BE49-F238E27FC236}">
              <a16:creationId xmlns:a16="http://schemas.microsoft.com/office/drawing/2014/main" id="{5D230E76-2074-4227-8ACC-A53A5B03D188}"/>
            </a:ext>
          </a:extLst>
        </xdr:cNvPr>
        <xdr:cNvPicPr/>
      </xdr:nvPicPr>
      <xdr:blipFill>
        <a:blip xmlns:r="http://schemas.openxmlformats.org/officeDocument/2006/relationships" r:embed="rId4"/>
        <a:srcRect t="31788" b="20360"/>
        <a:stretch/>
      </xdr:blipFill>
      <xdr:spPr>
        <a:xfrm>
          <a:off x="3689520" y="0"/>
          <a:ext cx="3810840" cy="1144041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167640</xdr:colOff>
      <xdr:row>0</xdr:row>
      <xdr:rowOff>190500</xdr:rowOff>
    </xdr:from>
    <xdr:to>
      <xdr:col>4</xdr:col>
      <xdr:colOff>53943</xdr:colOff>
      <xdr:row>0</xdr:row>
      <xdr:rowOff>895650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6E785ED-3B99-46C5-8BD1-3F0ECB37A49F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75260" y="190500"/>
          <a:ext cx="3406743" cy="6937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325212</xdr:colOff>
      <xdr:row>0</xdr:row>
      <xdr:rowOff>0</xdr:rowOff>
    </xdr:from>
    <xdr:to>
      <xdr:col>11</xdr:col>
      <xdr:colOff>210881</xdr:colOff>
      <xdr:row>0</xdr:row>
      <xdr:rowOff>1159231</xdr:rowOff>
    </xdr:to>
    <xdr:pic>
      <xdr:nvPicPr>
        <xdr:cNvPr id="3" name="Imagem 5">
          <a:extLst>
            <a:ext uri="{FF2B5EF4-FFF2-40B4-BE49-F238E27FC236}">
              <a16:creationId xmlns:a16="http://schemas.microsoft.com/office/drawing/2014/main" id="{0BD5E54A-672C-4670-9927-63DD8C221D77}"/>
            </a:ext>
          </a:extLst>
        </xdr:cNvPr>
        <xdr:cNvPicPr/>
      </xdr:nvPicPr>
      <xdr:blipFill>
        <a:blip xmlns:r="http://schemas.openxmlformats.org/officeDocument/2006/relationships" r:embed="rId2"/>
        <a:srcRect t="31788" b="20360"/>
        <a:stretch/>
      </xdr:blipFill>
      <xdr:spPr>
        <a:xfrm>
          <a:off x="4598943" y="0"/>
          <a:ext cx="4530604" cy="1149706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171450</xdr:colOff>
      <xdr:row>0</xdr:row>
      <xdr:rowOff>190500</xdr:rowOff>
    </xdr:from>
    <xdr:to>
      <xdr:col>4</xdr:col>
      <xdr:colOff>57753</xdr:colOff>
      <xdr:row>0</xdr:row>
      <xdr:rowOff>891840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5A12534E-01D9-4002-98AA-6B3189FD3755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75260" y="190500"/>
          <a:ext cx="3406743" cy="6937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321402</xdr:colOff>
      <xdr:row>0</xdr:row>
      <xdr:rowOff>0</xdr:rowOff>
    </xdr:from>
    <xdr:to>
      <xdr:col>11</xdr:col>
      <xdr:colOff>207071</xdr:colOff>
      <xdr:row>0</xdr:row>
      <xdr:rowOff>1163041</xdr:rowOff>
    </xdr:to>
    <xdr:pic>
      <xdr:nvPicPr>
        <xdr:cNvPr id="3" name="Imagem 5">
          <a:extLst>
            <a:ext uri="{FF2B5EF4-FFF2-40B4-BE49-F238E27FC236}">
              <a16:creationId xmlns:a16="http://schemas.microsoft.com/office/drawing/2014/main" id="{9722CECB-7FAE-4E6B-894F-5EBF5C25D971}"/>
            </a:ext>
          </a:extLst>
        </xdr:cNvPr>
        <xdr:cNvPicPr/>
      </xdr:nvPicPr>
      <xdr:blipFill>
        <a:blip xmlns:r="http://schemas.openxmlformats.org/officeDocument/2006/relationships" r:embed="rId2"/>
        <a:srcRect t="31788" b="20360"/>
        <a:stretch/>
      </xdr:blipFill>
      <xdr:spPr>
        <a:xfrm>
          <a:off x="4615272" y="0"/>
          <a:ext cx="4556729" cy="1149706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12" name="_x0000_t202" hidden="1">
          <a:extLst>
            <a:ext uri="{FF2B5EF4-FFF2-40B4-BE49-F238E27FC236}">
              <a16:creationId xmlns:a16="http://schemas.microsoft.com/office/drawing/2014/main" id="{00000000-0008-0000-0400-000010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10" name="_x0000_t202" hidden="1">
          <a:extLst>
            <a:ext uri="{FF2B5EF4-FFF2-40B4-BE49-F238E27FC236}">
              <a16:creationId xmlns:a16="http://schemas.microsoft.com/office/drawing/2014/main" id="{00000000-0008-0000-0400-00000E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08" name="_x0000_t202" hidden="1">
          <a:extLst>
            <a:ext uri="{FF2B5EF4-FFF2-40B4-BE49-F238E27FC236}">
              <a16:creationId xmlns:a16="http://schemas.microsoft.com/office/drawing/2014/main" id="{00000000-0008-0000-0400-00000C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06" name="_x0000_t202" hidden="1">
          <a:extLst>
            <a:ext uri="{FF2B5EF4-FFF2-40B4-BE49-F238E27FC236}">
              <a16:creationId xmlns:a16="http://schemas.microsoft.com/office/drawing/2014/main" id="{00000000-0008-0000-0400-00000A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04" name="_x0000_t202" hidden="1">
          <a:extLst>
            <a:ext uri="{FF2B5EF4-FFF2-40B4-BE49-F238E27FC236}">
              <a16:creationId xmlns:a16="http://schemas.microsoft.com/office/drawing/2014/main" id="{00000000-0008-0000-0400-000008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02" name="_x0000_t202" hidden="1">
          <a:extLst>
            <a:ext uri="{FF2B5EF4-FFF2-40B4-BE49-F238E27FC236}">
              <a16:creationId xmlns:a16="http://schemas.microsoft.com/office/drawing/2014/main" id="{00000000-0008-0000-0400-000006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00" name="_x0000_t202" hidden="1">
          <a:extLst>
            <a:ext uri="{FF2B5EF4-FFF2-40B4-BE49-F238E27FC236}">
              <a16:creationId xmlns:a16="http://schemas.microsoft.com/office/drawing/2014/main" id="{00000000-0008-0000-0400-000004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098" name="_x0000_t202" hidden="1">
          <a:extLst>
            <a:ext uri="{FF2B5EF4-FFF2-40B4-BE49-F238E27FC236}">
              <a16:creationId xmlns:a16="http://schemas.microsoft.com/office/drawing/2014/main" id="{00000000-0008-0000-0400-000002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19" name="_x0000_t202" hidden="1">
          <a:extLst>
            <a:ext uri="{FF2B5EF4-FFF2-40B4-BE49-F238E27FC236}">
              <a16:creationId xmlns:a16="http://schemas.microsoft.com/office/drawing/2014/main" id="{00000000-0008-0000-0400-000017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18" name="_x0000_t202" hidden="1">
          <a:extLst>
            <a:ext uri="{FF2B5EF4-FFF2-40B4-BE49-F238E27FC236}">
              <a16:creationId xmlns:a16="http://schemas.microsoft.com/office/drawing/2014/main" id="{00000000-0008-0000-0400-000016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17" name="_x0000_t202" hidden="1">
          <a:extLst>
            <a:ext uri="{FF2B5EF4-FFF2-40B4-BE49-F238E27FC236}">
              <a16:creationId xmlns:a16="http://schemas.microsoft.com/office/drawing/2014/main" id="{00000000-0008-0000-0400-000015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16" name="_x0000_t202" hidden="1">
          <a:extLst>
            <a:ext uri="{FF2B5EF4-FFF2-40B4-BE49-F238E27FC236}">
              <a16:creationId xmlns:a16="http://schemas.microsoft.com/office/drawing/2014/main" id="{00000000-0008-0000-0400-000014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15" name="_x0000_t202" hidden="1">
          <a:extLst>
            <a:ext uri="{FF2B5EF4-FFF2-40B4-BE49-F238E27FC236}">
              <a16:creationId xmlns:a16="http://schemas.microsoft.com/office/drawing/2014/main" id="{00000000-0008-0000-0400-000013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14" name="_x0000_t202" hidden="1">
          <a:extLst>
            <a:ext uri="{FF2B5EF4-FFF2-40B4-BE49-F238E27FC236}">
              <a16:creationId xmlns:a16="http://schemas.microsoft.com/office/drawing/2014/main" id="{00000000-0008-0000-0400-000012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13" name="_x0000_t202" hidden="1">
          <a:extLst>
            <a:ext uri="{FF2B5EF4-FFF2-40B4-BE49-F238E27FC236}">
              <a16:creationId xmlns:a16="http://schemas.microsoft.com/office/drawing/2014/main" id="{00000000-0008-0000-0400-0000111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" name="_x0000_t202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3" name="AutoShape 23">
          <a:extLst>
            <a:ext uri="{FF2B5EF4-FFF2-40B4-BE49-F238E27FC236}">
              <a16:creationId xmlns:a16="http://schemas.microsoft.com/office/drawing/2014/main" id="{F2C88D92-BF56-4D3A-9328-DAAC8C70126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" name="AutoShape 22">
          <a:extLst>
            <a:ext uri="{FF2B5EF4-FFF2-40B4-BE49-F238E27FC236}">
              <a16:creationId xmlns:a16="http://schemas.microsoft.com/office/drawing/2014/main" id="{2EF22251-CBC6-46BD-B94A-FBD1553B0E0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5" name="AutoShape 21">
          <a:extLst>
            <a:ext uri="{FF2B5EF4-FFF2-40B4-BE49-F238E27FC236}">
              <a16:creationId xmlns:a16="http://schemas.microsoft.com/office/drawing/2014/main" id="{F2105401-1A85-49D3-9D5D-A948B7D1A2B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6" name="AutoShape 20">
          <a:extLst>
            <a:ext uri="{FF2B5EF4-FFF2-40B4-BE49-F238E27FC236}">
              <a16:creationId xmlns:a16="http://schemas.microsoft.com/office/drawing/2014/main" id="{3681199D-5C4A-40F8-99DC-BC13EF38E67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7" name="AutoShape 19">
          <a:extLst>
            <a:ext uri="{FF2B5EF4-FFF2-40B4-BE49-F238E27FC236}">
              <a16:creationId xmlns:a16="http://schemas.microsoft.com/office/drawing/2014/main" id="{AF2D7F0D-7ECA-4381-98E5-675F2A6F80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8" name="AutoShape 18">
          <a:extLst>
            <a:ext uri="{FF2B5EF4-FFF2-40B4-BE49-F238E27FC236}">
              <a16:creationId xmlns:a16="http://schemas.microsoft.com/office/drawing/2014/main" id="{3A8C46DD-36EE-4E9F-A883-8162335915D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" name="AutoShape 17">
          <a:extLst>
            <a:ext uri="{FF2B5EF4-FFF2-40B4-BE49-F238E27FC236}">
              <a16:creationId xmlns:a16="http://schemas.microsoft.com/office/drawing/2014/main" id="{AF1FB977-F0EE-4C63-A12A-29D9B96C13D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10" name="AutoShape 16">
          <a:extLst>
            <a:ext uri="{FF2B5EF4-FFF2-40B4-BE49-F238E27FC236}">
              <a16:creationId xmlns:a16="http://schemas.microsoft.com/office/drawing/2014/main" id="{4627BA80-9DCE-4B3F-8E82-1009380995B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11" name="AutoShape 23">
          <a:extLst>
            <a:ext uri="{FF2B5EF4-FFF2-40B4-BE49-F238E27FC236}">
              <a16:creationId xmlns:a16="http://schemas.microsoft.com/office/drawing/2014/main" id="{673A45A6-5673-464A-BDCD-9C9A5D328D1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12" name="AutoShape 22">
          <a:extLst>
            <a:ext uri="{FF2B5EF4-FFF2-40B4-BE49-F238E27FC236}">
              <a16:creationId xmlns:a16="http://schemas.microsoft.com/office/drawing/2014/main" id="{75585902-B62E-4189-AE57-AA55DD8B563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13" name="AutoShape 21">
          <a:extLst>
            <a:ext uri="{FF2B5EF4-FFF2-40B4-BE49-F238E27FC236}">
              <a16:creationId xmlns:a16="http://schemas.microsoft.com/office/drawing/2014/main" id="{AD79805F-8B2F-4999-9B6E-5B4C4A04AA1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14" name="AutoShape 20">
          <a:extLst>
            <a:ext uri="{FF2B5EF4-FFF2-40B4-BE49-F238E27FC236}">
              <a16:creationId xmlns:a16="http://schemas.microsoft.com/office/drawing/2014/main" id="{BE2D44F0-1DF5-43AF-A188-9431D8AF70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15" name="AutoShape 19">
          <a:extLst>
            <a:ext uri="{FF2B5EF4-FFF2-40B4-BE49-F238E27FC236}">
              <a16:creationId xmlns:a16="http://schemas.microsoft.com/office/drawing/2014/main" id="{E55C82B7-BD48-49F6-B2AD-3D63C8576F3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16" name="AutoShape 18">
          <a:extLst>
            <a:ext uri="{FF2B5EF4-FFF2-40B4-BE49-F238E27FC236}">
              <a16:creationId xmlns:a16="http://schemas.microsoft.com/office/drawing/2014/main" id="{9CE7C95A-A471-4F48-9E29-7F1CE0CA9D8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17" name="AutoShape 17">
          <a:extLst>
            <a:ext uri="{FF2B5EF4-FFF2-40B4-BE49-F238E27FC236}">
              <a16:creationId xmlns:a16="http://schemas.microsoft.com/office/drawing/2014/main" id="{AA7E73FA-A66C-4D65-BEA5-EA439294590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18" name="AutoShape 16">
          <a:extLst>
            <a:ext uri="{FF2B5EF4-FFF2-40B4-BE49-F238E27FC236}">
              <a16:creationId xmlns:a16="http://schemas.microsoft.com/office/drawing/2014/main" id="{5474B29E-1879-499F-BF95-E27EFEBB3D7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19" name="AutoShape 23">
          <a:extLst>
            <a:ext uri="{FF2B5EF4-FFF2-40B4-BE49-F238E27FC236}">
              <a16:creationId xmlns:a16="http://schemas.microsoft.com/office/drawing/2014/main" id="{BB434B25-2919-48B7-A5CD-3415B3A773B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0" name="AutoShape 22">
          <a:extLst>
            <a:ext uri="{FF2B5EF4-FFF2-40B4-BE49-F238E27FC236}">
              <a16:creationId xmlns:a16="http://schemas.microsoft.com/office/drawing/2014/main" id="{8D5414BA-0240-4135-9683-318306D6CB7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1" name="AutoShape 21">
          <a:extLst>
            <a:ext uri="{FF2B5EF4-FFF2-40B4-BE49-F238E27FC236}">
              <a16:creationId xmlns:a16="http://schemas.microsoft.com/office/drawing/2014/main" id="{430324DC-BD6E-4855-8163-93440A1DC42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2" name="AutoShape 20">
          <a:extLst>
            <a:ext uri="{FF2B5EF4-FFF2-40B4-BE49-F238E27FC236}">
              <a16:creationId xmlns:a16="http://schemas.microsoft.com/office/drawing/2014/main" id="{93B3D1F5-2F0C-47D6-92F5-6B6274B71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3" name="AutoShape 19">
          <a:extLst>
            <a:ext uri="{FF2B5EF4-FFF2-40B4-BE49-F238E27FC236}">
              <a16:creationId xmlns:a16="http://schemas.microsoft.com/office/drawing/2014/main" id="{D64E46EE-66A5-4CAE-880A-FE6A6D3BE5D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4" name="AutoShape 18">
          <a:extLst>
            <a:ext uri="{FF2B5EF4-FFF2-40B4-BE49-F238E27FC236}">
              <a16:creationId xmlns:a16="http://schemas.microsoft.com/office/drawing/2014/main" id="{3AC20F3B-FF45-40E4-A4C1-8A62A9EC905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5" name="AutoShape 17">
          <a:extLst>
            <a:ext uri="{FF2B5EF4-FFF2-40B4-BE49-F238E27FC236}">
              <a16:creationId xmlns:a16="http://schemas.microsoft.com/office/drawing/2014/main" id="{864816E3-CB78-4DA4-968B-65A3AF0784E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6" name="AutoShape 16">
          <a:extLst>
            <a:ext uri="{FF2B5EF4-FFF2-40B4-BE49-F238E27FC236}">
              <a16:creationId xmlns:a16="http://schemas.microsoft.com/office/drawing/2014/main" id="{F00D463B-1EDC-4C2A-A95B-F73B9FAF39C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7" name="AutoShape 23">
          <a:extLst>
            <a:ext uri="{FF2B5EF4-FFF2-40B4-BE49-F238E27FC236}">
              <a16:creationId xmlns:a16="http://schemas.microsoft.com/office/drawing/2014/main" id="{364FB7C0-BF82-485F-98AE-73650B3FD1D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8" name="AutoShape 22">
          <a:extLst>
            <a:ext uri="{FF2B5EF4-FFF2-40B4-BE49-F238E27FC236}">
              <a16:creationId xmlns:a16="http://schemas.microsoft.com/office/drawing/2014/main" id="{DDB24FCB-9D54-44D3-A04A-B8D2A5D1D00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9" name="AutoShape 21">
          <a:extLst>
            <a:ext uri="{FF2B5EF4-FFF2-40B4-BE49-F238E27FC236}">
              <a16:creationId xmlns:a16="http://schemas.microsoft.com/office/drawing/2014/main" id="{7189C616-BBEB-47D8-B95A-0922EC59FF0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30" name="AutoShape 20">
          <a:extLst>
            <a:ext uri="{FF2B5EF4-FFF2-40B4-BE49-F238E27FC236}">
              <a16:creationId xmlns:a16="http://schemas.microsoft.com/office/drawing/2014/main" id="{86857A8F-6AE7-40C4-8696-09ADB832252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31" name="AutoShape 19">
          <a:extLst>
            <a:ext uri="{FF2B5EF4-FFF2-40B4-BE49-F238E27FC236}">
              <a16:creationId xmlns:a16="http://schemas.microsoft.com/office/drawing/2014/main" id="{99C736E0-44AB-4512-B7AD-C67807044C3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096" name="AutoShape 18">
          <a:extLst>
            <a:ext uri="{FF2B5EF4-FFF2-40B4-BE49-F238E27FC236}">
              <a16:creationId xmlns:a16="http://schemas.microsoft.com/office/drawing/2014/main" id="{A7551400-2888-4A99-82D2-B93A41D8E01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097" name="AutoShape 17">
          <a:extLst>
            <a:ext uri="{FF2B5EF4-FFF2-40B4-BE49-F238E27FC236}">
              <a16:creationId xmlns:a16="http://schemas.microsoft.com/office/drawing/2014/main" id="{35572EA4-1782-43FE-A33F-6727D09CF94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099" name="AutoShape 16">
          <a:extLst>
            <a:ext uri="{FF2B5EF4-FFF2-40B4-BE49-F238E27FC236}">
              <a16:creationId xmlns:a16="http://schemas.microsoft.com/office/drawing/2014/main" id="{1516F2A6-569D-403C-B41C-A57E244B658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01" name="AutoShape 23">
          <a:extLst>
            <a:ext uri="{FF2B5EF4-FFF2-40B4-BE49-F238E27FC236}">
              <a16:creationId xmlns:a16="http://schemas.microsoft.com/office/drawing/2014/main" id="{B4A4BD86-BD2B-40B7-B2DD-4E64940F854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03" name="AutoShape 22">
          <a:extLst>
            <a:ext uri="{FF2B5EF4-FFF2-40B4-BE49-F238E27FC236}">
              <a16:creationId xmlns:a16="http://schemas.microsoft.com/office/drawing/2014/main" id="{BB633A81-1F43-460A-8E72-991D70A3161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05" name="AutoShape 21">
          <a:extLst>
            <a:ext uri="{FF2B5EF4-FFF2-40B4-BE49-F238E27FC236}">
              <a16:creationId xmlns:a16="http://schemas.microsoft.com/office/drawing/2014/main" id="{C9A0BA55-79A8-4E72-993F-2EF0962BC59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07" name="AutoShape 20">
          <a:extLst>
            <a:ext uri="{FF2B5EF4-FFF2-40B4-BE49-F238E27FC236}">
              <a16:creationId xmlns:a16="http://schemas.microsoft.com/office/drawing/2014/main" id="{C4AA48B1-E178-4139-B75D-66D0BA99AED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09" name="AutoShape 19">
          <a:extLst>
            <a:ext uri="{FF2B5EF4-FFF2-40B4-BE49-F238E27FC236}">
              <a16:creationId xmlns:a16="http://schemas.microsoft.com/office/drawing/2014/main" id="{BEAE6044-CE1E-485D-AE1C-5FE1DDF3FE0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11" name="AutoShape 18">
          <a:extLst>
            <a:ext uri="{FF2B5EF4-FFF2-40B4-BE49-F238E27FC236}">
              <a16:creationId xmlns:a16="http://schemas.microsoft.com/office/drawing/2014/main" id="{901188E1-E9CE-42EF-BDC4-FCFB0963DF5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20" name="AutoShape 17">
          <a:extLst>
            <a:ext uri="{FF2B5EF4-FFF2-40B4-BE49-F238E27FC236}">
              <a16:creationId xmlns:a16="http://schemas.microsoft.com/office/drawing/2014/main" id="{DF212072-C03E-4200-9F6D-2DA81989176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21" name="AutoShape 16">
          <a:extLst>
            <a:ext uri="{FF2B5EF4-FFF2-40B4-BE49-F238E27FC236}">
              <a16:creationId xmlns:a16="http://schemas.microsoft.com/office/drawing/2014/main" id="{D422E699-3817-4195-BE58-55D998C1385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22" name="AutoShape 23">
          <a:extLst>
            <a:ext uri="{FF2B5EF4-FFF2-40B4-BE49-F238E27FC236}">
              <a16:creationId xmlns:a16="http://schemas.microsoft.com/office/drawing/2014/main" id="{7209B080-585D-4076-8E20-3C8578A5265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23" name="AutoShape 22">
          <a:extLst>
            <a:ext uri="{FF2B5EF4-FFF2-40B4-BE49-F238E27FC236}">
              <a16:creationId xmlns:a16="http://schemas.microsoft.com/office/drawing/2014/main" id="{BBEBB9EE-8372-4CEE-AD58-E369072DB61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24" name="AutoShape 21">
          <a:extLst>
            <a:ext uri="{FF2B5EF4-FFF2-40B4-BE49-F238E27FC236}">
              <a16:creationId xmlns:a16="http://schemas.microsoft.com/office/drawing/2014/main" id="{69D95656-9915-4C3B-8E3A-F9AC57E3441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25" name="AutoShape 20">
          <a:extLst>
            <a:ext uri="{FF2B5EF4-FFF2-40B4-BE49-F238E27FC236}">
              <a16:creationId xmlns:a16="http://schemas.microsoft.com/office/drawing/2014/main" id="{D21931B9-911F-4127-839D-F88D5162274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26" name="AutoShape 19">
          <a:extLst>
            <a:ext uri="{FF2B5EF4-FFF2-40B4-BE49-F238E27FC236}">
              <a16:creationId xmlns:a16="http://schemas.microsoft.com/office/drawing/2014/main" id="{29D1C33B-3D6B-4291-8231-5BC09E940E0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27" name="AutoShape 18">
          <a:extLst>
            <a:ext uri="{FF2B5EF4-FFF2-40B4-BE49-F238E27FC236}">
              <a16:creationId xmlns:a16="http://schemas.microsoft.com/office/drawing/2014/main" id="{29367B1A-F2EF-4164-9F34-C1BE541BD2C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28" name="AutoShape 17">
          <a:extLst>
            <a:ext uri="{FF2B5EF4-FFF2-40B4-BE49-F238E27FC236}">
              <a16:creationId xmlns:a16="http://schemas.microsoft.com/office/drawing/2014/main" id="{A74DD719-3D5C-41EF-9B10-D04E0DF471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29" name="AutoShape 16">
          <a:extLst>
            <a:ext uri="{FF2B5EF4-FFF2-40B4-BE49-F238E27FC236}">
              <a16:creationId xmlns:a16="http://schemas.microsoft.com/office/drawing/2014/main" id="{2E773367-5C71-4281-8671-A4AB6AAFEF4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30" name="AutoShape 23">
          <a:extLst>
            <a:ext uri="{FF2B5EF4-FFF2-40B4-BE49-F238E27FC236}">
              <a16:creationId xmlns:a16="http://schemas.microsoft.com/office/drawing/2014/main" id="{F5158ACE-2CF8-4CFA-97C3-DEA6C5A168F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31" name="AutoShape 22">
          <a:extLst>
            <a:ext uri="{FF2B5EF4-FFF2-40B4-BE49-F238E27FC236}">
              <a16:creationId xmlns:a16="http://schemas.microsoft.com/office/drawing/2014/main" id="{D44BC64B-B103-4852-87C1-1F2944E96EB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32" name="AutoShape 21">
          <a:extLst>
            <a:ext uri="{FF2B5EF4-FFF2-40B4-BE49-F238E27FC236}">
              <a16:creationId xmlns:a16="http://schemas.microsoft.com/office/drawing/2014/main" id="{DF1C4C60-1542-4CDB-8FD0-0660B24C0DA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33" name="AutoShape 20">
          <a:extLst>
            <a:ext uri="{FF2B5EF4-FFF2-40B4-BE49-F238E27FC236}">
              <a16:creationId xmlns:a16="http://schemas.microsoft.com/office/drawing/2014/main" id="{C4AF75F8-E292-4487-A31E-C4000A91984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34" name="AutoShape 19">
          <a:extLst>
            <a:ext uri="{FF2B5EF4-FFF2-40B4-BE49-F238E27FC236}">
              <a16:creationId xmlns:a16="http://schemas.microsoft.com/office/drawing/2014/main" id="{AFF15422-616D-4415-8B69-EEED8C44618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35" name="AutoShape 18">
          <a:extLst>
            <a:ext uri="{FF2B5EF4-FFF2-40B4-BE49-F238E27FC236}">
              <a16:creationId xmlns:a16="http://schemas.microsoft.com/office/drawing/2014/main" id="{83CD3990-CE5E-4598-8809-0D12B6942BA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36" name="AutoShape 17">
          <a:extLst>
            <a:ext uri="{FF2B5EF4-FFF2-40B4-BE49-F238E27FC236}">
              <a16:creationId xmlns:a16="http://schemas.microsoft.com/office/drawing/2014/main" id="{E7223E46-2F93-48E5-9ACF-4901EDC3266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137" name="AutoShape 16">
          <a:extLst>
            <a:ext uri="{FF2B5EF4-FFF2-40B4-BE49-F238E27FC236}">
              <a16:creationId xmlns:a16="http://schemas.microsoft.com/office/drawing/2014/main" id="{04DAFAD9-0152-45A9-8873-03B00DEE03B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34" name="_x0000_t202" hidden="1">
          <a:extLst>
            <a:ext uri="{FF2B5EF4-FFF2-40B4-BE49-F238E27FC236}">
              <a16:creationId xmlns:a16="http://schemas.microsoft.com/office/drawing/2014/main" id="{00000000-0008-0000-0500-00000E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32" name="_x0000_t202" hidden="1">
          <a:extLst>
            <a:ext uri="{FF2B5EF4-FFF2-40B4-BE49-F238E27FC236}">
              <a16:creationId xmlns:a16="http://schemas.microsoft.com/office/drawing/2014/main" id="{00000000-0008-0000-0500-00000C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30" name="_x0000_t202" hidden="1">
          <a:extLst>
            <a:ext uri="{FF2B5EF4-FFF2-40B4-BE49-F238E27FC236}">
              <a16:creationId xmlns:a16="http://schemas.microsoft.com/office/drawing/2014/main" id="{00000000-0008-0000-0500-00000A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28" name="_x0000_t202" hidden="1">
          <a:extLst>
            <a:ext uri="{FF2B5EF4-FFF2-40B4-BE49-F238E27FC236}">
              <a16:creationId xmlns:a16="http://schemas.microsoft.com/office/drawing/2014/main" id="{00000000-0008-0000-0500-000008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26" name="_x0000_t202" hidden="1">
          <a:extLst>
            <a:ext uri="{FF2B5EF4-FFF2-40B4-BE49-F238E27FC236}">
              <a16:creationId xmlns:a16="http://schemas.microsoft.com/office/drawing/2014/main" id="{00000000-0008-0000-0500-000006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24" name="_x0000_t202" hidden="1">
          <a:extLst>
            <a:ext uri="{FF2B5EF4-FFF2-40B4-BE49-F238E27FC236}">
              <a16:creationId xmlns:a16="http://schemas.microsoft.com/office/drawing/2014/main" id="{00000000-0008-0000-0500-000004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22" name="_x0000_t202" hidden="1">
          <a:extLst>
            <a:ext uri="{FF2B5EF4-FFF2-40B4-BE49-F238E27FC236}">
              <a16:creationId xmlns:a16="http://schemas.microsoft.com/office/drawing/2014/main" id="{00000000-0008-0000-0500-000002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40" name="_x0000_t202" hidden="1">
          <a:extLst>
            <a:ext uri="{FF2B5EF4-FFF2-40B4-BE49-F238E27FC236}">
              <a16:creationId xmlns:a16="http://schemas.microsoft.com/office/drawing/2014/main" id="{00000000-0008-0000-0500-000014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39" name="_x0000_t202" hidden="1">
          <a:extLst>
            <a:ext uri="{FF2B5EF4-FFF2-40B4-BE49-F238E27FC236}">
              <a16:creationId xmlns:a16="http://schemas.microsoft.com/office/drawing/2014/main" id="{00000000-0008-0000-0500-000013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38" name="_x0000_t202" hidden="1">
          <a:extLst>
            <a:ext uri="{FF2B5EF4-FFF2-40B4-BE49-F238E27FC236}">
              <a16:creationId xmlns:a16="http://schemas.microsoft.com/office/drawing/2014/main" id="{00000000-0008-0000-0500-000012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37" name="_x0000_t202" hidden="1">
          <a:extLst>
            <a:ext uri="{FF2B5EF4-FFF2-40B4-BE49-F238E27FC236}">
              <a16:creationId xmlns:a16="http://schemas.microsoft.com/office/drawing/2014/main" id="{00000000-0008-0000-0500-000011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36" name="_x0000_t202" hidden="1">
          <a:extLst>
            <a:ext uri="{FF2B5EF4-FFF2-40B4-BE49-F238E27FC236}">
              <a16:creationId xmlns:a16="http://schemas.microsoft.com/office/drawing/2014/main" id="{00000000-0008-0000-0500-000010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35" name="_x0000_t202" hidden="1">
          <a:extLst>
            <a:ext uri="{FF2B5EF4-FFF2-40B4-BE49-F238E27FC236}">
              <a16:creationId xmlns:a16="http://schemas.microsoft.com/office/drawing/2014/main" id="{00000000-0008-0000-0500-00000F1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" name="_x0000_t202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3" name="AutoShape 20">
          <a:extLst>
            <a:ext uri="{FF2B5EF4-FFF2-40B4-BE49-F238E27FC236}">
              <a16:creationId xmlns:a16="http://schemas.microsoft.com/office/drawing/2014/main" id="{0730AD2E-C64E-4124-B08F-05978E429F5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4" name="AutoShape 19">
          <a:extLst>
            <a:ext uri="{FF2B5EF4-FFF2-40B4-BE49-F238E27FC236}">
              <a16:creationId xmlns:a16="http://schemas.microsoft.com/office/drawing/2014/main" id="{E21313BE-72A7-41EF-A745-50FD90A7F12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" name="AutoShape 18">
          <a:extLst>
            <a:ext uri="{FF2B5EF4-FFF2-40B4-BE49-F238E27FC236}">
              <a16:creationId xmlns:a16="http://schemas.microsoft.com/office/drawing/2014/main" id="{92AAA551-ADF1-4CCE-A035-791FB2B5910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" name="AutoShape 17">
          <a:extLst>
            <a:ext uri="{FF2B5EF4-FFF2-40B4-BE49-F238E27FC236}">
              <a16:creationId xmlns:a16="http://schemas.microsoft.com/office/drawing/2014/main" id="{308F6C21-6A44-4236-8A98-61821CBBFDB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7" name="AutoShape 16">
          <a:extLst>
            <a:ext uri="{FF2B5EF4-FFF2-40B4-BE49-F238E27FC236}">
              <a16:creationId xmlns:a16="http://schemas.microsoft.com/office/drawing/2014/main" id="{CA69534B-B86B-4468-99A1-31A4B4C2F2C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8" name="AutoShape 15">
          <a:extLst>
            <a:ext uri="{FF2B5EF4-FFF2-40B4-BE49-F238E27FC236}">
              <a16:creationId xmlns:a16="http://schemas.microsoft.com/office/drawing/2014/main" id="{3F7376EB-5032-4524-B693-A456B14EA8A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9" name="AutoShape 14">
          <a:extLst>
            <a:ext uri="{FF2B5EF4-FFF2-40B4-BE49-F238E27FC236}">
              <a16:creationId xmlns:a16="http://schemas.microsoft.com/office/drawing/2014/main" id="{2B3379A2-EF41-48B3-A79D-4F4B3DFAD96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" name="AutoShape 20">
          <a:extLst>
            <a:ext uri="{FF2B5EF4-FFF2-40B4-BE49-F238E27FC236}">
              <a16:creationId xmlns:a16="http://schemas.microsoft.com/office/drawing/2014/main" id="{0A3E537F-EB9D-4D5E-A584-D1ACE531655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1" name="AutoShape 19">
          <a:extLst>
            <a:ext uri="{FF2B5EF4-FFF2-40B4-BE49-F238E27FC236}">
              <a16:creationId xmlns:a16="http://schemas.microsoft.com/office/drawing/2014/main" id="{208F659D-C374-47D6-A92E-0138C627102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2" name="AutoShape 18">
          <a:extLst>
            <a:ext uri="{FF2B5EF4-FFF2-40B4-BE49-F238E27FC236}">
              <a16:creationId xmlns:a16="http://schemas.microsoft.com/office/drawing/2014/main" id="{86A23833-258A-49BE-9979-301D396B394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3" name="AutoShape 17">
          <a:extLst>
            <a:ext uri="{FF2B5EF4-FFF2-40B4-BE49-F238E27FC236}">
              <a16:creationId xmlns:a16="http://schemas.microsoft.com/office/drawing/2014/main" id="{0B4028F0-055B-4266-8BD5-539DCB55EFC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4" name="AutoShape 16">
          <a:extLst>
            <a:ext uri="{FF2B5EF4-FFF2-40B4-BE49-F238E27FC236}">
              <a16:creationId xmlns:a16="http://schemas.microsoft.com/office/drawing/2014/main" id="{7B935BE3-6393-4E46-8AE2-0A13D34D135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5" name="AutoShape 15">
          <a:extLst>
            <a:ext uri="{FF2B5EF4-FFF2-40B4-BE49-F238E27FC236}">
              <a16:creationId xmlns:a16="http://schemas.microsoft.com/office/drawing/2014/main" id="{A684526B-428D-43A2-B227-471159B5F0C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6" name="AutoShape 14">
          <a:extLst>
            <a:ext uri="{FF2B5EF4-FFF2-40B4-BE49-F238E27FC236}">
              <a16:creationId xmlns:a16="http://schemas.microsoft.com/office/drawing/2014/main" id="{B03A6EA5-8BC2-4DAB-82EB-AA98E1BC083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7" name="AutoShape 20">
          <a:extLst>
            <a:ext uri="{FF2B5EF4-FFF2-40B4-BE49-F238E27FC236}">
              <a16:creationId xmlns:a16="http://schemas.microsoft.com/office/drawing/2014/main" id="{C6FDC9AA-3DD7-48AE-959C-07E27D560AD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8" name="AutoShape 19">
          <a:extLst>
            <a:ext uri="{FF2B5EF4-FFF2-40B4-BE49-F238E27FC236}">
              <a16:creationId xmlns:a16="http://schemas.microsoft.com/office/drawing/2014/main" id="{C4F3B102-4E1A-4314-A22B-54D637F73DA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9" name="AutoShape 18">
          <a:extLst>
            <a:ext uri="{FF2B5EF4-FFF2-40B4-BE49-F238E27FC236}">
              <a16:creationId xmlns:a16="http://schemas.microsoft.com/office/drawing/2014/main" id="{4515E0F7-CBD4-43CB-AD28-BF30888C2B9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0" name="AutoShape 17">
          <a:extLst>
            <a:ext uri="{FF2B5EF4-FFF2-40B4-BE49-F238E27FC236}">
              <a16:creationId xmlns:a16="http://schemas.microsoft.com/office/drawing/2014/main" id="{F81D29C2-881E-4057-AD16-A40C1C06D45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1" name="AutoShape 16">
          <a:extLst>
            <a:ext uri="{FF2B5EF4-FFF2-40B4-BE49-F238E27FC236}">
              <a16:creationId xmlns:a16="http://schemas.microsoft.com/office/drawing/2014/main" id="{B5F36091-F0C1-4FA6-985A-D9AA0CDF6BD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2" name="AutoShape 15">
          <a:extLst>
            <a:ext uri="{FF2B5EF4-FFF2-40B4-BE49-F238E27FC236}">
              <a16:creationId xmlns:a16="http://schemas.microsoft.com/office/drawing/2014/main" id="{902A659C-73A2-4C25-A7ED-96078D943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3" name="AutoShape 14">
          <a:extLst>
            <a:ext uri="{FF2B5EF4-FFF2-40B4-BE49-F238E27FC236}">
              <a16:creationId xmlns:a16="http://schemas.microsoft.com/office/drawing/2014/main" id="{1CFF045B-1D8C-472E-9139-3F00C80BB05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4" name="AutoShape 20">
          <a:extLst>
            <a:ext uri="{FF2B5EF4-FFF2-40B4-BE49-F238E27FC236}">
              <a16:creationId xmlns:a16="http://schemas.microsoft.com/office/drawing/2014/main" id="{C0D07481-E25A-4F7B-A7DE-6E44199CDEF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5" name="AutoShape 19">
          <a:extLst>
            <a:ext uri="{FF2B5EF4-FFF2-40B4-BE49-F238E27FC236}">
              <a16:creationId xmlns:a16="http://schemas.microsoft.com/office/drawing/2014/main" id="{DA6362A1-A202-4CAD-A75C-3040CFC65B2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6" name="AutoShape 18">
          <a:extLst>
            <a:ext uri="{FF2B5EF4-FFF2-40B4-BE49-F238E27FC236}">
              <a16:creationId xmlns:a16="http://schemas.microsoft.com/office/drawing/2014/main" id="{CA21AA0F-53BF-47B1-A479-955C29F7DA7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7" name="AutoShape 17">
          <a:extLst>
            <a:ext uri="{FF2B5EF4-FFF2-40B4-BE49-F238E27FC236}">
              <a16:creationId xmlns:a16="http://schemas.microsoft.com/office/drawing/2014/main" id="{C81D269C-30E5-4DE5-A910-8ED1749EA9C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8" name="AutoShape 16">
          <a:extLst>
            <a:ext uri="{FF2B5EF4-FFF2-40B4-BE49-F238E27FC236}">
              <a16:creationId xmlns:a16="http://schemas.microsoft.com/office/drawing/2014/main" id="{23CB8012-BB6B-4024-A6B9-7323D8B0884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9" name="AutoShape 15">
          <a:extLst>
            <a:ext uri="{FF2B5EF4-FFF2-40B4-BE49-F238E27FC236}">
              <a16:creationId xmlns:a16="http://schemas.microsoft.com/office/drawing/2014/main" id="{4FC777CA-F093-4475-8134-65072324E0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30" name="AutoShape 14">
          <a:extLst>
            <a:ext uri="{FF2B5EF4-FFF2-40B4-BE49-F238E27FC236}">
              <a16:creationId xmlns:a16="http://schemas.microsoft.com/office/drawing/2014/main" id="{C236E42E-CD80-4AB2-94CC-F0678AE3A0E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31" name="AutoShape 20">
          <a:extLst>
            <a:ext uri="{FF2B5EF4-FFF2-40B4-BE49-F238E27FC236}">
              <a16:creationId xmlns:a16="http://schemas.microsoft.com/office/drawing/2014/main" id="{4A567997-868D-4B46-BF14-7BA8268ACAB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20" name="AutoShape 19">
          <a:extLst>
            <a:ext uri="{FF2B5EF4-FFF2-40B4-BE49-F238E27FC236}">
              <a16:creationId xmlns:a16="http://schemas.microsoft.com/office/drawing/2014/main" id="{EE32910C-03B2-418B-8520-64986805602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21" name="AutoShape 18">
          <a:extLst>
            <a:ext uri="{FF2B5EF4-FFF2-40B4-BE49-F238E27FC236}">
              <a16:creationId xmlns:a16="http://schemas.microsoft.com/office/drawing/2014/main" id="{F6E5F898-D3F8-47A8-9AEB-7F1B90DDFE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23" name="AutoShape 17">
          <a:extLst>
            <a:ext uri="{FF2B5EF4-FFF2-40B4-BE49-F238E27FC236}">
              <a16:creationId xmlns:a16="http://schemas.microsoft.com/office/drawing/2014/main" id="{1E0A5B18-44C8-4050-A43A-0B9EF7EC5F0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25" name="AutoShape 16">
          <a:extLst>
            <a:ext uri="{FF2B5EF4-FFF2-40B4-BE49-F238E27FC236}">
              <a16:creationId xmlns:a16="http://schemas.microsoft.com/office/drawing/2014/main" id="{FB230EDE-C57E-4FBF-A0A0-98AA034CC3D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27" name="AutoShape 15">
          <a:extLst>
            <a:ext uri="{FF2B5EF4-FFF2-40B4-BE49-F238E27FC236}">
              <a16:creationId xmlns:a16="http://schemas.microsoft.com/office/drawing/2014/main" id="{1DDBAD22-908B-456B-96A4-D474B1FC383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29" name="AutoShape 14">
          <a:extLst>
            <a:ext uri="{FF2B5EF4-FFF2-40B4-BE49-F238E27FC236}">
              <a16:creationId xmlns:a16="http://schemas.microsoft.com/office/drawing/2014/main" id="{0FF32B6D-AD78-41AE-99B0-AB64BFD37D0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31" name="AutoShape 20">
          <a:extLst>
            <a:ext uri="{FF2B5EF4-FFF2-40B4-BE49-F238E27FC236}">
              <a16:creationId xmlns:a16="http://schemas.microsoft.com/office/drawing/2014/main" id="{D7570B2D-EF42-45AA-AB9F-D99291BFA60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33" name="AutoShape 19">
          <a:extLst>
            <a:ext uri="{FF2B5EF4-FFF2-40B4-BE49-F238E27FC236}">
              <a16:creationId xmlns:a16="http://schemas.microsoft.com/office/drawing/2014/main" id="{BF6850E4-592C-4CD5-8C40-BDB5150B014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41" name="AutoShape 18">
          <a:extLst>
            <a:ext uri="{FF2B5EF4-FFF2-40B4-BE49-F238E27FC236}">
              <a16:creationId xmlns:a16="http://schemas.microsoft.com/office/drawing/2014/main" id="{F4F7CB79-2FAB-404F-AF51-51DB5A9131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42" name="AutoShape 17">
          <a:extLst>
            <a:ext uri="{FF2B5EF4-FFF2-40B4-BE49-F238E27FC236}">
              <a16:creationId xmlns:a16="http://schemas.microsoft.com/office/drawing/2014/main" id="{C1450C7E-5128-4338-885D-E1A233103E0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43" name="AutoShape 16">
          <a:extLst>
            <a:ext uri="{FF2B5EF4-FFF2-40B4-BE49-F238E27FC236}">
              <a16:creationId xmlns:a16="http://schemas.microsoft.com/office/drawing/2014/main" id="{92CF0C67-352C-4D3A-87DD-94C168B0870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44" name="AutoShape 15">
          <a:extLst>
            <a:ext uri="{FF2B5EF4-FFF2-40B4-BE49-F238E27FC236}">
              <a16:creationId xmlns:a16="http://schemas.microsoft.com/office/drawing/2014/main" id="{477AC903-9636-4FF2-B659-5BAD3CB1309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45" name="AutoShape 14">
          <a:extLst>
            <a:ext uri="{FF2B5EF4-FFF2-40B4-BE49-F238E27FC236}">
              <a16:creationId xmlns:a16="http://schemas.microsoft.com/office/drawing/2014/main" id="{2B2A539E-1F87-4189-9262-11A44E79080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46" name="AutoShape 20">
          <a:extLst>
            <a:ext uri="{FF2B5EF4-FFF2-40B4-BE49-F238E27FC236}">
              <a16:creationId xmlns:a16="http://schemas.microsoft.com/office/drawing/2014/main" id="{90350E74-8A5A-42EF-AB2A-0317D21F62E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47" name="AutoShape 19">
          <a:extLst>
            <a:ext uri="{FF2B5EF4-FFF2-40B4-BE49-F238E27FC236}">
              <a16:creationId xmlns:a16="http://schemas.microsoft.com/office/drawing/2014/main" id="{6B812BF7-5323-4FCD-B014-7243CECB8B9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48" name="AutoShape 18">
          <a:extLst>
            <a:ext uri="{FF2B5EF4-FFF2-40B4-BE49-F238E27FC236}">
              <a16:creationId xmlns:a16="http://schemas.microsoft.com/office/drawing/2014/main" id="{0163EC73-5404-4B1B-8C11-5F9172EB487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49" name="AutoShape 17">
          <a:extLst>
            <a:ext uri="{FF2B5EF4-FFF2-40B4-BE49-F238E27FC236}">
              <a16:creationId xmlns:a16="http://schemas.microsoft.com/office/drawing/2014/main" id="{0FD96F50-25BD-45EB-A215-45F9CEBC53A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50" name="AutoShape 16">
          <a:extLst>
            <a:ext uri="{FF2B5EF4-FFF2-40B4-BE49-F238E27FC236}">
              <a16:creationId xmlns:a16="http://schemas.microsoft.com/office/drawing/2014/main" id="{E2AE595A-12E2-4DA8-89D3-D7765FFA632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51" name="AutoShape 15">
          <a:extLst>
            <a:ext uri="{FF2B5EF4-FFF2-40B4-BE49-F238E27FC236}">
              <a16:creationId xmlns:a16="http://schemas.microsoft.com/office/drawing/2014/main" id="{360D6D31-4F54-42D2-9666-71C0081A322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152" name="AutoShape 14">
          <a:extLst>
            <a:ext uri="{FF2B5EF4-FFF2-40B4-BE49-F238E27FC236}">
              <a16:creationId xmlns:a16="http://schemas.microsoft.com/office/drawing/2014/main" id="{4E9A4306-BDAC-4B3F-AE4C-61208391B01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68A5E-FD74-43F9-8262-0AE312D37C4C}">
  <sheetPr codeName="Planilha1"/>
  <dimension ref="A1:T1"/>
  <sheetViews>
    <sheetView workbookViewId="0">
      <selection activeCell="B3" sqref="B3"/>
    </sheetView>
  </sheetViews>
  <sheetFormatPr defaultRowHeight="15" x14ac:dyDescent="0.25"/>
  <cols>
    <col min="1" max="1" width="16" customWidth="1"/>
  </cols>
  <sheetData>
    <row r="1" spans="1:20" ht="102.75" customHeight="1" x14ac:dyDescent="0.25">
      <c r="A1" s="1043" t="s">
        <v>951</v>
      </c>
      <c r="B1" s="1043"/>
      <c r="C1" s="1044" t="s">
        <v>952</v>
      </c>
      <c r="D1" s="1044"/>
      <c r="E1" s="1044"/>
      <c r="F1" s="1044"/>
      <c r="G1" s="1044"/>
      <c r="H1" s="1044"/>
      <c r="I1" s="1044"/>
      <c r="J1" s="1044"/>
      <c r="K1" s="1044"/>
      <c r="L1" s="1044"/>
      <c r="M1" s="1044"/>
      <c r="N1" s="1044"/>
      <c r="O1" s="1044"/>
      <c r="P1" s="1044"/>
      <c r="Q1" s="1044"/>
      <c r="R1" s="1044"/>
      <c r="S1" s="1044"/>
      <c r="T1" s="1044"/>
    </row>
  </sheetData>
  <mergeCells count="2">
    <mergeCell ref="A1:B1"/>
    <mergeCell ref="C1:T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ilha2">
    <tabColor rgb="FFC00000"/>
  </sheetPr>
  <dimension ref="A1:K101"/>
  <sheetViews>
    <sheetView tabSelected="1" workbookViewId="0"/>
  </sheetViews>
  <sheetFormatPr defaultColWidth="8.7109375" defaultRowHeight="15" customHeight="1" x14ac:dyDescent="0.25"/>
  <cols>
    <col min="1" max="1" width="11.28515625" customWidth="1"/>
    <col min="2" max="2" width="36.7109375" customWidth="1"/>
    <col min="3" max="3" width="10.7109375" customWidth="1"/>
    <col min="4" max="4" width="36.7109375" customWidth="1"/>
    <col min="5" max="5" width="8.42578125" customWidth="1"/>
    <col min="6" max="6" width="11" customWidth="1"/>
    <col min="7" max="7" width="8.42578125" customWidth="1"/>
    <col min="8" max="8" width="11" customWidth="1"/>
    <col min="9" max="9" width="11.140625" customWidth="1"/>
    <col min="10" max="10" width="11.42578125" customWidth="1"/>
    <col min="11" max="11" width="11.28515625" customWidth="1"/>
    <col min="12" max="1024" width="8.42578125" customWidth="1"/>
  </cols>
  <sheetData>
    <row r="1" spans="1:11" x14ac:dyDescent="0.25"/>
    <row r="2" spans="1:11" ht="36" customHeight="1" x14ac:dyDescent="0.25">
      <c r="B2" s="134" t="s">
        <v>0</v>
      </c>
      <c r="D2" s="134" t="s">
        <v>1</v>
      </c>
      <c r="F2" s="433" t="s">
        <v>2</v>
      </c>
      <c r="H2" s="1045" t="s">
        <v>3</v>
      </c>
      <c r="I2" s="1045"/>
      <c r="J2" s="1045" t="s">
        <v>4</v>
      </c>
      <c r="K2" s="1045"/>
    </row>
    <row r="3" spans="1:11" x14ac:dyDescent="0.25">
      <c r="B3" s="135" t="s">
        <v>5</v>
      </c>
      <c r="D3" s="135" t="s">
        <v>6</v>
      </c>
      <c r="F3" s="434" t="s">
        <v>7</v>
      </c>
      <c r="H3" s="434" t="s">
        <v>8</v>
      </c>
      <c r="J3" s="434" t="s">
        <v>8</v>
      </c>
    </row>
    <row r="4" spans="1:11" x14ac:dyDescent="0.25">
      <c r="B4" s="136" t="s">
        <v>9</v>
      </c>
      <c r="D4" s="137" t="s">
        <v>10</v>
      </c>
      <c r="F4" s="435" t="s">
        <v>11</v>
      </c>
      <c r="H4" s="435" t="s">
        <v>12</v>
      </c>
      <c r="J4" s="435" t="s">
        <v>12</v>
      </c>
    </row>
    <row r="5" spans="1:11" x14ac:dyDescent="0.25">
      <c r="D5" s="137" t="s">
        <v>13</v>
      </c>
      <c r="F5" s="435" t="s">
        <v>14</v>
      </c>
      <c r="H5" s="435" t="s">
        <v>15</v>
      </c>
      <c r="J5" s="435" t="s">
        <v>15</v>
      </c>
    </row>
    <row r="6" spans="1:11" x14ac:dyDescent="0.25">
      <c r="B6" s="134" t="s">
        <v>16</v>
      </c>
      <c r="D6" s="137" t="s">
        <v>17</v>
      </c>
      <c r="F6" s="435" t="s">
        <v>18</v>
      </c>
      <c r="H6" s="435" t="s">
        <v>19</v>
      </c>
      <c r="J6" s="435" t="s">
        <v>19</v>
      </c>
    </row>
    <row r="7" spans="1:11" x14ac:dyDescent="0.25">
      <c r="B7" s="135" t="s">
        <v>20</v>
      </c>
      <c r="D7" s="137" t="s">
        <v>21</v>
      </c>
      <c r="F7" s="435" t="s">
        <v>8</v>
      </c>
      <c r="H7" s="435" t="s">
        <v>22</v>
      </c>
      <c r="J7" s="435" t="s">
        <v>22</v>
      </c>
    </row>
    <row r="8" spans="1:11" x14ac:dyDescent="0.25">
      <c r="B8" s="137" t="s">
        <v>23</v>
      </c>
      <c r="D8" s="137" t="s">
        <v>24</v>
      </c>
      <c r="E8" t="s">
        <v>25</v>
      </c>
      <c r="F8" s="435" t="s">
        <v>26</v>
      </c>
      <c r="H8" s="435" t="s">
        <v>27</v>
      </c>
      <c r="J8" s="435" t="s">
        <v>27</v>
      </c>
    </row>
    <row r="9" spans="1:11" x14ac:dyDescent="0.25">
      <c r="B9" s="136" t="s">
        <v>28</v>
      </c>
      <c r="D9" s="137" t="s">
        <v>29</v>
      </c>
      <c r="E9" t="s">
        <v>25</v>
      </c>
      <c r="F9" s="435" t="s">
        <v>30</v>
      </c>
      <c r="H9" s="435" t="s">
        <v>31</v>
      </c>
      <c r="J9" s="435" t="s">
        <v>32</v>
      </c>
    </row>
    <row r="10" spans="1:11" x14ac:dyDescent="0.25">
      <c r="D10" s="137" t="s">
        <v>33</v>
      </c>
      <c r="F10" s="435" t="s">
        <v>34</v>
      </c>
      <c r="H10" s="435" t="s">
        <v>32</v>
      </c>
      <c r="J10" s="436" t="s">
        <v>35</v>
      </c>
    </row>
    <row r="11" spans="1:11" x14ac:dyDescent="0.25">
      <c r="B11" s="134" t="s">
        <v>36</v>
      </c>
      <c r="D11" s="137" t="s">
        <v>37</v>
      </c>
      <c r="E11" t="s">
        <v>25</v>
      </c>
      <c r="F11" s="435" t="s">
        <v>12</v>
      </c>
      <c r="H11" s="435" t="s">
        <v>38</v>
      </c>
    </row>
    <row r="12" spans="1:11" x14ac:dyDescent="0.25">
      <c r="B12" s="135" t="s">
        <v>39</v>
      </c>
      <c r="D12" s="137" t="s">
        <v>40</v>
      </c>
      <c r="F12" s="435" t="s">
        <v>15</v>
      </c>
      <c r="H12" s="435" t="s">
        <v>41</v>
      </c>
    </row>
    <row r="13" spans="1:11" x14ac:dyDescent="0.25">
      <c r="A13" s="138"/>
      <c r="B13" s="137" t="s">
        <v>42</v>
      </c>
      <c r="D13" s="137" t="s">
        <v>43</v>
      </c>
      <c r="F13" s="435" t="s">
        <v>19</v>
      </c>
      <c r="H13" s="435" t="s">
        <v>44</v>
      </c>
    </row>
    <row r="14" spans="1:11" x14ac:dyDescent="0.25">
      <c r="A14" s="138"/>
      <c r="B14" s="136" t="s">
        <v>45</v>
      </c>
      <c r="D14" s="137" t="s">
        <v>46</v>
      </c>
      <c r="E14" t="s">
        <v>25</v>
      </c>
      <c r="F14" s="435" t="s">
        <v>22</v>
      </c>
      <c r="H14" s="435" t="s">
        <v>47</v>
      </c>
    </row>
    <row r="15" spans="1:11" x14ac:dyDescent="0.25">
      <c r="A15" s="139"/>
      <c r="D15" s="137" t="s">
        <v>48</v>
      </c>
      <c r="F15" s="435" t="s">
        <v>27</v>
      </c>
      <c r="H15" s="435" t="s">
        <v>35</v>
      </c>
    </row>
    <row r="16" spans="1:11" x14ac:dyDescent="0.25">
      <c r="B16" s="134" t="s">
        <v>49</v>
      </c>
      <c r="D16" s="137" t="s">
        <v>50</v>
      </c>
      <c r="E16" t="s">
        <v>25</v>
      </c>
      <c r="F16" s="435" t="s">
        <v>31</v>
      </c>
      <c r="H16" s="435" t="s">
        <v>51</v>
      </c>
    </row>
    <row r="17" spans="2:8" x14ac:dyDescent="0.25">
      <c r="B17" s="135" t="s">
        <v>52</v>
      </c>
      <c r="D17" s="137" t="s">
        <v>53</v>
      </c>
      <c r="E17" t="s">
        <v>25</v>
      </c>
      <c r="F17" s="435" t="s">
        <v>54</v>
      </c>
      <c r="H17" s="436" t="s">
        <v>55</v>
      </c>
    </row>
    <row r="18" spans="2:8" x14ac:dyDescent="0.25">
      <c r="B18" s="136" t="s">
        <v>56</v>
      </c>
      <c r="D18" s="137" t="s">
        <v>57</v>
      </c>
      <c r="E18" t="s">
        <v>25</v>
      </c>
      <c r="F18" s="435" t="s">
        <v>58</v>
      </c>
    </row>
    <row r="19" spans="2:8" x14ac:dyDescent="0.25">
      <c r="D19" s="137" t="s">
        <v>59</v>
      </c>
      <c r="F19" s="435" t="s">
        <v>32</v>
      </c>
    </row>
    <row r="20" spans="2:8" x14ac:dyDescent="0.25">
      <c r="B20" s="134" t="s">
        <v>60</v>
      </c>
      <c r="D20" s="137" t="s">
        <v>61</v>
      </c>
      <c r="F20" s="435" t="s">
        <v>38</v>
      </c>
    </row>
    <row r="21" spans="2:8" x14ac:dyDescent="0.25">
      <c r="B21" s="135" t="s">
        <v>62</v>
      </c>
      <c r="D21" s="136" t="s">
        <v>63</v>
      </c>
      <c r="E21" t="s">
        <v>25</v>
      </c>
      <c r="F21" s="435" t="s">
        <v>64</v>
      </c>
    </row>
    <row r="22" spans="2:8" x14ac:dyDescent="0.25">
      <c r="B22" s="136" t="s">
        <v>65</v>
      </c>
      <c r="F22" s="435" t="s">
        <v>66</v>
      </c>
    </row>
    <row r="23" spans="2:8" x14ac:dyDescent="0.25">
      <c r="F23" s="435" t="s">
        <v>41</v>
      </c>
    </row>
    <row r="24" spans="2:8" x14ac:dyDescent="0.25">
      <c r="B24" s="134" t="s">
        <v>67</v>
      </c>
      <c r="F24" s="435" t="s">
        <v>68</v>
      </c>
    </row>
    <row r="25" spans="2:8" x14ac:dyDescent="0.25">
      <c r="B25" s="135" t="s">
        <v>69</v>
      </c>
      <c r="F25" s="435" t="s">
        <v>44</v>
      </c>
    </row>
    <row r="26" spans="2:8" x14ac:dyDescent="0.25">
      <c r="B26" s="137" t="s">
        <v>70</v>
      </c>
      <c r="F26" s="435" t="s">
        <v>47</v>
      </c>
    </row>
    <row r="27" spans="2:8" x14ac:dyDescent="0.25">
      <c r="B27" s="136" t="s">
        <v>71</v>
      </c>
      <c r="F27" s="435" t="s">
        <v>72</v>
      </c>
    </row>
    <row r="28" spans="2:8" x14ac:dyDescent="0.25">
      <c r="F28" s="435" t="s">
        <v>35</v>
      </c>
    </row>
    <row r="29" spans="2:8" x14ac:dyDescent="0.25">
      <c r="F29" s="436" t="s">
        <v>51</v>
      </c>
    </row>
    <row r="85" spans="3:8" x14ac:dyDescent="0.25">
      <c r="D85" t="s">
        <v>73</v>
      </c>
    </row>
    <row r="87" spans="3:8" x14ac:dyDescent="0.25">
      <c r="D87" t="s">
        <v>74</v>
      </c>
      <c r="E87" s="140">
        <f>0.00000231</f>
        <v>2.3099999999999999E-6</v>
      </c>
      <c r="F87" s="140">
        <f>E87*298</f>
        <v>6.8837999999999994E-4</v>
      </c>
    </row>
    <row r="88" spans="3:8" x14ac:dyDescent="0.25">
      <c r="D88" t="s">
        <v>75</v>
      </c>
      <c r="E88" s="140">
        <f>0.00000308</f>
        <v>3.0800000000000002E-6</v>
      </c>
      <c r="F88" s="140">
        <f>E88*36</f>
        <v>1.1088000000000001E-4</v>
      </c>
    </row>
    <row r="89" spans="3:8" x14ac:dyDescent="0.25">
      <c r="D89" t="s">
        <v>76</v>
      </c>
      <c r="E89" s="140">
        <v>6.6000000000000003E-2</v>
      </c>
      <c r="F89" s="140">
        <f>E89</f>
        <v>6.6000000000000003E-2</v>
      </c>
    </row>
    <row r="90" spans="3:8" x14ac:dyDescent="0.25">
      <c r="F90" s="141">
        <f>SUM(F87:F89)*1000</f>
        <v>66.799260000000004</v>
      </c>
      <c r="G90" t="s">
        <v>77</v>
      </c>
      <c r="H90" t="s">
        <v>78</v>
      </c>
    </row>
    <row r="92" spans="3:8" x14ac:dyDescent="0.25">
      <c r="C92" t="s">
        <v>79</v>
      </c>
      <c r="D92" s="140">
        <v>8.2600000000000007E-2</v>
      </c>
    </row>
    <row r="93" spans="3:8" x14ac:dyDescent="0.25">
      <c r="D93" s="141">
        <f>D92*1000</f>
        <v>82.600000000000009</v>
      </c>
      <c r="E93" t="s">
        <v>77</v>
      </c>
    </row>
    <row r="95" spans="3:8" x14ac:dyDescent="0.25">
      <c r="C95" t="s">
        <v>80</v>
      </c>
      <c r="D95" t="s">
        <v>81</v>
      </c>
    </row>
    <row r="96" spans="3:8" x14ac:dyDescent="0.25">
      <c r="C96" t="s">
        <v>82</v>
      </c>
    </row>
    <row r="98" spans="3:4" x14ac:dyDescent="0.25">
      <c r="C98">
        <v>3.5139999999999998</v>
      </c>
      <c r="D98" t="s">
        <v>83</v>
      </c>
    </row>
    <row r="99" spans="3:4" x14ac:dyDescent="0.25">
      <c r="C99">
        <f>C98*10^6</f>
        <v>3514000</v>
      </c>
      <c r="D99" t="s">
        <v>84</v>
      </c>
    </row>
    <row r="100" spans="3:4" x14ac:dyDescent="0.25">
      <c r="C100">
        <f>C99/1000</f>
        <v>3514</v>
      </c>
      <c r="D100" t="s">
        <v>85</v>
      </c>
    </row>
    <row r="101" spans="3:4" x14ac:dyDescent="0.25">
      <c r="C101" t="e">
        <f>C100/#REF!</f>
        <v>#REF!</v>
      </c>
      <c r="D101" t="s">
        <v>86</v>
      </c>
    </row>
  </sheetData>
  <mergeCells count="2">
    <mergeCell ref="H2:I2"/>
    <mergeCell ref="J2:K2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8E458-AE7D-4B8D-8A8B-CF3E574F8AAD}">
  <sheetPr codeName="Planilha3"/>
  <dimension ref="B1:D23"/>
  <sheetViews>
    <sheetView workbookViewId="0"/>
  </sheetViews>
  <sheetFormatPr defaultColWidth="9.140625" defaultRowHeight="15" x14ac:dyDescent="0.25"/>
  <cols>
    <col min="1" max="1" width="4.42578125" style="154" customWidth="1"/>
    <col min="2" max="2" width="9.7109375" style="154" customWidth="1"/>
    <col min="3" max="3" width="129.42578125" style="154" customWidth="1"/>
    <col min="4" max="4" width="18.28515625" style="154" customWidth="1"/>
    <col min="5" max="5" width="13.42578125" style="154" customWidth="1"/>
    <col min="6" max="1025" width="8.42578125" style="154" customWidth="1"/>
    <col min="1026" max="16384" width="9.140625" style="154"/>
  </cols>
  <sheetData>
    <row r="1" spans="2:4" ht="78.75" customHeight="1" x14ac:dyDescent="0.25"/>
    <row r="2" spans="2:4" ht="15" customHeight="1" x14ac:dyDescent="0.25"/>
    <row r="3" spans="2:4" x14ac:dyDescent="0.25">
      <c r="B3" s="159" t="s">
        <v>87</v>
      </c>
      <c r="C3" s="159" t="s">
        <v>88</v>
      </c>
      <c r="D3" s="159" t="s">
        <v>89</v>
      </c>
    </row>
    <row r="4" spans="2:4" x14ac:dyDescent="0.25">
      <c r="B4" s="156">
        <v>0</v>
      </c>
      <c r="C4" s="820" t="s">
        <v>90</v>
      </c>
      <c r="D4" s="821">
        <v>43431</v>
      </c>
    </row>
    <row r="5" spans="2:4" x14ac:dyDescent="0.25">
      <c r="B5" s="1046">
        <v>1</v>
      </c>
      <c r="C5" s="155" t="s">
        <v>91</v>
      </c>
      <c r="D5" s="1048">
        <v>43468</v>
      </c>
    </row>
    <row r="6" spans="2:4" x14ac:dyDescent="0.25">
      <c r="B6" s="1046"/>
      <c r="C6" s="155" t="s">
        <v>92</v>
      </c>
      <c r="D6" s="1048"/>
    </row>
    <row r="7" spans="2:4" x14ac:dyDescent="0.25">
      <c r="B7" s="1046">
        <v>2</v>
      </c>
      <c r="C7" s="822" t="s">
        <v>93</v>
      </c>
      <c r="D7" s="1048">
        <v>43511</v>
      </c>
    </row>
    <row r="8" spans="2:4" x14ac:dyDescent="0.25">
      <c r="B8" s="1046"/>
      <c r="C8" s="820" t="s">
        <v>94</v>
      </c>
      <c r="D8" s="1048"/>
    </row>
    <row r="9" spans="2:4" x14ac:dyDescent="0.25">
      <c r="B9" s="1046"/>
      <c r="C9" s="155" t="s">
        <v>95</v>
      </c>
      <c r="D9" s="1048"/>
    </row>
    <row r="10" spans="2:4" x14ac:dyDescent="0.25">
      <c r="B10" s="977" t="s">
        <v>96</v>
      </c>
      <c r="C10" s="155" t="s">
        <v>97</v>
      </c>
      <c r="D10" s="978">
        <v>43515</v>
      </c>
    </row>
    <row r="11" spans="2:4" x14ac:dyDescent="0.25">
      <c r="B11" s="156" t="s">
        <v>98</v>
      </c>
      <c r="C11" s="155" t="s">
        <v>97</v>
      </c>
      <c r="D11" s="978">
        <v>43522</v>
      </c>
    </row>
    <row r="12" spans="2:4" x14ac:dyDescent="0.25">
      <c r="B12" s="1046" t="s">
        <v>99</v>
      </c>
      <c r="C12" s="155" t="s">
        <v>100</v>
      </c>
      <c r="D12" s="1048">
        <f>DATE(2019,5,30)</f>
        <v>43615</v>
      </c>
    </row>
    <row r="13" spans="2:4" x14ac:dyDescent="0.25">
      <c r="B13" s="1046"/>
      <c r="C13" s="155" t="s">
        <v>101</v>
      </c>
      <c r="D13" s="1048"/>
    </row>
    <row r="14" spans="2:4" x14ac:dyDescent="0.25">
      <c r="B14" s="977" t="s">
        <v>102</v>
      </c>
      <c r="C14" s="820" t="s">
        <v>103</v>
      </c>
      <c r="D14" s="978">
        <v>43706</v>
      </c>
    </row>
    <row r="15" spans="2:4" ht="30" x14ac:dyDescent="0.25">
      <c r="B15" s="977" t="s">
        <v>104</v>
      </c>
      <c r="C15" s="822" t="s">
        <v>105</v>
      </c>
      <c r="D15" s="978">
        <v>43717</v>
      </c>
    </row>
    <row r="16" spans="2:4" x14ac:dyDescent="0.25">
      <c r="B16" s="977" t="s">
        <v>106</v>
      </c>
      <c r="C16" s="155" t="s">
        <v>97</v>
      </c>
      <c r="D16" s="978">
        <v>43839</v>
      </c>
    </row>
    <row r="17" spans="2:4" x14ac:dyDescent="0.25">
      <c r="B17" s="977" t="s">
        <v>107</v>
      </c>
      <c r="C17" s="155" t="s">
        <v>97</v>
      </c>
      <c r="D17" s="978">
        <v>43854</v>
      </c>
    </row>
    <row r="18" spans="2:4" x14ac:dyDescent="0.25">
      <c r="B18" s="1046">
        <v>7</v>
      </c>
      <c r="C18" s="155" t="s">
        <v>108</v>
      </c>
      <c r="D18" s="1048">
        <v>44187</v>
      </c>
    </row>
    <row r="19" spans="2:4" x14ac:dyDescent="0.25">
      <c r="B19" s="1046"/>
      <c r="C19" s="155" t="s">
        <v>109</v>
      </c>
      <c r="D19" s="1048"/>
    </row>
    <row r="20" spans="2:4" x14ac:dyDescent="0.25">
      <c r="B20" s="1046"/>
      <c r="C20" s="155" t="s">
        <v>110</v>
      </c>
      <c r="D20" s="1048"/>
    </row>
    <row r="21" spans="2:4" x14ac:dyDescent="0.25">
      <c r="B21" s="1046"/>
      <c r="C21" s="155" t="s">
        <v>111</v>
      </c>
      <c r="D21" s="1048"/>
    </row>
    <row r="22" spans="2:4" x14ac:dyDescent="0.25">
      <c r="B22" s="1047"/>
      <c r="C22" s="155" t="s">
        <v>112</v>
      </c>
      <c r="D22" s="1049"/>
    </row>
    <row r="23" spans="2:4" ht="14.85" customHeight="1" x14ac:dyDescent="0.25">
      <c r="B23" s="977">
        <v>8</v>
      </c>
      <c r="C23" s="823" t="s">
        <v>113</v>
      </c>
      <c r="D23" s="978" t="s">
        <v>114</v>
      </c>
    </row>
  </sheetData>
  <mergeCells count="8">
    <mergeCell ref="B18:B22"/>
    <mergeCell ref="D18:D22"/>
    <mergeCell ref="B5:B6"/>
    <mergeCell ref="D5:D6"/>
    <mergeCell ref="B7:B9"/>
    <mergeCell ref="D7:D9"/>
    <mergeCell ref="B12:B13"/>
    <mergeCell ref="D12:D13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BC66-09A0-4E67-896A-C1F39D4B5DEC}">
  <sheetPr codeName="Planilha4"/>
  <dimension ref="B1:S152"/>
  <sheetViews>
    <sheetView workbookViewId="0"/>
  </sheetViews>
  <sheetFormatPr defaultColWidth="9.140625" defaultRowHeight="15" x14ac:dyDescent="0.25"/>
  <cols>
    <col min="1" max="1" width="5.7109375" style="154" customWidth="1"/>
    <col min="2" max="2" width="5.28515625" style="154" customWidth="1"/>
    <col min="3" max="3" width="41.28515625" style="154" customWidth="1"/>
    <col min="4" max="5" width="9.140625" style="154" customWidth="1"/>
    <col min="6" max="6" width="18" style="154" customWidth="1"/>
    <col min="7" max="7" width="41" style="154" customWidth="1"/>
    <col min="8" max="13" width="9.140625" style="154" customWidth="1"/>
    <col min="14" max="14" width="13.7109375" style="154" customWidth="1"/>
    <col min="15" max="15" width="17" style="154" customWidth="1"/>
    <col min="16" max="1025" width="9.140625" style="154" customWidth="1"/>
    <col min="1026" max="16384" width="9.140625" style="154"/>
  </cols>
  <sheetData>
    <row r="1" spans="2:19" ht="90" customHeight="1" x14ac:dyDescent="0.25">
      <c r="B1" s="440" t="s">
        <v>115</v>
      </c>
      <c r="C1" s="440"/>
      <c r="D1" s="440"/>
      <c r="E1" s="440"/>
      <c r="F1" s="440"/>
      <c r="G1" s="440"/>
      <c r="H1" s="440"/>
      <c r="I1" s="440"/>
      <c r="J1" s="440"/>
      <c r="K1" s="440"/>
      <c r="L1" s="440"/>
      <c r="M1" s="440"/>
      <c r="O1" s="440"/>
      <c r="P1" s="440"/>
      <c r="Q1" s="440"/>
      <c r="R1" s="440"/>
      <c r="S1" s="440"/>
    </row>
    <row r="2" spans="2:19" s="443" customFormat="1" ht="27.75" customHeight="1" x14ac:dyDescent="0.25">
      <c r="B2" s="441" t="s">
        <v>116</v>
      </c>
      <c r="C2" s="442"/>
    </row>
    <row r="4" spans="2:19" ht="18.75" x14ac:dyDescent="0.25">
      <c r="B4" s="444" t="s">
        <v>117</v>
      </c>
      <c r="C4" s="445"/>
      <c r="F4" s="446"/>
      <c r="G4" s="447"/>
    </row>
    <row r="5" spans="2:19" ht="18.75" x14ac:dyDescent="0.25">
      <c r="B5" s="444" t="s">
        <v>118</v>
      </c>
      <c r="C5" s="445"/>
      <c r="F5" s="446"/>
      <c r="G5" s="447"/>
    </row>
    <row r="6" spans="2:19" ht="18.75" x14ac:dyDescent="0.25">
      <c r="B6" s="444"/>
      <c r="C6" s="445"/>
      <c r="F6" s="446"/>
      <c r="G6" s="447"/>
    </row>
    <row r="7" spans="2:19" ht="18.75" x14ac:dyDescent="0.25">
      <c r="B7" s="448" t="s">
        <v>119</v>
      </c>
      <c r="C7" s="445"/>
      <c r="F7" s="446"/>
      <c r="G7" s="447"/>
    </row>
    <row r="8" spans="2:19" ht="18.75" x14ac:dyDescent="0.25">
      <c r="B8" s="449" t="s">
        <v>120</v>
      </c>
      <c r="C8" s="445"/>
      <c r="F8" s="446"/>
      <c r="G8" s="447"/>
    </row>
    <row r="9" spans="2:19" ht="18.75" x14ac:dyDescent="0.25">
      <c r="B9" s="444"/>
      <c r="C9" s="445"/>
      <c r="F9" s="446"/>
      <c r="G9" s="447"/>
    </row>
    <row r="10" spans="2:19" ht="18.75" x14ac:dyDescent="0.25">
      <c r="B10" s="450" t="s">
        <v>121</v>
      </c>
      <c r="C10" s="445"/>
      <c r="F10" s="446"/>
      <c r="G10" s="447"/>
    </row>
    <row r="11" spans="2:19" ht="18.75" x14ac:dyDescent="0.25">
      <c r="B11" s="451" t="s">
        <v>122</v>
      </c>
      <c r="C11" s="445"/>
      <c r="F11" s="446"/>
      <c r="G11" s="447"/>
    </row>
    <row r="12" spans="2:19" ht="5.25" customHeight="1" x14ac:dyDescent="0.25">
      <c r="B12" s="444"/>
      <c r="C12" s="445"/>
      <c r="F12" s="446"/>
      <c r="G12" s="447"/>
    </row>
    <row r="13" spans="2:19" ht="18.75" x14ac:dyDescent="0.25">
      <c r="B13" s="450" t="s">
        <v>123</v>
      </c>
      <c r="C13" s="445"/>
      <c r="F13" s="446"/>
      <c r="G13" s="447"/>
    </row>
    <row r="14" spans="2:19" ht="5.25" customHeight="1" x14ac:dyDescent="0.25">
      <c r="B14" s="444"/>
      <c r="C14" s="445"/>
      <c r="F14" s="446"/>
      <c r="G14" s="447"/>
    </row>
    <row r="15" spans="2:19" ht="18.75" x14ac:dyDescent="0.25">
      <c r="B15" s="449" t="s">
        <v>124</v>
      </c>
      <c r="C15" s="445"/>
      <c r="F15" s="446"/>
      <c r="G15" s="447"/>
    </row>
    <row r="16" spans="2:19" ht="5.25" customHeight="1" x14ac:dyDescent="0.25">
      <c r="B16" s="444"/>
      <c r="C16" s="445"/>
      <c r="F16" s="446"/>
      <c r="G16" s="447"/>
    </row>
    <row r="17" spans="2:7" ht="18.75" x14ac:dyDescent="0.25">
      <c r="B17" s="449" t="s">
        <v>125</v>
      </c>
      <c r="C17" s="445"/>
      <c r="F17" s="446"/>
      <c r="G17" s="447"/>
    </row>
    <row r="18" spans="2:7" ht="5.25" customHeight="1" x14ac:dyDescent="0.25">
      <c r="B18" s="444"/>
      <c r="C18" s="445"/>
      <c r="F18" s="446"/>
      <c r="G18" s="447"/>
    </row>
    <row r="19" spans="2:7" ht="18.75" x14ac:dyDescent="0.25">
      <c r="B19" s="449" t="s">
        <v>126</v>
      </c>
      <c r="C19" s="445"/>
      <c r="F19" s="446"/>
      <c r="G19" s="447"/>
    </row>
    <row r="20" spans="2:7" ht="5.25" customHeight="1" x14ac:dyDescent="0.25">
      <c r="B20" s="444"/>
      <c r="C20" s="445"/>
      <c r="F20" s="446"/>
      <c r="G20" s="447"/>
    </row>
    <row r="21" spans="2:7" ht="18.75" x14ac:dyDescent="0.25">
      <c r="B21" s="450" t="s">
        <v>127</v>
      </c>
      <c r="C21" s="445"/>
      <c r="F21" s="446"/>
      <c r="G21" s="447"/>
    </row>
    <row r="22" spans="2:7" ht="5.25" customHeight="1" x14ac:dyDescent="0.25">
      <c r="B22" s="444"/>
      <c r="C22" s="445"/>
      <c r="F22" s="446"/>
      <c r="G22" s="447"/>
    </row>
    <row r="23" spans="2:7" ht="18.75" x14ac:dyDescent="0.25">
      <c r="B23" s="450" t="s">
        <v>128</v>
      </c>
      <c r="C23" s="445"/>
      <c r="F23" s="446"/>
      <c r="G23" s="447"/>
    </row>
    <row r="24" spans="2:7" ht="5.25" customHeight="1" x14ac:dyDescent="0.25">
      <c r="B24" s="444"/>
      <c r="C24" s="445"/>
      <c r="F24" s="446"/>
      <c r="G24" s="447"/>
    </row>
    <row r="25" spans="2:7" ht="18.75" x14ac:dyDescent="0.25">
      <c r="B25" s="449" t="s">
        <v>129</v>
      </c>
      <c r="C25" s="445"/>
      <c r="F25" s="446"/>
      <c r="G25" s="447"/>
    </row>
    <row r="26" spans="2:7" ht="5.25" customHeight="1" x14ac:dyDescent="0.25">
      <c r="B26" s="444"/>
      <c r="C26" s="445"/>
      <c r="F26" s="446"/>
      <c r="G26" s="447"/>
    </row>
    <row r="27" spans="2:7" ht="18.75" x14ac:dyDescent="0.25">
      <c r="B27" s="444" t="s">
        <v>130</v>
      </c>
      <c r="C27" s="445"/>
      <c r="F27" s="446"/>
      <c r="G27" s="447"/>
    </row>
    <row r="28" spans="2:7" ht="5.25" customHeight="1" x14ac:dyDescent="0.25">
      <c r="B28" s="444"/>
      <c r="C28" s="445"/>
      <c r="F28" s="446"/>
      <c r="G28" s="447"/>
    </row>
    <row r="29" spans="2:7" ht="18.75" x14ac:dyDescent="0.25">
      <c r="B29" s="449" t="s">
        <v>131</v>
      </c>
      <c r="C29" s="445"/>
      <c r="F29" s="446"/>
      <c r="G29" s="447"/>
    </row>
    <row r="30" spans="2:7" ht="5.25" customHeight="1" x14ac:dyDescent="0.25">
      <c r="B30" s="444"/>
      <c r="C30" s="445"/>
      <c r="F30" s="446"/>
      <c r="G30" s="447"/>
    </row>
    <row r="31" spans="2:7" ht="18.75" x14ac:dyDescent="0.25">
      <c r="B31" s="452" t="s">
        <v>132</v>
      </c>
      <c r="C31" s="445"/>
      <c r="F31" s="446"/>
      <c r="G31" s="447"/>
    </row>
    <row r="32" spans="2:7" ht="5.25" customHeight="1" x14ac:dyDescent="0.25">
      <c r="B32" s="444"/>
      <c r="C32" s="445"/>
      <c r="F32" s="446"/>
      <c r="G32" s="447"/>
    </row>
    <row r="33" spans="2:11" ht="18.75" x14ac:dyDescent="0.25">
      <c r="B33" s="452" t="s">
        <v>133</v>
      </c>
      <c r="C33" s="445"/>
      <c r="F33" s="446"/>
      <c r="G33" s="447"/>
    </row>
    <row r="34" spans="2:11" ht="5.25" customHeight="1" x14ac:dyDescent="0.25">
      <c r="B34" s="444"/>
      <c r="C34" s="445"/>
      <c r="F34" s="446"/>
      <c r="G34" s="447"/>
    </row>
    <row r="35" spans="2:11" ht="18.75" x14ac:dyDescent="0.25">
      <c r="B35" s="449" t="s">
        <v>134</v>
      </c>
      <c r="C35" s="445"/>
      <c r="F35" s="446"/>
      <c r="G35" s="447"/>
    </row>
    <row r="36" spans="2:11" ht="5.25" customHeight="1" x14ac:dyDescent="0.25">
      <c r="B36" s="444"/>
      <c r="C36" s="445"/>
      <c r="F36" s="446"/>
      <c r="G36" s="447"/>
    </row>
    <row r="37" spans="2:11" ht="18.75" x14ac:dyDescent="0.25">
      <c r="B37" s="444" t="s">
        <v>135</v>
      </c>
      <c r="C37" s="445"/>
      <c r="F37" s="446"/>
      <c r="G37" s="447"/>
    </row>
    <row r="38" spans="2:11" ht="18.75" x14ac:dyDescent="0.25">
      <c r="B38" s="444"/>
      <c r="C38" s="445"/>
      <c r="F38" s="446"/>
      <c r="G38" s="447"/>
    </row>
    <row r="39" spans="2:11" ht="17.25" x14ac:dyDescent="0.25">
      <c r="B39" s="453" t="s">
        <v>136</v>
      </c>
      <c r="C39" s="444"/>
      <c r="F39" s="446"/>
      <c r="G39" s="447"/>
    </row>
    <row r="40" spans="2:11" ht="18.75" x14ac:dyDescent="0.25">
      <c r="B40" s="454" t="s">
        <v>120</v>
      </c>
      <c r="C40" s="445"/>
    </row>
    <row r="41" spans="2:11" ht="9" customHeight="1" x14ac:dyDescent="0.25">
      <c r="B41" s="454"/>
      <c r="C41" s="445"/>
    </row>
    <row r="42" spans="2:11" ht="18.75" x14ac:dyDescent="0.25">
      <c r="B42" s="454" t="s">
        <v>137</v>
      </c>
      <c r="C42" s="445"/>
      <c r="F42" s="455"/>
      <c r="G42" s="444"/>
      <c r="K42" s="456"/>
    </row>
    <row r="43" spans="2:11" ht="9" customHeight="1" x14ac:dyDescent="0.25">
      <c r="B43" s="444"/>
      <c r="C43" s="445"/>
      <c r="G43" s="444"/>
      <c r="K43" s="456"/>
    </row>
    <row r="44" spans="2:11" ht="18.75" x14ac:dyDescent="0.25">
      <c r="B44" s="454" t="s">
        <v>138</v>
      </c>
      <c r="C44" s="445"/>
      <c r="G44" s="444"/>
      <c r="K44" s="456"/>
    </row>
    <row r="45" spans="2:11" ht="9" customHeight="1" x14ac:dyDescent="0.25">
      <c r="B45" s="444"/>
      <c r="C45" s="445"/>
      <c r="G45" s="444"/>
      <c r="K45" s="456"/>
    </row>
    <row r="46" spans="2:11" ht="18.75" x14ac:dyDescent="0.25">
      <c r="B46" s="454" t="s">
        <v>139</v>
      </c>
      <c r="C46" s="445"/>
      <c r="I46" s="457" t="s">
        <v>140</v>
      </c>
      <c r="J46" s="458"/>
      <c r="K46" s="459" t="s">
        <v>141</v>
      </c>
    </row>
    <row r="47" spans="2:11" ht="9" customHeight="1" x14ac:dyDescent="0.25">
      <c r="B47" s="444"/>
      <c r="C47" s="445"/>
      <c r="I47" s="457"/>
      <c r="J47" s="460"/>
      <c r="K47" s="459"/>
    </row>
    <row r="48" spans="2:11" ht="18.75" x14ac:dyDescent="0.25">
      <c r="B48" s="444" t="s">
        <v>142</v>
      </c>
      <c r="C48" s="445"/>
      <c r="F48" s="461"/>
      <c r="G48" s="447"/>
    </row>
    <row r="49" spans="2:10" ht="9" customHeight="1" x14ac:dyDescent="0.25">
      <c r="B49" s="444"/>
      <c r="C49" s="445"/>
      <c r="F49" s="461"/>
      <c r="G49" s="447"/>
    </row>
    <row r="50" spans="2:10" ht="18.75" x14ac:dyDescent="0.25">
      <c r="B50" s="444" t="s">
        <v>143</v>
      </c>
      <c r="C50" s="445"/>
      <c r="H50" s="255"/>
      <c r="I50" s="462"/>
      <c r="J50" s="463"/>
    </row>
    <row r="51" spans="2:10" ht="12" customHeight="1" x14ac:dyDescent="0.25">
      <c r="C51" s="445"/>
      <c r="F51" s="446"/>
      <c r="G51" s="447"/>
    </row>
    <row r="54" spans="2:10" ht="18.75" x14ac:dyDescent="0.25">
      <c r="B54" s="444"/>
      <c r="C54" s="445"/>
      <c r="H54" s="255"/>
      <c r="I54" s="462"/>
      <c r="J54" s="463"/>
    </row>
    <row r="55" spans="2:10" ht="18.75" x14ac:dyDescent="0.25">
      <c r="B55" s="454" t="s">
        <v>144</v>
      </c>
      <c r="C55" s="445"/>
      <c r="H55" s="255"/>
      <c r="I55" s="462"/>
      <c r="J55" s="463"/>
    </row>
    <row r="56" spans="2:10" ht="12" customHeight="1" x14ac:dyDescent="0.25">
      <c r="C56" s="445"/>
      <c r="F56" s="446"/>
      <c r="G56" s="447"/>
    </row>
    <row r="57" spans="2:10" ht="18.75" x14ac:dyDescent="0.25">
      <c r="B57" s="454" t="s">
        <v>145</v>
      </c>
      <c r="C57" s="445"/>
      <c r="H57" s="255"/>
      <c r="I57" s="462"/>
      <c r="J57" s="463"/>
    </row>
    <row r="58" spans="2:10" ht="12" customHeight="1" x14ac:dyDescent="0.25">
      <c r="C58" s="445"/>
      <c r="F58" s="446"/>
      <c r="G58" s="447"/>
    </row>
    <row r="59" spans="2:10" ht="18.75" x14ac:dyDescent="0.25">
      <c r="B59" s="444"/>
      <c r="C59" s="445"/>
      <c r="H59" s="255"/>
      <c r="I59" s="462"/>
      <c r="J59" s="463"/>
    </row>
    <row r="128" spans="14:16" ht="18.75" x14ac:dyDescent="0.25">
      <c r="N128" s="205"/>
      <c r="O128" s="464"/>
      <c r="P128" s="465"/>
    </row>
    <row r="151" spans="5:8" x14ac:dyDescent="0.25">
      <c r="E151" s="466"/>
      <c r="F151" s="466"/>
      <c r="G151" s="466"/>
      <c r="H151" s="466"/>
    </row>
    <row r="152" spans="5:8" x14ac:dyDescent="0.25">
      <c r="E152" s="255"/>
    </row>
  </sheetData>
  <dataValidations count="1">
    <dataValidation allowBlank="1" showInputMessage="1" showErrorMessage="1" prompt="Refere-se à área total da usina, ou seja, a soma das áreas: colhida,  reforma, produção de mudas, cana de ano e meio e bisada. " sqref="I50 I54:I55 I57 I59" xr:uid="{97EEB875-D149-4C45-AC44-4DD0B72AF74B}">
      <formula1>0</formula1>
      <formula2>0</formula2>
    </dataValidation>
  </dataValidation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4C7B3-FB1B-40D0-AB14-B0D6FA1B81BE}">
  <sheetPr codeName="Planilha5"/>
  <dimension ref="A1:BA38"/>
  <sheetViews>
    <sheetView workbookViewId="0"/>
  </sheetViews>
  <sheetFormatPr defaultColWidth="9.140625" defaultRowHeight="15" x14ac:dyDescent="0.25"/>
  <cols>
    <col min="1" max="1" width="22.28515625" style="133" customWidth="1"/>
    <col min="2" max="2" width="20.7109375" style="133" customWidth="1"/>
    <col min="3" max="3" width="19.42578125" style="967" customWidth="1"/>
    <col min="4" max="4" width="55.140625" style="133" customWidth="1"/>
    <col min="5" max="5" width="20.140625" style="133" customWidth="1"/>
    <col min="6" max="6" width="13.42578125" style="133" customWidth="1"/>
    <col min="7" max="7" width="26.140625" style="968" customWidth="1"/>
    <col min="8" max="52" width="9.140625" style="99"/>
    <col min="53" max="1025" width="8.42578125" customWidth="1"/>
  </cols>
  <sheetData>
    <row r="1" spans="1:53" s="106" customFormat="1" ht="90" customHeight="1" x14ac:dyDescent="0.25">
      <c r="A1" s="100"/>
      <c r="B1" s="100"/>
      <c r="C1" s="100"/>
      <c r="D1" s="100"/>
      <c r="E1" s="100"/>
      <c r="F1" s="100"/>
      <c r="G1" s="101"/>
    </row>
    <row r="2" spans="1:53" s="4" customFormat="1" ht="21" x14ac:dyDescent="0.25">
      <c r="A2" s="4" t="s">
        <v>146</v>
      </c>
      <c r="G2" s="110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N2" s="112"/>
      <c r="AO2" s="112"/>
      <c r="AP2" s="112"/>
      <c r="AQ2" s="112"/>
      <c r="AR2" s="112"/>
      <c r="AS2" s="112"/>
      <c r="AT2" s="112"/>
      <c r="AU2" s="112"/>
      <c r="AV2" s="112"/>
      <c r="AW2" s="112"/>
      <c r="AX2" s="112"/>
      <c r="AY2" s="112"/>
      <c r="AZ2" s="112"/>
    </row>
    <row r="3" spans="1:53" s="4" customFormat="1" ht="21" x14ac:dyDescent="0.25">
      <c r="A3" s="1050" t="s">
        <v>147</v>
      </c>
      <c r="B3" s="1050"/>
      <c r="C3" s="1050"/>
      <c r="D3" s="1050"/>
      <c r="E3" s="1050"/>
      <c r="F3" s="1050"/>
      <c r="G3" s="951">
        <f>SUM(G5:G210000)</f>
        <v>0</v>
      </c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</row>
    <row r="4" spans="1:53" s="959" customFormat="1" ht="60" x14ac:dyDescent="0.25">
      <c r="A4" s="952" t="s">
        <v>148</v>
      </c>
      <c r="B4" s="953" t="s">
        <v>149</v>
      </c>
      <c r="C4" s="954" t="s">
        <v>150</v>
      </c>
      <c r="D4" s="955" t="s">
        <v>151</v>
      </c>
      <c r="E4" s="955" t="s">
        <v>152</v>
      </c>
      <c r="F4" s="956" t="s">
        <v>153</v>
      </c>
      <c r="G4" s="957" t="s">
        <v>154</v>
      </c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58"/>
    </row>
    <row r="5" spans="1:53" s="965" customFormat="1" x14ac:dyDescent="0.25">
      <c r="A5" s="960"/>
      <c r="B5" s="960"/>
      <c r="C5" s="961"/>
      <c r="D5" s="962"/>
      <c r="E5" s="962"/>
      <c r="F5" s="960"/>
      <c r="G5" s="963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64"/>
    </row>
    <row r="6" spans="1:53" x14ac:dyDescent="0.25">
      <c r="A6" s="960"/>
      <c r="B6" s="960"/>
      <c r="C6" s="966"/>
      <c r="D6" s="962"/>
      <c r="E6" s="962"/>
      <c r="F6" s="960"/>
      <c r="G6" s="963"/>
    </row>
    <row r="7" spans="1:53" s="133" customFormat="1" x14ac:dyDescent="0.25">
      <c r="A7" s="960"/>
      <c r="B7" s="960"/>
      <c r="C7" s="966"/>
      <c r="D7" s="960"/>
      <c r="E7" s="960"/>
      <c r="F7" s="960"/>
      <c r="G7" s="963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09"/>
      <c r="AZ7" s="109"/>
    </row>
    <row r="8" spans="1:53" s="133" customFormat="1" x14ac:dyDescent="0.25">
      <c r="A8" s="960"/>
      <c r="B8" s="960"/>
      <c r="C8" s="966"/>
      <c r="D8" s="960"/>
      <c r="E8" s="960"/>
      <c r="F8" s="960"/>
      <c r="G8" s="963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09"/>
      <c r="AY8" s="109"/>
      <c r="AZ8" s="109"/>
    </row>
    <row r="9" spans="1:53" s="133" customFormat="1" x14ac:dyDescent="0.25">
      <c r="A9" s="960"/>
      <c r="B9" s="960"/>
      <c r="C9" s="966"/>
      <c r="D9" s="960"/>
      <c r="E9" s="960"/>
      <c r="F9" s="960"/>
      <c r="G9" s="963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09"/>
      <c r="AW9" s="109"/>
      <c r="AX9" s="109"/>
      <c r="AY9" s="109"/>
      <c r="AZ9" s="109"/>
    </row>
    <row r="10" spans="1:53" s="133" customFormat="1" x14ac:dyDescent="0.25">
      <c r="A10" s="960"/>
      <c r="B10" s="960"/>
      <c r="C10" s="966"/>
      <c r="D10" s="960"/>
      <c r="E10" s="960"/>
      <c r="F10" s="960"/>
      <c r="G10" s="963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</row>
    <row r="11" spans="1:53" s="133" customFormat="1" x14ac:dyDescent="0.25">
      <c r="A11" s="960"/>
      <c r="B11" s="960"/>
      <c r="C11" s="966"/>
      <c r="D11" s="960"/>
      <c r="E11" s="960"/>
      <c r="F11" s="960"/>
      <c r="G11" s="963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</row>
    <row r="12" spans="1:53" s="133" customFormat="1" x14ac:dyDescent="0.25">
      <c r="A12" s="960"/>
      <c r="B12" s="960"/>
      <c r="C12" s="966"/>
      <c r="D12" s="960"/>
      <c r="E12" s="960"/>
      <c r="F12" s="960"/>
      <c r="G12" s="963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9"/>
      <c r="AY12" s="109"/>
      <c r="AZ12" s="109"/>
    </row>
    <row r="13" spans="1:53" s="133" customFormat="1" x14ac:dyDescent="0.25">
      <c r="A13" s="960"/>
      <c r="B13" s="960"/>
      <c r="C13" s="966"/>
      <c r="D13" s="960"/>
      <c r="E13" s="960"/>
      <c r="F13" s="960"/>
      <c r="G13" s="963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</row>
    <row r="14" spans="1:53" s="133" customFormat="1" x14ac:dyDescent="0.25">
      <c r="A14" s="960"/>
      <c r="B14" s="960"/>
      <c r="C14" s="966"/>
      <c r="D14" s="960"/>
      <c r="E14" s="960"/>
      <c r="F14" s="960"/>
      <c r="G14" s="963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</row>
    <row r="15" spans="1:53" s="133" customFormat="1" x14ac:dyDescent="0.25">
      <c r="A15" s="960"/>
      <c r="B15" s="960"/>
      <c r="C15" s="966"/>
      <c r="D15" s="960"/>
      <c r="E15" s="960"/>
      <c r="F15" s="960"/>
      <c r="G15" s="963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</row>
    <row r="16" spans="1:53" s="133" customFormat="1" x14ac:dyDescent="0.25">
      <c r="A16" s="960"/>
      <c r="B16" s="960"/>
      <c r="C16" s="966"/>
      <c r="D16" s="960"/>
      <c r="E16" s="960"/>
      <c r="F16" s="960"/>
      <c r="G16" s="963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</row>
    <row r="17" spans="1:52" s="133" customFormat="1" x14ac:dyDescent="0.25">
      <c r="A17" s="960"/>
      <c r="B17" s="960"/>
      <c r="C17" s="966"/>
      <c r="D17" s="960"/>
      <c r="E17" s="960"/>
      <c r="F17" s="960"/>
      <c r="G17" s="963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</row>
    <row r="18" spans="1:52" s="133" customFormat="1" x14ac:dyDescent="0.25">
      <c r="A18" s="960"/>
      <c r="B18" s="960"/>
      <c r="C18" s="966"/>
      <c r="D18" s="960"/>
      <c r="E18" s="960"/>
      <c r="F18" s="960"/>
      <c r="G18" s="963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</row>
    <row r="19" spans="1:52" s="133" customFormat="1" x14ac:dyDescent="0.25">
      <c r="A19" s="960"/>
      <c r="B19" s="960"/>
      <c r="C19" s="966"/>
      <c r="D19" s="960"/>
      <c r="E19" s="960"/>
      <c r="F19" s="960"/>
      <c r="G19" s="963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</row>
    <row r="20" spans="1:52" s="133" customFormat="1" x14ac:dyDescent="0.25">
      <c r="A20" s="960"/>
      <c r="B20" s="960"/>
      <c r="C20" s="966"/>
      <c r="D20" s="960"/>
      <c r="E20" s="960"/>
      <c r="F20" s="960"/>
      <c r="G20" s="963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</row>
    <row r="21" spans="1:52" s="133" customFormat="1" x14ac:dyDescent="0.25">
      <c r="A21" s="960"/>
      <c r="B21" s="960"/>
      <c r="C21" s="966"/>
      <c r="D21" s="960"/>
      <c r="E21" s="960"/>
      <c r="F21" s="960"/>
      <c r="G21" s="963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</row>
    <row r="22" spans="1:52" s="133" customFormat="1" x14ac:dyDescent="0.25">
      <c r="A22" s="960"/>
      <c r="B22" s="960"/>
      <c r="C22" s="966"/>
      <c r="D22" s="960"/>
      <c r="E22" s="960"/>
      <c r="F22" s="960"/>
      <c r="G22" s="963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</row>
    <row r="23" spans="1:52" s="133" customFormat="1" x14ac:dyDescent="0.25">
      <c r="A23" s="960"/>
      <c r="B23" s="960"/>
      <c r="C23" s="966"/>
      <c r="D23" s="960"/>
      <c r="E23" s="960"/>
      <c r="F23" s="960"/>
      <c r="G23" s="963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</row>
    <row r="24" spans="1:52" s="133" customFormat="1" x14ac:dyDescent="0.25">
      <c r="A24" s="960"/>
      <c r="B24" s="960"/>
      <c r="C24" s="966"/>
      <c r="D24" s="960"/>
      <c r="E24" s="960"/>
      <c r="F24" s="960"/>
      <c r="G24" s="963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</row>
    <row r="25" spans="1:52" s="133" customFormat="1" x14ac:dyDescent="0.25">
      <c r="A25" s="960"/>
      <c r="B25" s="960"/>
      <c r="C25" s="966"/>
      <c r="D25" s="960"/>
      <c r="E25" s="960"/>
      <c r="F25" s="960"/>
      <c r="G25" s="963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</row>
    <row r="26" spans="1:52" s="133" customFormat="1" x14ac:dyDescent="0.25">
      <c r="A26" s="960"/>
      <c r="B26" s="960"/>
      <c r="C26" s="966"/>
      <c r="D26" s="960"/>
      <c r="E26" s="960"/>
      <c r="F26" s="960"/>
      <c r="G26" s="963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</row>
    <row r="27" spans="1:52" s="133" customFormat="1" x14ac:dyDescent="0.25">
      <c r="A27" s="960"/>
      <c r="B27" s="960"/>
      <c r="C27" s="966"/>
      <c r="D27" s="960"/>
      <c r="E27" s="960"/>
      <c r="F27" s="960"/>
      <c r="G27" s="963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</row>
    <row r="28" spans="1:52" s="133" customFormat="1" x14ac:dyDescent="0.25">
      <c r="A28" s="960"/>
      <c r="B28" s="960"/>
      <c r="C28" s="966"/>
      <c r="D28" s="960"/>
      <c r="E28" s="960"/>
      <c r="F28" s="960"/>
      <c r="G28" s="963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</row>
    <row r="29" spans="1:52" s="133" customFormat="1" x14ac:dyDescent="0.25">
      <c r="A29" s="960"/>
      <c r="B29" s="960"/>
      <c r="C29" s="966"/>
      <c r="D29" s="960"/>
      <c r="E29" s="960"/>
      <c r="F29" s="960"/>
      <c r="G29" s="963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</row>
    <row r="30" spans="1:52" s="133" customFormat="1" x14ac:dyDescent="0.25">
      <c r="A30" s="960"/>
      <c r="B30" s="960"/>
      <c r="C30" s="966"/>
      <c r="D30" s="960"/>
      <c r="E30" s="960"/>
      <c r="F30" s="960"/>
      <c r="G30" s="963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</row>
    <row r="31" spans="1:52" s="133" customFormat="1" x14ac:dyDescent="0.25">
      <c r="C31" s="967"/>
      <c r="G31" s="968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</row>
    <row r="32" spans="1:52" s="133" customFormat="1" x14ac:dyDescent="0.25">
      <c r="C32" s="967"/>
      <c r="G32" s="968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</row>
    <row r="33" spans="3:52" s="133" customFormat="1" x14ac:dyDescent="0.25">
      <c r="C33" s="967"/>
      <c r="G33" s="968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09"/>
      <c r="AK33" s="109"/>
      <c r="AL33" s="109"/>
      <c r="AM33" s="109"/>
      <c r="AN33" s="109"/>
      <c r="AO33" s="109"/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</row>
    <row r="34" spans="3:52" s="133" customFormat="1" x14ac:dyDescent="0.25">
      <c r="C34" s="967"/>
      <c r="G34" s="968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9"/>
      <c r="AX34" s="109"/>
      <c r="AY34" s="109"/>
      <c r="AZ34" s="109"/>
    </row>
    <row r="35" spans="3:52" s="133" customFormat="1" x14ac:dyDescent="0.25">
      <c r="C35" s="967"/>
      <c r="G35" s="968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</row>
    <row r="36" spans="3:52" s="133" customFormat="1" x14ac:dyDescent="0.25">
      <c r="C36" s="967"/>
      <c r="G36" s="968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109"/>
      <c r="AD36" s="109"/>
      <c r="AE36" s="109"/>
      <c r="AF36" s="109"/>
      <c r="AG36" s="109"/>
      <c r="AH36" s="109"/>
      <c r="AI36" s="109"/>
      <c r="AJ36" s="109"/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9"/>
      <c r="AY36" s="109"/>
      <c r="AZ36" s="109"/>
    </row>
    <row r="37" spans="3:52" s="133" customFormat="1" x14ac:dyDescent="0.25">
      <c r="C37" s="967"/>
      <c r="G37" s="968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9"/>
      <c r="AY37" s="109"/>
      <c r="AZ37" s="109"/>
    </row>
    <row r="38" spans="3:52" s="133" customFormat="1" x14ac:dyDescent="0.25">
      <c r="C38" s="967"/>
      <c r="G38" s="968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</row>
  </sheetData>
  <mergeCells count="1">
    <mergeCell ref="A3:F3"/>
  </mergeCells>
  <dataValidations count="3">
    <dataValidation allowBlank="1" showInputMessage="1" showErrorMessage="1" prompt="Para consultar, informe o número de registro no CAR (ou número de protocolo) neste site:_x000a__x000a_http://www.car.gov.br/#/consultar" sqref="D4:E4" xr:uid="{82B788DA-AE93-4F61-9A90-F22CA4DC3B15}">
      <formula1>0</formula1>
      <formula2>0</formula2>
    </dataValidation>
    <dataValidation type="list" allowBlank="1" showInputMessage="1" showErrorMessage="1" sqref="C5:C1005" xr:uid="{58F1AA64-10B5-48E2-B15F-08AD4A572AA8}">
      <formula1>"Sim,Não"</formula1>
      <formula2>0</formula2>
    </dataValidation>
    <dataValidation type="list" allowBlank="1" showInputMessage="1" showErrorMessage="1" sqref="E5:E1005" xr:uid="{ADE8AEF4-6F18-4441-9FA6-74518F5E3375}">
      <formula1>"Ativo,Pendente,Cancelado"</formula1>
      <formula2>0</formula2>
    </dataValidation>
  </dataValidation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6"/>
  <dimension ref="A1:AMM510"/>
  <sheetViews>
    <sheetView workbookViewId="0">
      <selection activeCell="M3" sqref="M3"/>
    </sheetView>
  </sheetViews>
  <sheetFormatPr defaultColWidth="9.140625" defaultRowHeight="15" customHeight="1" outlineLevelRow="1" x14ac:dyDescent="0.25"/>
  <cols>
    <col min="1" max="1" width="5.7109375" style="949" customWidth="1"/>
    <col min="2" max="2" width="33.140625" style="204" customWidth="1"/>
    <col min="3" max="3" width="3.42578125" style="204" customWidth="1"/>
    <col min="4" max="4" width="33.28515625" style="204" customWidth="1"/>
    <col min="5" max="5" width="15.7109375" style="642" customWidth="1"/>
    <col min="6" max="6" width="35.140625" style="204" customWidth="1"/>
    <col min="7" max="7" width="4.28515625" style="204" customWidth="1"/>
    <col min="8" max="8" width="32.7109375" style="204" customWidth="1"/>
    <col min="9" max="9" width="12.28515625" style="204" customWidth="1"/>
    <col min="10" max="10" width="26.7109375" style="204" customWidth="1"/>
    <col min="11" max="11" width="11.7109375" style="204" customWidth="1"/>
    <col min="12" max="12" width="11.42578125" style="204"/>
    <col min="13" max="13" width="35.7109375" style="204" customWidth="1"/>
    <col min="14" max="14" width="20.7109375" style="204" customWidth="1"/>
    <col min="15" max="15" width="15.7109375" style="204" customWidth="1"/>
    <col min="16" max="16" width="16.7109375" style="204" customWidth="1"/>
    <col min="17" max="17" width="20.7109375" style="204" customWidth="1"/>
    <col min="18" max="18" width="8.7109375" style="204" customWidth="1"/>
    <col min="19" max="19" width="9.7109375" style="204" customWidth="1"/>
    <col min="20" max="1027" width="9.140625" style="204" customWidth="1"/>
    <col min="1028" max="16384" width="9.140625" style="154"/>
  </cols>
  <sheetData>
    <row r="1" spans="1:1027" ht="93.75" customHeight="1" x14ac:dyDescent="0.25">
      <c r="A1" s="1043" t="s">
        <v>951</v>
      </c>
      <c r="B1" s="1043"/>
      <c r="C1" s="1044" t="s">
        <v>952</v>
      </c>
      <c r="D1" s="1044"/>
      <c r="E1" s="1044"/>
      <c r="F1" s="1044"/>
      <c r="G1" s="1044"/>
      <c r="H1" s="1044"/>
      <c r="I1" s="1044"/>
      <c r="J1" s="1044"/>
      <c r="K1" s="1044"/>
      <c r="L1" s="1042"/>
      <c r="M1" s="1042"/>
      <c r="N1" s="1042"/>
    </row>
    <row r="2" spans="1:1027" ht="90" customHeight="1" x14ac:dyDescent="0.25">
      <c r="B2" s="1005"/>
      <c r="C2" s="1005"/>
      <c r="D2" s="1005"/>
      <c r="E2" s="1005"/>
      <c r="F2" s="1005"/>
      <c r="G2" s="1005"/>
      <c r="H2" s="1005"/>
      <c r="I2" s="1005"/>
      <c r="J2" s="1005"/>
      <c r="K2" s="949"/>
      <c r="L2" s="949"/>
      <c r="M2" s="949"/>
    </row>
    <row r="3" spans="1:1027" s="158" customFormat="1" ht="25.35" customHeight="1" x14ac:dyDescent="0.25">
      <c r="B3" s="158" t="s">
        <v>155</v>
      </c>
      <c r="J3" s="525" t="s">
        <v>156</v>
      </c>
    </row>
    <row r="4" spans="1:1027" s="598" customFormat="1" x14ac:dyDescent="0.25">
      <c r="D4" s="541"/>
    </row>
    <row r="5" spans="1:1027" ht="15.75" x14ac:dyDescent="0.25">
      <c r="A5" s="598"/>
      <c r="B5" s="1034" t="s">
        <v>157</v>
      </c>
      <c r="C5" s="1034"/>
      <c r="D5" s="1056" t="s">
        <v>158</v>
      </c>
      <c r="E5" s="1056"/>
      <c r="F5" s="1056"/>
      <c r="G5" s="1056"/>
      <c r="H5" s="1056"/>
      <c r="I5" s="1056"/>
      <c r="J5" s="1056"/>
      <c r="K5" s="598"/>
      <c r="L5" s="598"/>
      <c r="M5" s="598"/>
      <c r="N5" s="598"/>
      <c r="O5" s="598"/>
      <c r="P5" s="598"/>
      <c r="Q5" s="598"/>
      <c r="R5" s="598"/>
      <c r="S5" s="598"/>
      <c r="T5" s="598"/>
      <c r="U5" s="598"/>
      <c r="V5" s="598"/>
      <c r="W5" s="598"/>
      <c r="X5" s="598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  <c r="BM5" s="154"/>
      <c r="BN5" s="154"/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  <c r="CJ5" s="154"/>
      <c r="CK5" s="154"/>
      <c r="CL5" s="154"/>
      <c r="CM5" s="154"/>
      <c r="CN5" s="154"/>
      <c r="CO5" s="154"/>
      <c r="CP5" s="154"/>
      <c r="CQ5" s="154"/>
      <c r="CR5" s="154"/>
      <c r="CS5" s="154"/>
      <c r="CT5" s="154"/>
      <c r="CU5" s="154"/>
      <c r="CV5" s="154"/>
      <c r="CW5" s="154"/>
      <c r="CX5" s="154"/>
      <c r="CY5" s="154"/>
      <c r="CZ5" s="154"/>
      <c r="DA5" s="154"/>
      <c r="DB5" s="154"/>
      <c r="DC5" s="154"/>
      <c r="DD5" s="154"/>
      <c r="DE5" s="154"/>
      <c r="DF5" s="154"/>
      <c r="DG5" s="154"/>
      <c r="DH5" s="154"/>
      <c r="DI5" s="154"/>
      <c r="DJ5" s="154"/>
      <c r="DK5" s="154"/>
      <c r="DL5" s="154"/>
      <c r="DM5" s="154"/>
      <c r="DN5" s="154"/>
      <c r="DO5" s="154"/>
      <c r="DP5" s="154"/>
      <c r="DQ5" s="154"/>
      <c r="DR5" s="154"/>
      <c r="DS5" s="154"/>
      <c r="DT5" s="154"/>
      <c r="DU5" s="154"/>
      <c r="DV5" s="154"/>
      <c r="DW5" s="154"/>
      <c r="DX5" s="154"/>
      <c r="DY5" s="154"/>
      <c r="DZ5" s="154"/>
      <c r="EA5" s="154"/>
      <c r="EB5" s="154"/>
      <c r="EC5" s="154"/>
      <c r="ED5" s="154"/>
      <c r="EE5" s="154"/>
      <c r="EF5" s="154"/>
      <c r="EG5" s="154"/>
      <c r="EH5" s="154"/>
      <c r="EI5" s="154"/>
      <c r="EJ5" s="154"/>
      <c r="EK5" s="154"/>
      <c r="EL5" s="154"/>
      <c r="EM5" s="154"/>
      <c r="EN5" s="154"/>
      <c r="EO5" s="154"/>
      <c r="EP5" s="154"/>
      <c r="EQ5" s="154"/>
      <c r="ER5" s="154"/>
      <c r="ES5" s="154"/>
      <c r="ET5" s="154"/>
      <c r="EU5" s="154"/>
      <c r="EV5" s="154"/>
      <c r="EW5" s="154"/>
      <c r="EX5" s="154"/>
      <c r="EY5" s="154"/>
      <c r="EZ5" s="154"/>
      <c r="FA5" s="154"/>
      <c r="FB5" s="154"/>
      <c r="FC5" s="154"/>
      <c r="FD5" s="154"/>
      <c r="FE5" s="154"/>
      <c r="FF5" s="154"/>
      <c r="FG5" s="154"/>
      <c r="FH5" s="154"/>
      <c r="FI5" s="154"/>
      <c r="FJ5" s="154"/>
      <c r="FK5" s="154"/>
      <c r="FL5" s="154"/>
      <c r="FM5" s="154"/>
      <c r="FN5" s="154"/>
      <c r="FO5" s="154"/>
      <c r="FP5" s="154"/>
      <c r="FQ5" s="154"/>
      <c r="FR5" s="154"/>
      <c r="FS5" s="154"/>
      <c r="FT5" s="154"/>
      <c r="FU5" s="154"/>
      <c r="FV5" s="154"/>
      <c r="FW5" s="154"/>
      <c r="FX5" s="154"/>
      <c r="FY5" s="154"/>
      <c r="FZ5" s="154"/>
      <c r="GA5" s="154"/>
      <c r="GB5" s="154"/>
      <c r="GC5" s="154"/>
      <c r="GD5" s="154"/>
      <c r="GE5" s="154"/>
      <c r="GF5" s="154"/>
      <c r="GG5" s="154"/>
      <c r="GH5" s="154"/>
      <c r="GI5" s="154"/>
      <c r="GJ5" s="154"/>
      <c r="GK5" s="154"/>
      <c r="GL5" s="154"/>
      <c r="GM5" s="154"/>
      <c r="GN5" s="154"/>
      <c r="GO5" s="154"/>
      <c r="GP5" s="154"/>
      <c r="GQ5" s="154"/>
      <c r="GR5" s="154"/>
      <c r="GS5" s="154"/>
      <c r="GT5" s="154"/>
      <c r="GU5" s="154"/>
      <c r="GV5" s="154"/>
      <c r="GW5" s="154"/>
      <c r="GX5" s="154"/>
      <c r="GY5" s="154"/>
      <c r="GZ5" s="154"/>
      <c r="HA5" s="154"/>
      <c r="HB5" s="154"/>
      <c r="HC5" s="154"/>
      <c r="HD5" s="154"/>
      <c r="HE5" s="154"/>
      <c r="HF5" s="154"/>
      <c r="HG5" s="154"/>
      <c r="HH5" s="154"/>
      <c r="HI5" s="154"/>
      <c r="HJ5" s="154"/>
      <c r="HK5" s="154"/>
      <c r="HL5" s="154"/>
      <c r="HM5" s="154"/>
      <c r="HN5" s="154"/>
      <c r="HO5" s="154"/>
      <c r="HP5" s="154"/>
      <c r="HQ5" s="154"/>
      <c r="HR5" s="154"/>
      <c r="HS5" s="154"/>
      <c r="HT5" s="154"/>
      <c r="HU5" s="154"/>
      <c r="HV5" s="154"/>
      <c r="HW5" s="154"/>
      <c r="HX5" s="154"/>
      <c r="HY5" s="154"/>
      <c r="HZ5" s="154"/>
      <c r="IA5" s="154"/>
      <c r="IB5" s="154"/>
      <c r="IC5" s="154"/>
      <c r="ID5" s="154"/>
      <c r="IE5" s="154"/>
      <c r="IF5" s="154"/>
      <c r="IG5" s="154"/>
      <c r="IH5" s="154"/>
      <c r="II5" s="154"/>
      <c r="IJ5" s="154"/>
      <c r="IK5" s="154"/>
      <c r="IL5" s="154"/>
      <c r="IM5" s="154"/>
      <c r="IN5" s="154"/>
      <c r="IO5" s="154"/>
      <c r="IP5" s="154"/>
      <c r="IQ5" s="154"/>
      <c r="IR5" s="154"/>
      <c r="IS5" s="154"/>
      <c r="IT5" s="154"/>
      <c r="IU5" s="154"/>
      <c r="IV5" s="154"/>
      <c r="IW5" s="154"/>
      <c r="IX5" s="154"/>
      <c r="IY5" s="154"/>
      <c r="IZ5" s="154"/>
      <c r="JA5" s="154"/>
      <c r="JB5" s="154"/>
      <c r="JC5" s="154"/>
      <c r="JD5" s="154"/>
      <c r="JE5" s="154"/>
      <c r="JF5" s="154"/>
      <c r="JG5" s="154"/>
      <c r="JH5" s="154"/>
      <c r="JI5" s="154"/>
      <c r="JJ5" s="154"/>
      <c r="JK5" s="154"/>
      <c r="JL5" s="154"/>
      <c r="JM5" s="154"/>
      <c r="JN5" s="154"/>
      <c r="JO5" s="154"/>
      <c r="JP5" s="154"/>
      <c r="JQ5" s="154"/>
      <c r="JR5" s="154"/>
      <c r="JS5" s="154"/>
      <c r="JT5" s="154"/>
      <c r="JU5" s="154"/>
      <c r="JV5" s="154"/>
      <c r="JW5" s="154"/>
      <c r="JX5" s="154"/>
      <c r="JY5" s="154"/>
      <c r="JZ5" s="154"/>
      <c r="KA5" s="154"/>
      <c r="KB5" s="154"/>
      <c r="KC5" s="154"/>
      <c r="KD5" s="154"/>
      <c r="KE5" s="154"/>
      <c r="KF5" s="154"/>
      <c r="KG5" s="154"/>
      <c r="KH5" s="154"/>
      <c r="KI5" s="154"/>
      <c r="KJ5" s="154"/>
      <c r="KK5" s="154"/>
      <c r="KL5" s="154"/>
      <c r="KM5" s="154"/>
      <c r="KN5" s="154"/>
      <c r="KO5" s="154"/>
      <c r="KP5" s="154"/>
      <c r="KQ5" s="154"/>
      <c r="KR5" s="154"/>
      <c r="KS5" s="154"/>
      <c r="KT5" s="154"/>
      <c r="KU5" s="154"/>
      <c r="KV5" s="154"/>
      <c r="KW5" s="154"/>
      <c r="KX5" s="154"/>
      <c r="KY5" s="154"/>
      <c r="KZ5" s="154"/>
      <c r="LA5" s="154"/>
      <c r="LB5" s="154"/>
      <c r="LC5" s="154"/>
      <c r="LD5" s="154"/>
      <c r="LE5" s="154"/>
      <c r="LF5" s="154"/>
      <c r="LG5" s="154"/>
      <c r="LH5" s="154"/>
      <c r="LI5" s="154"/>
      <c r="LJ5" s="154"/>
      <c r="LK5" s="154"/>
      <c r="LL5" s="154"/>
      <c r="LM5" s="154"/>
      <c r="LN5" s="154"/>
      <c r="LO5" s="154"/>
      <c r="LP5" s="154"/>
      <c r="LQ5" s="154"/>
      <c r="LR5" s="154"/>
      <c r="LS5" s="154"/>
      <c r="LT5" s="154"/>
      <c r="LU5" s="154"/>
      <c r="LV5" s="154"/>
      <c r="LW5" s="154"/>
      <c r="LX5" s="154"/>
      <c r="LY5" s="154"/>
      <c r="LZ5" s="154"/>
      <c r="MA5" s="154"/>
      <c r="MB5" s="154"/>
      <c r="MC5" s="154"/>
      <c r="MD5" s="154"/>
      <c r="ME5" s="154"/>
      <c r="MF5" s="154"/>
      <c r="MG5" s="154"/>
      <c r="MH5" s="154"/>
      <c r="MI5" s="154"/>
      <c r="MJ5" s="154"/>
      <c r="MK5" s="154"/>
      <c r="ML5" s="154"/>
      <c r="MM5" s="154"/>
      <c r="MN5" s="154"/>
      <c r="MO5" s="154"/>
      <c r="MP5" s="154"/>
      <c r="MQ5" s="154"/>
      <c r="MR5" s="154"/>
      <c r="MS5" s="154"/>
      <c r="MT5" s="154"/>
      <c r="MU5" s="154"/>
      <c r="MV5" s="154"/>
      <c r="MW5" s="154"/>
      <c r="MX5" s="154"/>
      <c r="MY5" s="154"/>
      <c r="MZ5" s="154"/>
      <c r="NA5" s="154"/>
      <c r="NB5" s="154"/>
      <c r="NC5" s="154"/>
      <c r="ND5" s="154"/>
      <c r="NE5" s="154"/>
      <c r="NF5" s="154"/>
      <c r="NG5" s="154"/>
      <c r="NH5" s="154"/>
      <c r="NI5" s="154"/>
      <c r="NJ5" s="154"/>
      <c r="NK5" s="154"/>
      <c r="NL5" s="154"/>
      <c r="NM5" s="154"/>
      <c r="NN5" s="154"/>
      <c r="NO5" s="154"/>
      <c r="NP5" s="154"/>
      <c r="NQ5" s="154"/>
      <c r="NR5" s="154"/>
      <c r="NS5" s="154"/>
      <c r="NT5" s="154"/>
      <c r="NU5" s="154"/>
      <c r="NV5" s="154"/>
      <c r="NW5" s="154"/>
      <c r="NX5" s="154"/>
      <c r="NY5" s="154"/>
      <c r="NZ5" s="154"/>
      <c r="OA5" s="154"/>
      <c r="OB5" s="154"/>
      <c r="OC5" s="154"/>
      <c r="OD5" s="154"/>
      <c r="OE5" s="154"/>
      <c r="OF5" s="154"/>
      <c r="OG5" s="154"/>
      <c r="OH5" s="154"/>
      <c r="OI5" s="154"/>
      <c r="OJ5" s="154"/>
      <c r="OK5" s="154"/>
      <c r="OL5" s="154"/>
      <c r="OM5" s="154"/>
      <c r="ON5" s="154"/>
      <c r="OO5" s="154"/>
      <c r="OP5" s="154"/>
      <c r="OQ5" s="154"/>
      <c r="OR5" s="154"/>
      <c r="OS5" s="154"/>
      <c r="OT5" s="154"/>
      <c r="OU5" s="154"/>
      <c r="OV5" s="154"/>
      <c r="OW5" s="154"/>
      <c r="OX5" s="154"/>
      <c r="OY5" s="154"/>
      <c r="OZ5" s="154"/>
      <c r="PA5" s="154"/>
      <c r="PB5" s="154"/>
      <c r="PC5" s="154"/>
      <c r="PD5" s="154"/>
      <c r="PE5" s="154"/>
      <c r="PF5" s="154"/>
      <c r="PG5" s="154"/>
      <c r="PH5" s="154"/>
      <c r="PI5" s="154"/>
      <c r="PJ5" s="154"/>
      <c r="PK5" s="154"/>
      <c r="PL5" s="154"/>
      <c r="PM5" s="154"/>
      <c r="PN5" s="154"/>
      <c r="PO5" s="154"/>
      <c r="PP5" s="154"/>
      <c r="PQ5" s="154"/>
      <c r="PR5" s="154"/>
      <c r="PS5" s="154"/>
      <c r="PT5" s="154"/>
      <c r="PU5" s="154"/>
      <c r="PV5" s="154"/>
      <c r="PW5" s="154"/>
      <c r="PX5" s="154"/>
      <c r="PY5" s="154"/>
      <c r="PZ5" s="154"/>
      <c r="QA5" s="154"/>
      <c r="QB5" s="154"/>
      <c r="QC5" s="154"/>
      <c r="QD5" s="154"/>
      <c r="QE5" s="154"/>
      <c r="QF5" s="154"/>
      <c r="QG5" s="154"/>
      <c r="QH5" s="154"/>
      <c r="QI5" s="154"/>
      <c r="QJ5" s="154"/>
      <c r="QK5" s="154"/>
      <c r="QL5" s="154"/>
      <c r="QM5" s="154"/>
      <c r="QN5" s="154"/>
      <c r="QO5" s="154"/>
      <c r="QP5" s="154"/>
      <c r="QQ5" s="154"/>
      <c r="QR5" s="154"/>
      <c r="QS5" s="154"/>
      <c r="QT5" s="154"/>
      <c r="QU5" s="154"/>
      <c r="QV5" s="154"/>
      <c r="QW5" s="154"/>
      <c r="QX5" s="154"/>
      <c r="QY5" s="154"/>
      <c r="QZ5" s="154"/>
      <c r="RA5" s="154"/>
      <c r="RB5" s="154"/>
      <c r="RC5" s="154"/>
      <c r="RD5" s="154"/>
      <c r="RE5" s="154"/>
      <c r="RF5" s="154"/>
      <c r="RG5" s="154"/>
      <c r="RH5" s="154"/>
      <c r="RI5" s="154"/>
      <c r="RJ5" s="154"/>
      <c r="RK5" s="154"/>
      <c r="RL5" s="154"/>
      <c r="RM5" s="154"/>
      <c r="RN5" s="154"/>
      <c r="RO5" s="154"/>
      <c r="RP5" s="154"/>
      <c r="RQ5" s="154"/>
      <c r="RR5" s="154"/>
      <c r="RS5" s="154"/>
      <c r="RT5" s="154"/>
      <c r="RU5" s="154"/>
      <c r="RV5" s="154"/>
      <c r="RW5" s="154"/>
      <c r="RX5" s="154"/>
      <c r="RY5" s="154"/>
      <c r="RZ5" s="154"/>
      <c r="SA5" s="154"/>
      <c r="SB5" s="154"/>
      <c r="SC5" s="154"/>
      <c r="SD5" s="154"/>
      <c r="SE5" s="154"/>
      <c r="SF5" s="154"/>
      <c r="SG5" s="154"/>
      <c r="SH5" s="154"/>
      <c r="SI5" s="154"/>
      <c r="SJ5" s="154"/>
      <c r="SK5" s="154"/>
      <c r="SL5" s="154"/>
      <c r="SM5" s="154"/>
      <c r="SN5" s="154"/>
      <c r="SO5" s="154"/>
      <c r="SP5" s="154"/>
      <c r="SQ5" s="154"/>
      <c r="SR5" s="154"/>
      <c r="SS5" s="154"/>
      <c r="ST5" s="154"/>
      <c r="SU5" s="154"/>
      <c r="SV5" s="154"/>
      <c r="SW5" s="154"/>
      <c r="SX5" s="154"/>
      <c r="SY5" s="154"/>
      <c r="SZ5" s="154"/>
      <c r="TA5" s="154"/>
      <c r="TB5" s="154"/>
      <c r="TC5" s="154"/>
      <c r="TD5" s="154"/>
      <c r="TE5" s="154"/>
      <c r="TF5" s="154"/>
      <c r="TG5" s="154"/>
      <c r="TH5" s="154"/>
      <c r="TI5" s="154"/>
      <c r="TJ5" s="154"/>
      <c r="TK5" s="154"/>
      <c r="TL5" s="154"/>
      <c r="TM5" s="154"/>
      <c r="TN5" s="154"/>
      <c r="TO5" s="154"/>
      <c r="TP5" s="154"/>
      <c r="TQ5" s="154"/>
      <c r="TR5" s="154"/>
      <c r="TS5" s="154"/>
      <c r="TT5" s="154"/>
      <c r="TU5" s="154"/>
      <c r="TV5" s="154"/>
      <c r="TW5" s="154"/>
      <c r="TX5" s="154"/>
      <c r="TY5" s="154"/>
      <c r="TZ5" s="154"/>
      <c r="UA5" s="154"/>
      <c r="UB5" s="154"/>
      <c r="UC5" s="154"/>
      <c r="UD5" s="154"/>
      <c r="UE5" s="154"/>
      <c r="UF5" s="154"/>
      <c r="UG5" s="154"/>
      <c r="UH5" s="154"/>
      <c r="UI5" s="154"/>
      <c r="UJ5" s="154"/>
      <c r="UK5" s="154"/>
      <c r="UL5" s="154"/>
      <c r="UM5" s="154"/>
      <c r="UN5" s="154"/>
      <c r="UO5" s="154"/>
      <c r="UP5" s="154"/>
      <c r="UQ5" s="154"/>
      <c r="UR5" s="154"/>
      <c r="US5" s="154"/>
      <c r="UT5" s="154"/>
      <c r="UU5" s="154"/>
      <c r="UV5" s="154"/>
      <c r="UW5" s="154"/>
      <c r="UX5" s="154"/>
      <c r="UY5" s="154"/>
      <c r="UZ5" s="154"/>
      <c r="VA5" s="154"/>
      <c r="VB5" s="154"/>
      <c r="VC5" s="154"/>
      <c r="VD5" s="154"/>
      <c r="VE5" s="154"/>
      <c r="VF5" s="154"/>
      <c r="VG5" s="154"/>
      <c r="VH5" s="154"/>
      <c r="VI5" s="154"/>
      <c r="VJ5" s="154"/>
      <c r="VK5" s="154"/>
      <c r="VL5" s="154"/>
      <c r="VM5" s="154"/>
      <c r="VN5" s="154"/>
      <c r="VO5" s="154"/>
      <c r="VP5" s="154"/>
      <c r="VQ5" s="154"/>
      <c r="VR5" s="154"/>
      <c r="VS5" s="154"/>
      <c r="VT5" s="154"/>
      <c r="VU5" s="154"/>
      <c r="VV5" s="154"/>
      <c r="VW5" s="154"/>
      <c r="VX5" s="154"/>
      <c r="VY5" s="154"/>
      <c r="VZ5" s="154"/>
      <c r="WA5" s="154"/>
      <c r="WB5" s="154"/>
      <c r="WC5" s="154"/>
      <c r="WD5" s="154"/>
      <c r="WE5" s="154"/>
      <c r="WF5" s="154"/>
      <c r="WG5" s="154"/>
      <c r="WH5" s="154"/>
      <c r="WI5" s="154"/>
      <c r="WJ5" s="154"/>
      <c r="WK5" s="154"/>
      <c r="WL5" s="154"/>
      <c r="WM5" s="154"/>
      <c r="WN5" s="154"/>
      <c r="WO5" s="154"/>
      <c r="WP5" s="154"/>
      <c r="WQ5" s="154"/>
      <c r="WR5" s="154"/>
      <c r="WS5" s="154"/>
      <c r="WT5" s="154"/>
      <c r="WU5" s="154"/>
      <c r="WV5" s="154"/>
      <c r="WW5" s="154"/>
      <c r="WX5" s="154"/>
      <c r="WY5" s="154"/>
      <c r="WZ5" s="154"/>
      <c r="XA5" s="154"/>
      <c r="XB5" s="154"/>
      <c r="XC5" s="154"/>
      <c r="XD5" s="154"/>
      <c r="XE5" s="154"/>
      <c r="XF5" s="154"/>
      <c r="XG5" s="154"/>
      <c r="XH5" s="154"/>
      <c r="XI5" s="154"/>
      <c r="XJ5" s="154"/>
      <c r="XK5" s="154"/>
      <c r="XL5" s="154"/>
      <c r="XM5" s="154"/>
      <c r="XN5" s="154"/>
      <c r="XO5" s="154"/>
      <c r="XP5" s="154"/>
      <c r="XQ5" s="154"/>
      <c r="XR5" s="154"/>
      <c r="XS5" s="154"/>
      <c r="XT5" s="154"/>
      <c r="XU5" s="154"/>
      <c r="XV5" s="154"/>
      <c r="XW5" s="154"/>
      <c r="XX5" s="154"/>
      <c r="XY5" s="154"/>
      <c r="XZ5" s="154"/>
      <c r="YA5" s="154"/>
      <c r="YB5" s="154"/>
      <c r="YC5" s="154"/>
      <c r="YD5" s="154"/>
      <c r="YE5" s="154"/>
      <c r="YF5" s="154"/>
      <c r="YG5" s="154"/>
      <c r="YH5" s="154"/>
      <c r="YI5" s="154"/>
      <c r="YJ5" s="154"/>
      <c r="YK5" s="154"/>
      <c r="YL5" s="154"/>
      <c r="YM5" s="154"/>
      <c r="YN5" s="154"/>
      <c r="YO5" s="154"/>
      <c r="YP5" s="154"/>
      <c r="YQ5" s="154"/>
      <c r="YR5" s="154"/>
      <c r="YS5" s="154"/>
      <c r="YT5" s="154"/>
      <c r="YU5" s="154"/>
      <c r="YV5" s="154"/>
      <c r="YW5" s="154"/>
      <c r="YX5" s="154"/>
      <c r="YY5" s="154"/>
      <c r="YZ5" s="154"/>
      <c r="ZA5" s="154"/>
      <c r="ZB5" s="154"/>
      <c r="ZC5" s="154"/>
      <c r="ZD5" s="154"/>
      <c r="ZE5" s="154"/>
      <c r="ZF5" s="154"/>
      <c r="ZG5" s="154"/>
      <c r="ZH5" s="154"/>
      <c r="ZI5" s="154"/>
      <c r="ZJ5" s="154"/>
      <c r="ZK5" s="154"/>
      <c r="ZL5" s="154"/>
      <c r="ZM5" s="154"/>
      <c r="ZN5" s="154"/>
      <c r="ZO5" s="154"/>
      <c r="ZP5" s="154"/>
      <c r="ZQ5" s="154"/>
      <c r="ZR5" s="154"/>
      <c r="ZS5" s="154"/>
      <c r="ZT5" s="154"/>
      <c r="ZU5" s="154"/>
      <c r="ZV5" s="154"/>
      <c r="ZW5" s="154"/>
      <c r="ZX5" s="154"/>
      <c r="ZY5" s="154"/>
      <c r="ZZ5" s="154"/>
      <c r="AAA5" s="154"/>
      <c r="AAB5" s="154"/>
      <c r="AAC5" s="154"/>
      <c r="AAD5" s="154"/>
      <c r="AAE5" s="154"/>
      <c r="AAF5" s="154"/>
      <c r="AAG5" s="154"/>
      <c r="AAH5" s="154"/>
      <c r="AAI5" s="154"/>
      <c r="AAJ5" s="154"/>
      <c r="AAK5" s="154"/>
      <c r="AAL5" s="154"/>
      <c r="AAM5" s="154"/>
      <c r="AAN5" s="154"/>
      <c r="AAO5" s="154"/>
      <c r="AAP5" s="154"/>
      <c r="AAQ5" s="154"/>
      <c r="AAR5" s="154"/>
      <c r="AAS5" s="154"/>
      <c r="AAT5" s="154"/>
      <c r="AAU5" s="154"/>
      <c r="AAV5" s="154"/>
      <c r="AAW5" s="154"/>
      <c r="AAX5" s="154"/>
      <c r="AAY5" s="154"/>
      <c r="AAZ5" s="154"/>
      <c r="ABA5" s="154"/>
      <c r="ABB5" s="154"/>
      <c r="ABC5" s="154"/>
      <c r="ABD5" s="154"/>
      <c r="ABE5" s="154"/>
      <c r="ABF5" s="154"/>
      <c r="ABG5" s="154"/>
      <c r="ABH5" s="154"/>
      <c r="ABI5" s="154"/>
      <c r="ABJ5" s="154"/>
      <c r="ABK5" s="154"/>
      <c r="ABL5" s="154"/>
      <c r="ABM5" s="154"/>
      <c r="ABN5" s="154"/>
      <c r="ABO5" s="154"/>
      <c r="ABP5" s="154"/>
      <c r="ABQ5" s="154"/>
      <c r="ABR5" s="154"/>
      <c r="ABS5" s="154"/>
      <c r="ABT5" s="154"/>
      <c r="ABU5" s="154"/>
      <c r="ABV5" s="154"/>
      <c r="ABW5" s="154"/>
      <c r="ABX5" s="154"/>
      <c r="ABY5" s="154"/>
      <c r="ABZ5" s="154"/>
      <c r="ACA5" s="154"/>
      <c r="ACB5" s="154"/>
      <c r="ACC5" s="154"/>
      <c r="ACD5" s="154"/>
      <c r="ACE5" s="154"/>
      <c r="ACF5" s="154"/>
      <c r="ACG5" s="154"/>
      <c r="ACH5" s="154"/>
      <c r="ACI5" s="154"/>
      <c r="ACJ5" s="154"/>
      <c r="ACK5" s="154"/>
      <c r="ACL5" s="154"/>
      <c r="ACM5" s="154"/>
      <c r="ACN5" s="154"/>
      <c r="ACO5" s="154"/>
      <c r="ACP5" s="154"/>
      <c r="ACQ5" s="154"/>
      <c r="ACR5" s="154"/>
      <c r="ACS5" s="154"/>
      <c r="ACT5" s="154"/>
      <c r="ACU5" s="154"/>
      <c r="ACV5" s="154"/>
      <c r="ACW5" s="154"/>
      <c r="ACX5" s="154"/>
      <c r="ACY5" s="154"/>
      <c r="ACZ5" s="154"/>
      <c r="ADA5" s="154"/>
      <c r="ADB5" s="154"/>
      <c r="ADC5" s="154"/>
      <c r="ADD5" s="154"/>
      <c r="ADE5" s="154"/>
      <c r="ADF5" s="154"/>
      <c r="ADG5" s="154"/>
      <c r="ADH5" s="154"/>
      <c r="ADI5" s="154"/>
      <c r="ADJ5" s="154"/>
      <c r="ADK5" s="154"/>
      <c r="ADL5" s="154"/>
      <c r="ADM5" s="154"/>
      <c r="ADN5" s="154"/>
      <c r="ADO5" s="154"/>
      <c r="ADP5" s="154"/>
      <c r="ADQ5" s="154"/>
      <c r="ADR5" s="154"/>
      <c r="ADS5" s="154"/>
      <c r="ADT5" s="154"/>
      <c r="ADU5" s="154"/>
      <c r="ADV5" s="154"/>
      <c r="ADW5" s="154"/>
      <c r="ADX5" s="154"/>
      <c r="ADY5" s="154"/>
      <c r="ADZ5" s="154"/>
      <c r="AEA5" s="154"/>
      <c r="AEB5" s="154"/>
      <c r="AEC5" s="154"/>
      <c r="AED5" s="154"/>
      <c r="AEE5" s="154"/>
      <c r="AEF5" s="154"/>
      <c r="AEG5" s="154"/>
      <c r="AEH5" s="154"/>
      <c r="AEI5" s="154"/>
      <c r="AEJ5" s="154"/>
      <c r="AEK5" s="154"/>
      <c r="AEL5" s="154"/>
      <c r="AEM5" s="154"/>
      <c r="AEN5" s="154"/>
      <c r="AEO5" s="154"/>
      <c r="AEP5" s="154"/>
      <c r="AEQ5" s="154"/>
      <c r="AER5" s="154"/>
      <c r="AES5" s="154"/>
      <c r="AET5" s="154"/>
      <c r="AEU5" s="154"/>
      <c r="AEV5" s="154"/>
      <c r="AEW5" s="154"/>
      <c r="AEX5" s="154"/>
      <c r="AEY5" s="154"/>
      <c r="AEZ5" s="154"/>
      <c r="AFA5" s="154"/>
      <c r="AFB5" s="154"/>
      <c r="AFC5" s="154"/>
      <c r="AFD5" s="154"/>
      <c r="AFE5" s="154"/>
      <c r="AFF5" s="154"/>
      <c r="AFG5" s="154"/>
      <c r="AFH5" s="154"/>
      <c r="AFI5" s="154"/>
      <c r="AFJ5" s="154"/>
      <c r="AFK5" s="154"/>
      <c r="AFL5" s="154"/>
      <c r="AFM5" s="154"/>
      <c r="AFN5" s="154"/>
      <c r="AFO5" s="154"/>
      <c r="AFP5" s="154"/>
      <c r="AFQ5" s="154"/>
      <c r="AFR5" s="154"/>
      <c r="AFS5" s="154"/>
      <c r="AFT5" s="154"/>
      <c r="AFU5" s="154"/>
      <c r="AFV5" s="154"/>
      <c r="AFW5" s="154"/>
      <c r="AFX5" s="154"/>
      <c r="AFY5" s="154"/>
      <c r="AFZ5" s="154"/>
      <c r="AGA5" s="154"/>
      <c r="AGB5" s="154"/>
      <c r="AGC5" s="154"/>
      <c r="AGD5" s="154"/>
      <c r="AGE5" s="154"/>
      <c r="AGF5" s="154"/>
      <c r="AGG5" s="154"/>
      <c r="AGH5" s="154"/>
      <c r="AGI5" s="154"/>
      <c r="AGJ5" s="154"/>
      <c r="AGK5" s="154"/>
      <c r="AGL5" s="154"/>
      <c r="AGM5" s="154"/>
      <c r="AGN5" s="154"/>
      <c r="AGO5" s="154"/>
      <c r="AGP5" s="154"/>
      <c r="AGQ5" s="154"/>
      <c r="AGR5" s="154"/>
      <c r="AGS5" s="154"/>
      <c r="AGT5" s="154"/>
      <c r="AGU5" s="154"/>
      <c r="AGV5" s="154"/>
      <c r="AGW5" s="154"/>
      <c r="AGX5" s="154"/>
      <c r="AGY5" s="154"/>
      <c r="AGZ5" s="154"/>
      <c r="AHA5" s="154"/>
      <c r="AHB5" s="154"/>
      <c r="AHC5" s="154"/>
      <c r="AHD5" s="154"/>
      <c r="AHE5" s="154"/>
      <c r="AHF5" s="154"/>
      <c r="AHG5" s="154"/>
      <c r="AHH5" s="154"/>
      <c r="AHI5" s="154"/>
      <c r="AHJ5" s="154"/>
      <c r="AHK5" s="154"/>
      <c r="AHL5" s="154"/>
      <c r="AHM5" s="154"/>
      <c r="AHN5" s="154"/>
      <c r="AHO5" s="154"/>
      <c r="AHP5" s="154"/>
      <c r="AHQ5" s="154"/>
      <c r="AHR5" s="154"/>
      <c r="AHS5" s="154"/>
      <c r="AHT5" s="154"/>
      <c r="AHU5" s="154"/>
      <c r="AHV5" s="154"/>
      <c r="AHW5" s="154"/>
      <c r="AHX5" s="154"/>
      <c r="AHY5" s="154"/>
      <c r="AHZ5" s="154"/>
      <c r="AIA5" s="154"/>
      <c r="AIB5" s="154"/>
      <c r="AIC5" s="154"/>
      <c r="AID5" s="154"/>
      <c r="AIE5" s="154"/>
      <c r="AIF5" s="154"/>
      <c r="AIG5" s="154"/>
      <c r="AIH5" s="154"/>
      <c r="AII5" s="154"/>
      <c r="AIJ5" s="154"/>
      <c r="AIK5" s="154"/>
      <c r="AIL5" s="154"/>
      <c r="AIM5" s="154"/>
      <c r="AIN5" s="154"/>
      <c r="AIO5" s="154"/>
      <c r="AIP5" s="154"/>
      <c r="AIQ5" s="154"/>
      <c r="AIR5" s="154"/>
      <c r="AIS5" s="154"/>
      <c r="AIT5" s="154"/>
      <c r="AIU5" s="154"/>
      <c r="AIV5" s="154"/>
      <c r="AIW5" s="154"/>
      <c r="AIX5" s="154"/>
      <c r="AIY5" s="154"/>
      <c r="AIZ5" s="154"/>
      <c r="AJA5" s="154"/>
      <c r="AJB5" s="154"/>
      <c r="AJC5" s="154"/>
      <c r="AJD5" s="154"/>
      <c r="AJE5" s="154"/>
      <c r="AJF5" s="154"/>
      <c r="AJG5" s="154"/>
      <c r="AJH5" s="154"/>
      <c r="AJI5" s="154"/>
      <c r="AJJ5" s="154"/>
      <c r="AJK5" s="154"/>
      <c r="AJL5" s="154"/>
      <c r="AJM5" s="154"/>
      <c r="AJN5" s="154"/>
      <c r="AJO5" s="154"/>
      <c r="AJP5" s="154"/>
      <c r="AJQ5" s="154"/>
      <c r="AJR5" s="154"/>
      <c r="AJS5" s="154"/>
      <c r="AJT5" s="154"/>
      <c r="AJU5" s="154"/>
      <c r="AJV5" s="154"/>
      <c r="AJW5" s="154"/>
      <c r="AJX5" s="154"/>
      <c r="AJY5" s="154"/>
      <c r="AJZ5" s="154"/>
      <c r="AKA5" s="154"/>
      <c r="AKB5" s="154"/>
      <c r="AKC5" s="154"/>
      <c r="AKD5" s="154"/>
      <c r="AKE5" s="154"/>
      <c r="AKF5" s="154"/>
      <c r="AKG5" s="154"/>
      <c r="AKH5" s="154"/>
      <c r="AKI5" s="154"/>
      <c r="AKJ5" s="154"/>
      <c r="AKK5" s="154"/>
      <c r="AKL5" s="154"/>
      <c r="AKM5" s="154"/>
      <c r="AKN5" s="154"/>
      <c r="AKO5" s="154"/>
      <c r="AKP5" s="154"/>
      <c r="AKQ5" s="154"/>
      <c r="AKR5" s="154"/>
      <c r="AKS5" s="154"/>
      <c r="AKT5" s="154"/>
      <c r="AKU5" s="154"/>
      <c r="AKV5" s="154"/>
      <c r="AKW5" s="154"/>
      <c r="AKX5" s="154"/>
      <c r="AKY5" s="154"/>
      <c r="AKZ5" s="154"/>
      <c r="ALA5" s="154"/>
      <c r="ALB5" s="154"/>
      <c r="ALC5" s="154"/>
      <c r="ALD5" s="154"/>
      <c r="ALE5" s="154"/>
      <c r="ALF5" s="154"/>
      <c r="ALG5" s="154"/>
      <c r="ALH5" s="154"/>
      <c r="ALI5" s="154"/>
      <c r="ALJ5" s="154"/>
      <c r="ALK5" s="154"/>
      <c r="ALL5" s="154"/>
      <c r="ALM5" s="154"/>
      <c r="ALN5" s="154"/>
      <c r="ALO5" s="154"/>
      <c r="ALP5" s="154"/>
      <c r="ALQ5" s="154"/>
      <c r="ALR5" s="154"/>
      <c r="ALS5" s="154"/>
      <c r="ALT5" s="154"/>
      <c r="ALU5" s="154"/>
      <c r="ALV5" s="154"/>
      <c r="ALW5" s="154"/>
      <c r="ALX5" s="154"/>
      <c r="ALY5" s="154"/>
      <c r="ALZ5" s="154"/>
      <c r="AMA5" s="154"/>
      <c r="AMB5" s="154"/>
      <c r="AMC5" s="154"/>
      <c r="AMD5" s="154"/>
      <c r="AME5" s="154"/>
      <c r="AMF5" s="154"/>
      <c r="AMG5" s="154"/>
      <c r="AMH5" s="154"/>
      <c r="AMI5" s="154"/>
      <c r="AMJ5" s="154"/>
      <c r="AMK5" s="154"/>
      <c r="AML5" s="154"/>
      <c r="AMM5" s="154"/>
    </row>
    <row r="6" spans="1:1027" ht="6" customHeight="1" x14ac:dyDescent="0.25">
      <c r="A6" s="598"/>
      <c r="B6" s="1034"/>
      <c r="C6" s="1034"/>
      <c r="D6" s="1035"/>
      <c r="E6" s="1035"/>
      <c r="F6" s="1035"/>
      <c r="G6" s="1035"/>
      <c r="H6" s="1035"/>
      <c r="I6" s="1035"/>
      <c r="J6" s="1035"/>
      <c r="K6" s="598"/>
      <c r="L6" s="598"/>
      <c r="M6" s="598"/>
      <c r="N6" s="598"/>
      <c r="O6" s="598"/>
      <c r="P6" s="598"/>
      <c r="Q6" s="598"/>
      <c r="R6" s="598"/>
      <c r="S6" s="598"/>
      <c r="T6" s="598"/>
      <c r="U6" s="598"/>
      <c r="V6" s="598"/>
      <c r="W6" s="598"/>
      <c r="X6" s="598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  <c r="BL6" s="154"/>
      <c r="BM6" s="154"/>
      <c r="BN6" s="154"/>
      <c r="BO6" s="154"/>
      <c r="BP6" s="154"/>
      <c r="BQ6" s="154"/>
      <c r="BR6" s="154"/>
      <c r="BS6" s="154"/>
      <c r="BT6" s="154"/>
      <c r="BU6" s="154"/>
      <c r="BV6" s="154"/>
      <c r="BW6" s="154"/>
      <c r="BX6" s="154"/>
      <c r="BY6" s="154"/>
      <c r="BZ6" s="154"/>
      <c r="CA6" s="154"/>
      <c r="CB6" s="154"/>
      <c r="CC6" s="154"/>
      <c r="CD6" s="154"/>
      <c r="CE6" s="154"/>
      <c r="CF6" s="154"/>
      <c r="CG6" s="154"/>
      <c r="CH6" s="154"/>
      <c r="CI6" s="154"/>
      <c r="CJ6" s="154"/>
      <c r="CK6" s="154"/>
      <c r="CL6" s="154"/>
      <c r="CM6" s="154"/>
      <c r="CN6" s="154"/>
      <c r="CO6" s="154"/>
      <c r="CP6" s="154"/>
      <c r="CQ6" s="154"/>
      <c r="CR6" s="154"/>
      <c r="CS6" s="154"/>
      <c r="CT6" s="154"/>
      <c r="CU6" s="154"/>
      <c r="CV6" s="154"/>
      <c r="CW6" s="154"/>
      <c r="CX6" s="154"/>
      <c r="CY6" s="154"/>
      <c r="CZ6" s="154"/>
      <c r="DA6" s="154"/>
      <c r="DB6" s="154"/>
      <c r="DC6" s="154"/>
      <c r="DD6" s="154"/>
      <c r="DE6" s="154"/>
      <c r="DF6" s="154"/>
      <c r="DG6" s="154"/>
      <c r="DH6" s="154"/>
      <c r="DI6" s="154"/>
      <c r="DJ6" s="154"/>
      <c r="DK6" s="154"/>
      <c r="DL6" s="154"/>
      <c r="DM6" s="154"/>
      <c r="DN6" s="154"/>
      <c r="DO6" s="154"/>
      <c r="DP6" s="154"/>
      <c r="DQ6" s="154"/>
      <c r="DR6" s="154"/>
      <c r="DS6" s="154"/>
      <c r="DT6" s="154"/>
      <c r="DU6" s="154"/>
      <c r="DV6" s="154"/>
      <c r="DW6" s="154"/>
      <c r="DX6" s="154"/>
      <c r="DY6" s="154"/>
      <c r="DZ6" s="154"/>
      <c r="EA6" s="154"/>
      <c r="EB6" s="154"/>
      <c r="EC6" s="154"/>
      <c r="ED6" s="154"/>
      <c r="EE6" s="154"/>
      <c r="EF6" s="154"/>
      <c r="EG6" s="154"/>
      <c r="EH6" s="154"/>
      <c r="EI6" s="154"/>
      <c r="EJ6" s="154"/>
      <c r="EK6" s="154"/>
      <c r="EL6" s="154"/>
      <c r="EM6" s="154"/>
      <c r="EN6" s="154"/>
      <c r="EO6" s="154"/>
      <c r="EP6" s="154"/>
      <c r="EQ6" s="154"/>
      <c r="ER6" s="154"/>
      <c r="ES6" s="154"/>
      <c r="ET6" s="154"/>
      <c r="EU6" s="154"/>
      <c r="EV6" s="154"/>
      <c r="EW6" s="154"/>
      <c r="EX6" s="154"/>
      <c r="EY6" s="154"/>
      <c r="EZ6" s="154"/>
      <c r="FA6" s="154"/>
      <c r="FB6" s="154"/>
      <c r="FC6" s="154"/>
      <c r="FD6" s="154"/>
      <c r="FE6" s="154"/>
      <c r="FF6" s="154"/>
      <c r="FG6" s="154"/>
      <c r="FH6" s="154"/>
      <c r="FI6" s="154"/>
      <c r="FJ6" s="154"/>
      <c r="FK6" s="154"/>
      <c r="FL6" s="154"/>
      <c r="FM6" s="154"/>
      <c r="FN6" s="154"/>
      <c r="FO6" s="154"/>
      <c r="FP6" s="154"/>
      <c r="FQ6" s="154"/>
      <c r="FR6" s="154"/>
      <c r="FS6" s="154"/>
      <c r="FT6" s="154"/>
      <c r="FU6" s="154"/>
      <c r="FV6" s="154"/>
      <c r="FW6" s="154"/>
      <c r="FX6" s="154"/>
      <c r="FY6" s="154"/>
      <c r="FZ6" s="154"/>
      <c r="GA6" s="154"/>
      <c r="GB6" s="154"/>
      <c r="GC6" s="154"/>
      <c r="GD6" s="154"/>
      <c r="GE6" s="154"/>
      <c r="GF6" s="154"/>
      <c r="GG6" s="154"/>
      <c r="GH6" s="154"/>
      <c r="GI6" s="154"/>
      <c r="GJ6" s="154"/>
      <c r="GK6" s="154"/>
      <c r="GL6" s="154"/>
      <c r="GM6" s="154"/>
      <c r="GN6" s="154"/>
      <c r="GO6" s="154"/>
      <c r="GP6" s="154"/>
      <c r="GQ6" s="154"/>
      <c r="GR6" s="154"/>
      <c r="GS6" s="154"/>
      <c r="GT6" s="154"/>
      <c r="GU6" s="154"/>
      <c r="GV6" s="154"/>
      <c r="GW6" s="154"/>
      <c r="GX6" s="154"/>
      <c r="GY6" s="154"/>
      <c r="GZ6" s="154"/>
      <c r="HA6" s="154"/>
      <c r="HB6" s="154"/>
      <c r="HC6" s="154"/>
      <c r="HD6" s="154"/>
      <c r="HE6" s="154"/>
      <c r="HF6" s="154"/>
      <c r="HG6" s="154"/>
      <c r="HH6" s="154"/>
      <c r="HI6" s="154"/>
      <c r="HJ6" s="154"/>
      <c r="HK6" s="154"/>
      <c r="HL6" s="154"/>
      <c r="HM6" s="154"/>
      <c r="HN6" s="154"/>
      <c r="HO6" s="154"/>
      <c r="HP6" s="154"/>
      <c r="HQ6" s="154"/>
      <c r="HR6" s="154"/>
      <c r="HS6" s="154"/>
      <c r="HT6" s="154"/>
      <c r="HU6" s="154"/>
      <c r="HV6" s="154"/>
      <c r="HW6" s="154"/>
      <c r="HX6" s="154"/>
      <c r="HY6" s="154"/>
      <c r="HZ6" s="154"/>
      <c r="IA6" s="154"/>
      <c r="IB6" s="154"/>
      <c r="IC6" s="154"/>
      <c r="ID6" s="154"/>
      <c r="IE6" s="154"/>
      <c r="IF6" s="154"/>
      <c r="IG6" s="154"/>
      <c r="IH6" s="154"/>
      <c r="II6" s="154"/>
      <c r="IJ6" s="154"/>
      <c r="IK6" s="154"/>
      <c r="IL6" s="154"/>
      <c r="IM6" s="154"/>
      <c r="IN6" s="154"/>
      <c r="IO6" s="154"/>
      <c r="IP6" s="154"/>
      <c r="IQ6" s="154"/>
      <c r="IR6" s="154"/>
      <c r="IS6" s="154"/>
      <c r="IT6" s="154"/>
      <c r="IU6" s="154"/>
      <c r="IV6" s="154"/>
      <c r="IW6" s="154"/>
      <c r="IX6" s="154"/>
      <c r="IY6" s="154"/>
      <c r="IZ6" s="154"/>
      <c r="JA6" s="154"/>
      <c r="JB6" s="154"/>
      <c r="JC6" s="154"/>
      <c r="JD6" s="154"/>
      <c r="JE6" s="154"/>
      <c r="JF6" s="154"/>
      <c r="JG6" s="154"/>
      <c r="JH6" s="154"/>
      <c r="JI6" s="154"/>
      <c r="JJ6" s="154"/>
      <c r="JK6" s="154"/>
      <c r="JL6" s="154"/>
      <c r="JM6" s="154"/>
      <c r="JN6" s="154"/>
      <c r="JO6" s="154"/>
      <c r="JP6" s="154"/>
      <c r="JQ6" s="154"/>
      <c r="JR6" s="154"/>
      <c r="JS6" s="154"/>
      <c r="JT6" s="154"/>
      <c r="JU6" s="154"/>
      <c r="JV6" s="154"/>
      <c r="JW6" s="154"/>
      <c r="JX6" s="154"/>
      <c r="JY6" s="154"/>
      <c r="JZ6" s="154"/>
      <c r="KA6" s="154"/>
      <c r="KB6" s="154"/>
      <c r="KC6" s="154"/>
      <c r="KD6" s="154"/>
      <c r="KE6" s="154"/>
      <c r="KF6" s="154"/>
      <c r="KG6" s="154"/>
      <c r="KH6" s="154"/>
      <c r="KI6" s="154"/>
      <c r="KJ6" s="154"/>
      <c r="KK6" s="154"/>
      <c r="KL6" s="154"/>
      <c r="KM6" s="154"/>
      <c r="KN6" s="154"/>
      <c r="KO6" s="154"/>
      <c r="KP6" s="154"/>
      <c r="KQ6" s="154"/>
      <c r="KR6" s="154"/>
      <c r="KS6" s="154"/>
      <c r="KT6" s="154"/>
      <c r="KU6" s="154"/>
      <c r="KV6" s="154"/>
      <c r="KW6" s="154"/>
      <c r="KX6" s="154"/>
      <c r="KY6" s="154"/>
      <c r="KZ6" s="154"/>
      <c r="LA6" s="154"/>
      <c r="LB6" s="154"/>
      <c r="LC6" s="154"/>
      <c r="LD6" s="154"/>
      <c r="LE6" s="154"/>
      <c r="LF6" s="154"/>
      <c r="LG6" s="154"/>
      <c r="LH6" s="154"/>
      <c r="LI6" s="154"/>
      <c r="LJ6" s="154"/>
      <c r="LK6" s="154"/>
      <c r="LL6" s="154"/>
      <c r="LM6" s="154"/>
      <c r="LN6" s="154"/>
      <c r="LO6" s="154"/>
      <c r="LP6" s="154"/>
      <c r="LQ6" s="154"/>
      <c r="LR6" s="154"/>
      <c r="LS6" s="154"/>
      <c r="LT6" s="154"/>
      <c r="LU6" s="154"/>
      <c r="LV6" s="154"/>
      <c r="LW6" s="154"/>
      <c r="LX6" s="154"/>
      <c r="LY6" s="154"/>
      <c r="LZ6" s="154"/>
      <c r="MA6" s="154"/>
      <c r="MB6" s="154"/>
      <c r="MC6" s="154"/>
      <c r="MD6" s="154"/>
      <c r="ME6" s="154"/>
      <c r="MF6" s="154"/>
      <c r="MG6" s="154"/>
      <c r="MH6" s="154"/>
      <c r="MI6" s="154"/>
      <c r="MJ6" s="154"/>
      <c r="MK6" s="154"/>
      <c r="ML6" s="154"/>
      <c r="MM6" s="154"/>
      <c r="MN6" s="154"/>
      <c r="MO6" s="154"/>
      <c r="MP6" s="154"/>
      <c r="MQ6" s="154"/>
      <c r="MR6" s="154"/>
      <c r="MS6" s="154"/>
      <c r="MT6" s="154"/>
      <c r="MU6" s="154"/>
      <c r="MV6" s="154"/>
      <c r="MW6" s="154"/>
      <c r="MX6" s="154"/>
      <c r="MY6" s="154"/>
      <c r="MZ6" s="154"/>
      <c r="NA6" s="154"/>
      <c r="NB6" s="154"/>
      <c r="NC6" s="154"/>
      <c r="ND6" s="154"/>
      <c r="NE6" s="154"/>
      <c r="NF6" s="154"/>
      <c r="NG6" s="154"/>
      <c r="NH6" s="154"/>
      <c r="NI6" s="154"/>
      <c r="NJ6" s="154"/>
      <c r="NK6" s="154"/>
      <c r="NL6" s="154"/>
      <c r="NM6" s="154"/>
      <c r="NN6" s="154"/>
      <c r="NO6" s="154"/>
      <c r="NP6" s="154"/>
      <c r="NQ6" s="154"/>
      <c r="NR6" s="154"/>
      <c r="NS6" s="154"/>
      <c r="NT6" s="154"/>
      <c r="NU6" s="154"/>
      <c r="NV6" s="154"/>
      <c r="NW6" s="154"/>
      <c r="NX6" s="154"/>
      <c r="NY6" s="154"/>
      <c r="NZ6" s="154"/>
      <c r="OA6" s="154"/>
      <c r="OB6" s="154"/>
      <c r="OC6" s="154"/>
      <c r="OD6" s="154"/>
      <c r="OE6" s="154"/>
      <c r="OF6" s="154"/>
      <c r="OG6" s="154"/>
      <c r="OH6" s="154"/>
      <c r="OI6" s="154"/>
      <c r="OJ6" s="154"/>
      <c r="OK6" s="154"/>
      <c r="OL6" s="154"/>
      <c r="OM6" s="154"/>
      <c r="ON6" s="154"/>
      <c r="OO6" s="154"/>
      <c r="OP6" s="154"/>
      <c r="OQ6" s="154"/>
      <c r="OR6" s="154"/>
      <c r="OS6" s="154"/>
      <c r="OT6" s="154"/>
      <c r="OU6" s="154"/>
      <c r="OV6" s="154"/>
      <c r="OW6" s="154"/>
      <c r="OX6" s="154"/>
      <c r="OY6" s="154"/>
      <c r="OZ6" s="154"/>
      <c r="PA6" s="154"/>
      <c r="PB6" s="154"/>
      <c r="PC6" s="154"/>
      <c r="PD6" s="154"/>
      <c r="PE6" s="154"/>
      <c r="PF6" s="154"/>
      <c r="PG6" s="154"/>
      <c r="PH6" s="154"/>
      <c r="PI6" s="154"/>
      <c r="PJ6" s="154"/>
      <c r="PK6" s="154"/>
      <c r="PL6" s="154"/>
      <c r="PM6" s="154"/>
      <c r="PN6" s="154"/>
      <c r="PO6" s="154"/>
      <c r="PP6" s="154"/>
      <c r="PQ6" s="154"/>
      <c r="PR6" s="154"/>
      <c r="PS6" s="154"/>
      <c r="PT6" s="154"/>
      <c r="PU6" s="154"/>
      <c r="PV6" s="154"/>
      <c r="PW6" s="154"/>
      <c r="PX6" s="154"/>
      <c r="PY6" s="154"/>
      <c r="PZ6" s="154"/>
      <c r="QA6" s="154"/>
      <c r="QB6" s="154"/>
      <c r="QC6" s="154"/>
      <c r="QD6" s="154"/>
      <c r="QE6" s="154"/>
      <c r="QF6" s="154"/>
      <c r="QG6" s="154"/>
      <c r="QH6" s="154"/>
      <c r="QI6" s="154"/>
      <c r="QJ6" s="154"/>
      <c r="QK6" s="154"/>
      <c r="QL6" s="154"/>
      <c r="QM6" s="154"/>
      <c r="QN6" s="154"/>
      <c r="QO6" s="154"/>
      <c r="QP6" s="154"/>
      <c r="QQ6" s="154"/>
      <c r="QR6" s="154"/>
      <c r="QS6" s="154"/>
      <c r="QT6" s="154"/>
      <c r="QU6" s="154"/>
      <c r="QV6" s="154"/>
      <c r="QW6" s="154"/>
      <c r="QX6" s="154"/>
      <c r="QY6" s="154"/>
      <c r="QZ6" s="154"/>
      <c r="RA6" s="154"/>
      <c r="RB6" s="154"/>
      <c r="RC6" s="154"/>
      <c r="RD6" s="154"/>
      <c r="RE6" s="154"/>
      <c r="RF6" s="154"/>
      <c r="RG6" s="154"/>
      <c r="RH6" s="154"/>
      <c r="RI6" s="154"/>
      <c r="RJ6" s="154"/>
      <c r="RK6" s="154"/>
      <c r="RL6" s="154"/>
      <c r="RM6" s="154"/>
      <c r="RN6" s="154"/>
      <c r="RO6" s="154"/>
      <c r="RP6" s="154"/>
      <c r="RQ6" s="154"/>
      <c r="RR6" s="154"/>
      <c r="RS6" s="154"/>
      <c r="RT6" s="154"/>
      <c r="RU6" s="154"/>
      <c r="RV6" s="154"/>
      <c r="RW6" s="154"/>
      <c r="RX6" s="154"/>
      <c r="RY6" s="154"/>
      <c r="RZ6" s="154"/>
      <c r="SA6" s="154"/>
      <c r="SB6" s="154"/>
      <c r="SC6" s="154"/>
      <c r="SD6" s="154"/>
      <c r="SE6" s="154"/>
      <c r="SF6" s="154"/>
      <c r="SG6" s="154"/>
      <c r="SH6" s="154"/>
      <c r="SI6" s="154"/>
      <c r="SJ6" s="154"/>
      <c r="SK6" s="154"/>
      <c r="SL6" s="154"/>
      <c r="SM6" s="154"/>
      <c r="SN6" s="154"/>
      <c r="SO6" s="154"/>
      <c r="SP6" s="154"/>
      <c r="SQ6" s="154"/>
      <c r="SR6" s="154"/>
      <c r="SS6" s="154"/>
      <c r="ST6" s="154"/>
      <c r="SU6" s="154"/>
      <c r="SV6" s="154"/>
      <c r="SW6" s="154"/>
      <c r="SX6" s="154"/>
      <c r="SY6" s="154"/>
      <c r="SZ6" s="154"/>
      <c r="TA6" s="154"/>
      <c r="TB6" s="154"/>
      <c r="TC6" s="154"/>
      <c r="TD6" s="154"/>
      <c r="TE6" s="154"/>
      <c r="TF6" s="154"/>
      <c r="TG6" s="154"/>
      <c r="TH6" s="154"/>
      <c r="TI6" s="154"/>
      <c r="TJ6" s="154"/>
      <c r="TK6" s="154"/>
      <c r="TL6" s="154"/>
      <c r="TM6" s="154"/>
      <c r="TN6" s="154"/>
      <c r="TO6" s="154"/>
      <c r="TP6" s="154"/>
      <c r="TQ6" s="154"/>
      <c r="TR6" s="154"/>
      <c r="TS6" s="154"/>
      <c r="TT6" s="154"/>
      <c r="TU6" s="154"/>
      <c r="TV6" s="154"/>
      <c r="TW6" s="154"/>
      <c r="TX6" s="154"/>
      <c r="TY6" s="154"/>
      <c r="TZ6" s="154"/>
      <c r="UA6" s="154"/>
      <c r="UB6" s="154"/>
      <c r="UC6" s="154"/>
      <c r="UD6" s="154"/>
      <c r="UE6" s="154"/>
      <c r="UF6" s="154"/>
      <c r="UG6" s="154"/>
      <c r="UH6" s="154"/>
      <c r="UI6" s="154"/>
      <c r="UJ6" s="154"/>
      <c r="UK6" s="154"/>
      <c r="UL6" s="154"/>
      <c r="UM6" s="154"/>
      <c r="UN6" s="154"/>
      <c r="UO6" s="154"/>
      <c r="UP6" s="154"/>
      <c r="UQ6" s="154"/>
      <c r="UR6" s="154"/>
      <c r="US6" s="154"/>
      <c r="UT6" s="154"/>
      <c r="UU6" s="154"/>
      <c r="UV6" s="154"/>
      <c r="UW6" s="154"/>
      <c r="UX6" s="154"/>
      <c r="UY6" s="154"/>
      <c r="UZ6" s="154"/>
      <c r="VA6" s="154"/>
      <c r="VB6" s="154"/>
      <c r="VC6" s="154"/>
      <c r="VD6" s="154"/>
      <c r="VE6" s="154"/>
      <c r="VF6" s="154"/>
      <c r="VG6" s="154"/>
      <c r="VH6" s="154"/>
      <c r="VI6" s="154"/>
      <c r="VJ6" s="154"/>
      <c r="VK6" s="154"/>
      <c r="VL6" s="154"/>
      <c r="VM6" s="154"/>
      <c r="VN6" s="154"/>
      <c r="VO6" s="154"/>
      <c r="VP6" s="154"/>
      <c r="VQ6" s="154"/>
      <c r="VR6" s="154"/>
      <c r="VS6" s="154"/>
      <c r="VT6" s="154"/>
      <c r="VU6" s="154"/>
      <c r="VV6" s="154"/>
      <c r="VW6" s="154"/>
      <c r="VX6" s="154"/>
      <c r="VY6" s="154"/>
      <c r="VZ6" s="154"/>
      <c r="WA6" s="154"/>
      <c r="WB6" s="154"/>
      <c r="WC6" s="154"/>
      <c r="WD6" s="154"/>
      <c r="WE6" s="154"/>
      <c r="WF6" s="154"/>
      <c r="WG6" s="154"/>
      <c r="WH6" s="154"/>
      <c r="WI6" s="154"/>
      <c r="WJ6" s="154"/>
      <c r="WK6" s="154"/>
      <c r="WL6" s="154"/>
      <c r="WM6" s="154"/>
      <c r="WN6" s="154"/>
      <c r="WO6" s="154"/>
      <c r="WP6" s="154"/>
      <c r="WQ6" s="154"/>
      <c r="WR6" s="154"/>
      <c r="WS6" s="154"/>
      <c r="WT6" s="154"/>
      <c r="WU6" s="154"/>
      <c r="WV6" s="154"/>
      <c r="WW6" s="154"/>
      <c r="WX6" s="154"/>
      <c r="WY6" s="154"/>
      <c r="WZ6" s="154"/>
      <c r="XA6" s="154"/>
      <c r="XB6" s="154"/>
      <c r="XC6" s="154"/>
      <c r="XD6" s="154"/>
      <c r="XE6" s="154"/>
      <c r="XF6" s="154"/>
      <c r="XG6" s="154"/>
      <c r="XH6" s="154"/>
      <c r="XI6" s="154"/>
      <c r="XJ6" s="154"/>
      <c r="XK6" s="154"/>
      <c r="XL6" s="154"/>
      <c r="XM6" s="154"/>
      <c r="XN6" s="154"/>
      <c r="XO6" s="154"/>
      <c r="XP6" s="154"/>
      <c r="XQ6" s="154"/>
      <c r="XR6" s="154"/>
      <c r="XS6" s="154"/>
      <c r="XT6" s="154"/>
      <c r="XU6" s="154"/>
      <c r="XV6" s="154"/>
      <c r="XW6" s="154"/>
      <c r="XX6" s="154"/>
      <c r="XY6" s="154"/>
      <c r="XZ6" s="154"/>
      <c r="YA6" s="154"/>
      <c r="YB6" s="154"/>
      <c r="YC6" s="154"/>
      <c r="YD6" s="154"/>
      <c r="YE6" s="154"/>
      <c r="YF6" s="154"/>
      <c r="YG6" s="154"/>
      <c r="YH6" s="154"/>
      <c r="YI6" s="154"/>
      <c r="YJ6" s="154"/>
      <c r="YK6" s="154"/>
      <c r="YL6" s="154"/>
      <c r="YM6" s="154"/>
      <c r="YN6" s="154"/>
      <c r="YO6" s="154"/>
      <c r="YP6" s="154"/>
      <c r="YQ6" s="154"/>
      <c r="YR6" s="154"/>
      <c r="YS6" s="154"/>
      <c r="YT6" s="154"/>
      <c r="YU6" s="154"/>
      <c r="YV6" s="154"/>
      <c r="YW6" s="154"/>
      <c r="YX6" s="154"/>
      <c r="YY6" s="154"/>
      <c r="YZ6" s="154"/>
      <c r="ZA6" s="154"/>
      <c r="ZB6" s="154"/>
      <c r="ZC6" s="154"/>
      <c r="ZD6" s="154"/>
      <c r="ZE6" s="154"/>
      <c r="ZF6" s="154"/>
      <c r="ZG6" s="154"/>
      <c r="ZH6" s="154"/>
      <c r="ZI6" s="154"/>
      <c r="ZJ6" s="154"/>
      <c r="ZK6" s="154"/>
      <c r="ZL6" s="154"/>
      <c r="ZM6" s="154"/>
      <c r="ZN6" s="154"/>
      <c r="ZO6" s="154"/>
      <c r="ZP6" s="154"/>
      <c r="ZQ6" s="154"/>
      <c r="ZR6" s="154"/>
      <c r="ZS6" s="154"/>
      <c r="ZT6" s="154"/>
      <c r="ZU6" s="154"/>
      <c r="ZV6" s="154"/>
      <c r="ZW6" s="154"/>
      <c r="ZX6" s="154"/>
      <c r="ZY6" s="154"/>
      <c r="ZZ6" s="154"/>
      <c r="AAA6" s="154"/>
      <c r="AAB6" s="154"/>
      <c r="AAC6" s="154"/>
      <c r="AAD6" s="154"/>
      <c r="AAE6" s="154"/>
      <c r="AAF6" s="154"/>
      <c r="AAG6" s="154"/>
      <c r="AAH6" s="154"/>
      <c r="AAI6" s="154"/>
      <c r="AAJ6" s="154"/>
      <c r="AAK6" s="154"/>
      <c r="AAL6" s="154"/>
      <c r="AAM6" s="154"/>
      <c r="AAN6" s="154"/>
      <c r="AAO6" s="154"/>
      <c r="AAP6" s="154"/>
      <c r="AAQ6" s="154"/>
      <c r="AAR6" s="154"/>
      <c r="AAS6" s="154"/>
      <c r="AAT6" s="154"/>
      <c r="AAU6" s="154"/>
      <c r="AAV6" s="154"/>
      <c r="AAW6" s="154"/>
      <c r="AAX6" s="154"/>
      <c r="AAY6" s="154"/>
      <c r="AAZ6" s="154"/>
      <c r="ABA6" s="154"/>
      <c r="ABB6" s="154"/>
      <c r="ABC6" s="154"/>
      <c r="ABD6" s="154"/>
      <c r="ABE6" s="154"/>
      <c r="ABF6" s="154"/>
      <c r="ABG6" s="154"/>
      <c r="ABH6" s="154"/>
      <c r="ABI6" s="154"/>
      <c r="ABJ6" s="154"/>
      <c r="ABK6" s="154"/>
      <c r="ABL6" s="154"/>
      <c r="ABM6" s="154"/>
      <c r="ABN6" s="154"/>
      <c r="ABO6" s="154"/>
      <c r="ABP6" s="154"/>
      <c r="ABQ6" s="154"/>
      <c r="ABR6" s="154"/>
      <c r="ABS6" s="154"/>
      <c r="ABT6" s="154"/>
      <c r="ABU6" s="154"/>
      <c r="ABV6" s="154"/>
      <c r="ABW6" s="154"/>
      <c r="ABX6" s="154"/>
      <c r="ABY6" s="154"/>
      <c r="ABZ6" s="154"/>
      <c r="ACA6" s="154"/>
      <c r="ACB6" s="154"/>
      <c r="ACC6" s="154"/>
      <c r="ACD6" s="154"/>
      <c r="ACE6" s="154"/>
      <c r="ACF6" s="154"/>
      <c r="ACG6" s="154"/>
      <c r="ACH6" s="154"/>
      <c r="ACI6" s="154"/>
      <c r="ACJ6" s="154"/>
      <c r="ACK6" s="154"/>
      <c r="ACL6" s="154"/>
      <c r="ACM6" s="154"/>
      <c r="ACN6" s="154"/>
      <c r="ACO6" s="154"/>
      <c r="ACP6" s="154"/>
      <c r="ACQ6" s="154"/>
      <c r="ACR6" s="154"/>
      <c r="ACS6" s="154"/>
      <c r="ACT6" s="154"/>
      <c r="ACU6" s="154"/>
      <c r="ACV6" s="154"/>
      <c r="ACW6" s="154"/>
      <c r="ACX6" s="154"/>
      <c r="ACY6" s="154"/>
      <c r="ACZ6" s="154"/>
      <c r="ADA6" s="154"/>
      <c r="ADB6" s="154"/>
      <c r="ADC6" s="154"/>
      <c r="ADD6" s="154"/>
      <c r="ADE6" s="154"/>
      <c r="ADF6" s="154"/>
      <c r="ADG6" s="154"/>
      <c r="ADH6" s="154"/>
      <c r="ADI6" s="154"/>
      <c r="ADJ6" s="154"/>
      <c r="ADK6" s="154"/>
      <c r="ADL6" s="154"/>
      <c r="ADM6" s="154"/>
      <c r="ADN6" s="154"/>
      <c r="ADO6" s="154"/>
      <c r="ADP6" s="154"/>
      <c r="ADQ6" s="154"/>
      <c r="ADR6" s="154"/>
      <c r="ADS6" s="154"/>
      <c r="ADT6" s="154"/>
      <c r="ADU6" s="154"/>
      <c r="ADV6" s="154"/>
      <c r="ADW6" s="154"/>
      <c r="ADX6" s="154"/>
      <c r="ADY6" s="154"/>
      <c r="ADZ6" s="154"/>
      <c r="AEA6" s="154"/>
      <c r="AEB6" s="154"/>
      <c r="AEC6" s="154"/>
      <c r="AED6" s="154"/>
      <c r="AEE6" s="154"/>
      <c r="AEF6" s="154"/>
      <c r="AEG6" s="154"/>
      <c r="AEH6" s="154"/>
      <c r="AEI6" s="154"/>
      <c r="AEJ6" s="154"/>
      <c r="AEK6" s="154"/>
      <c r="AEL6" s="154"/>
      <c r="AEM6" s="154"/>
      <c r="AEN6" s="154"/>
      <c r="AEO6" s="154"/>
      <c r="AEP6" s="154"/>
      <c r="AEQ6" s="154"/>
      <c r="AER6" s="154"/>
      <c r="AES6" s="154"/>
      <c r="AET6" s="154"/>
      <c r="AEU6" s="154"/>
      <c r="AEV6" s="154"/>
      <c r="AEW6" s="154"/>
      <c r="AEX6" s="154"/>
      <c r="AEY6" s="154"/>
      <c r="AEZ6" s="154"/>
      <c r="AFA6" s="154"/>
      <c r="AFB6" s="154"/>
      <c r="AFC6" s="154"/>
      <c r="AFD6" s="154"/>
      <c r="AFE6" s="154"/>
      <c r="AFF6" s="154"/>
      <c r="AFG6" s="154"/>
      <c r="AFH6" s="154"/>
      <c r="AFI6" s="154"/>
      <c r="AFJ6" s="154"/>
      <c r="AFK6" s="154"/>
      <c r="AFL6" s="154"/>
      <c r="AFM6" s="154"/>
      <c r="AFN6" s="154"/>
      <c r="AFO6" s="154"/>
      <c r="AFP6" s="154"/>
      <c r="AFQ6" s="154"/>
      <c r="AFR6" s="154"/>
      <c r="AFS6" s="154"/>
      <c r="AFT6" s="154"/>
      <c r="AFU6" s="154"/>
      <c r="AFV6" s="154"/>
      <c r="AFW6" s="154"/>
      <c r="AFX6" s="154"/>
      <c r="AFY6" s="154"/>
      <c r="AFZ6" s="154"/>
      <c r="AGA6" s="154"/>
      <c r="AGB6" s="154"/>
      <c r="AGC6" s="154"/>
      <c r="AGD6" s="154"/>
      <c r="AGE6" s="154"/>
      <c r="AGF6" s="154"/>
      <c r="AGG6" s="154"/>
      <c r="AGH6" s="154"/>
      <c r="AGI6" s="154"/>
      <c r="AGJ6" s="154"/>
      <c r="AGK6" s="154"/>
      <c r="AGL6" s="154"/>
      <c r="AGM6" s="154"/>
      <c r="AGN6" s="154"/>
      <c r="AGO6" s="154"/>
      <c r="AGP6" s="154"/>
      <c r="AGQ6" s="154"/>
      <c r="AGR6" s="154"/>
      <c r="AGS6" s="154"/>
      <c r="AGT6" s="154"/>
      <c r="AGU6" s="154"/>
      <c r="AGV6" s="154"/>
      <c r="AGW6" s="154"/>
      <c r="AGX6" s="154"/>
      <c r="AGY6" s="154"/>
      <c r="AGZ6" s="154"/>
      <c r="AHA6" s="154"/>
      <c r="AHB6" s="154"/>
      <c r="AHC6" s="154"/>
      <c r="AHD6" s="154"/>
      <c r="AHE6" s="154"/>
      <c r="AHF6" s="154"/>
      <c r="AHG6" s="154"/>
      <c r="AHH6" s="154"/>
      <c r="AHI6" s="154"/>
      <c r="AHJ6" s="154"/>
      <c r="AHK6" s="154"/>
      <c r="AHL6" s="154"/>
      <c r="AHM6" s="154"/>
      <c r="AHN6" s="154"/>
      <c r="AHO6" s="154"/>
      <c r="AHP6" s="154"/>
      <c r="AHQ6" s="154"/>
      <c r="AHR6" s="154"/>
      <c r="AHS6" s="154"/>
      <c r="AHT6" s="154"/>
      <c r="AHU6" s="154"/>
      <c r="AHV6" s="154"/>
      <c r="AHW6" s="154"/>
      <c r="AHX6" s="154"/>
      <c r="AHY6" s="154"/>
      <c r="AHZ6" s="154"/>
      <c r="AIA6" s="154"/>
      <c r="AIB6" s="154"/>
      <c r="AIC6" s="154"/>
      <c r="AID6" s="154"/>
      <c r="AIE6" s="154"/>
      <c r="AIF6" s="154"/>
      <c r="AIG6" s="154"/>
      <c r="AIH6" s="154"/>
      <c r="AII6" s="154"/>
      <c r="AIJ6" s="154"/>
      <c r="AIK6" s="154"/>
      <c r="AIL6" s="154"/>
      <c r="AIM6" s="154"/>
      <c r="AIN6" s="154"/>
      <c r="AIO6" s="154"/>
      <c r="AIP6" s="154"/>
      <c r="AIQ6" s="154"/>
      <c r="AIR6" s="154"/>
      <c r="AIS6" s="154"/>
      <c r="AIT6" s="154"/>
      <c r="AIU6" s="154"/>
      <c r="AIV6" s="154"/>
      <c r="AIW6" s="154"/>
      <c r="AIX6" s="154"/>
      <c r="AIY6" s="154"/>
      <c r="AIZ6" s="154"/>
      <c r="AJA6" s="154"/>
      <c r="AJB6" s="154"/>
      <c r="AJC6" s="154"/>
      <c r="AJD6" s="154"/>
      <c r="AJE6" s="154"/>
      <c r="AJF6" s="154"/>
      <c r="AJG6" s="154"/>
      <c r="AJH6" s="154"/>
      <c r="AJI6" s="154"/>
      <c r="AJJ6" s="154"/>
      <c r="AJK6" s="154"/>
      <c r="AJL6" s="154"/>
      <c r="AJM6" s="154"/>
      <c r="AJN6" s="154"/>
      <c r="AJO6" s="154"/>
      <c r="AJP6" s="154"/>
      <c r="AJQ6" s="154"/>
      <c r="AJR6" s="154"/>
      <c r="AJS6" s="154"/>
      <c r="AJT6" s="154"/>
      <c r="AJU6" s="154"/>
      <c r="AJV6" s="154"/>
      <c r="AJW6" s="154"/>
      <c r="AJX6" s="154"/>
      <c r="AJY6" s="154"/>
      <c r="AJZ6" s="154"/>
      <c r="AKA6" s="154"/>
      <c r="AKB6" s="154"/>
      <c r="AKC6" s="154"/>
      <c r="AKD6" s="154"/>
      <c r="AKE6" s="154"/>
      <c r="AKF6" s="154"/>
      <c r="AKG6" s="154"/>
      <c r="AKH6" s="154"/>
      <c r="AKI6" s="154"/>
      <c r="AKJ6" s="154"/>
      <c r="AKK6" s="154"/>
      <c r="AKL6" s="154"/>
      <c r="AKM6" s="154"/>
      <c r="AKN6" s="154"/>
      <c r="AKO6" s="154"/>
      <c r="AKP6" s="154"/>
      <c r="AKQ6" s="154"/>
      <c r="AKR6" s="154"/>
      <c r="AKS6" s="154"/>
      <c r="AKT6" s="154"/>
      <c r="AKU6" s="154"/>
      <c r="AKV6" s="154"/>
      <c r="AKW6" s="154"/>
      <c r="AKX6" s="154"/>
      <c r="AKY6" s="154"/>
      <c r="AKZ6" s="154"/>
      <c r="ALA6" s="154"/>
      <c r="ALB6" s="154"/>
      <c r="ALC6" s="154"/>
      <c r="ALD6" s="154"/>
      <c r="ALE6" s="154"/>
      <c r="ALF6" s="154"/>
      <c r="ALG6" s="154"/>
      <c r="ALH6" s="154"/>
      <c r="ALI6" s="154"/>
      <c r="ALJ6" s="154"/>
      <c r="ALK6" s="154"/>
      <c r="ALL6" s="154"/>
      <c r="ALM6" s="154"/>
      <c r="ALN6" s="154"/>
      <c r="ALO6" s="154"/>
      <c r="ALP6" s="154"/>
      <c r="ALQ6" s="154"/>
      <c r="ALR6" s="154"/>
      <c r="ALS6" s="154"/>
      <c r="ALT6" s="154"/>
      <c r="ALU6" s="154"/>
      <c r="ALV6" s="154"/>
      <c r="ALW6" s="154"/>
      <c r="ALX6" s="154"/>
      <c r="ALY6" s="154"/>
      <c r="ALZ6" s="154"/>
      <c r="AMA6" s="154"/>
      <c r="AMB6" s="154"/>
      <c r="AMC6" s="154"/>
      <c r="AMD6" s="154"/>
      <c r="AME6" s="154"/>
      <c r="AMF6" s="154"/>
      <c r="AMG6" s="154"/>
      <c r="AMH6" s="154"/>
      <c r="AMI6" s="154"/>
      <c r="AMJ6" s="154"/>
      <c r="AMK6" s="154"/>
      <c r="AML6" s="154"/>
      <c r="AMM6" s="154"/>
    </row>
    <row r="7" spans="1:1027" ht="15.75" x14ac:dyDescent="0.25">
      <c r="A7" s="598"/>
      <c r="B7" s="1034" t="s">
        <v>159</v>
      </c>
      <c r="C7" s="1034"/>
      <c r="D7" s="1056" t="s">
        <v>160</v>
      </c>
      <c r="E7" s="1056"/>
      <c r="F7" s="1056"/>
      <c r="G7" s="1056"/>
      <c r="H7" s="1056"/>
      <c r="I7" s="1056"/>
      <c r="J7" s="1056"/>
      <c r="K7" s="598"/>
      <c r="L7" s="598"/>
      <c r="M7" s="598"/>
      <c r="N7" s="598"/>
      <c r="O7" s="598"/>
      <c r="P7" s="598"/>
      <c r="Q7" s="598"/>
      <c r="R7" s="598"/>
      <c r="S7" s="598"/>
      <c r="T7" s="598"/>
      <c r="U7" s="598"/>
      <c r="V7" s="598"/>
      <c r="W7" s="598"/>
      <c r="X7" s="598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4"/>
      <c r="AM7" s="154"/>
      <c r="AN7" s="154"/>
      <c r="AO7" s="154"/>
      <c r="AP7" s="154"/>
      <c r="AQ7" s="154"/>
      <c r="AR7" s="154"/>
      <c r="AS7" s="154"/>
      <c r="AT7" s="154"/>
      <c r="AU7" s="154"/>
      <c r="AV7" s="154"/>
      <c r="AW7" s="154"/>
      <c r="AX7" s="154"/>
      <c r="AY7" s="154"/>
      <c r="AZ7" s="154"/>
      <c r="BA7" s="154"/>
      <c r="BB7" s="154"/>
      <c r="BC7" s="154"/>
      <c r="BD7" s="154"/>
      <c r="BE7" s="154"/>
      <c r="BF7" s="154"/>
      <c r="BG7" s="154"/>
      <c r="BH7" s="154"/>
      <c r="BI7" s="154"/>
      <c r="BJ7" s="154"/>
      <c r="BK7" s="154"/>
      <c r="BL7" s="154"/>
      <c r="BM7" s="154"/>
      <c r="BN7" s="154"/>
      <c r="BO7" s="154"/>
      <c r="BP7" s="154"/>
      <c r="BQ7" s="154"/>
      <c r="BR7" s="154"/>
      <c r="BS7" s="154"/>
      <c r="BT7" s="154"/>
      <c r="BU7" s="154"/>
      <c r="BV7" s="154"/>
      <c r="BW7" s="154"/>
      <c r="BX7" s="154"/>
      <c r="BY7" s="154"/>
      <c r="BZ7" s="154"/>
      <c r="CA7" s="154"/>
      <c r="CB7" s="154"/>
      <c r="CC7" s="154"/>
      <c r="CD7" s="154"/>
      <c r="CE7" s="154"/>
      <c r="CF7" s="154"/>
      <c r="CG7" s="154"/>
      <c r="CH7" s="154"/>
      <c r="CI7" s="154"/>
      <c r="CJ7" s="154"/>
      <c r="CK7" s="154"/>
      <c r="CL7" s="154"/>
      <c r="CM7" s="154"/>
      <c r="CN7" s="154"/>
      <c r="CO7" s="154"/>
      <c r="CP7" s="154"/>
      <c r="CQ7" s="154"/>
      <c r="CR7" s="154"/>
      <c r="CS7" s="154"/>
      <c r="CT7" s="154"/>
      <c r="CU7" s="154"/>
      <c r="CV7" s="154"/>
      <c r="CW7" s="154"/>
      <c r="CX7" s="154"/>
      <c r="CY7" s="154"/>
      <c r="CZ7" s="154"/>
      <c r="DA7" s="154"/>
      <c r="DB7" s="154"/>
      <c r="DC7" s="154"/>
      <c r="DD7" s="154"/>
      <c r="DE7" s="154"/>
      <c r="DF7" s="154"/>
      <c r="DG7" s="154"/>
      <c r="DH7" s="154"/>
      <c r="DI7" s="154"/>
      <c r="DJ7" s="154"/>
      <c r="DK7" s="154"/>
      <c r="DL7" s="154"/>
      <c r="DM7" s="154"/>
      <c r="DN7" s="154"/>
      <c r="DO7" s="154"/>
      <c r="DP7" s="154"/>
      <c r="DQ7" s="154"/>
      <c r="DR7" s="154"/>
      <c r="DS7" s="154"/>
      <c r="DT7" s="154"/>
      <c r="DU7" s="154"/>
      <c r="DV7" s="154"/>
      <c r="DW7" s="154"/>
      <c r="DX7" s="154"/>
      <c r="DY7" s="154"/>
      <c r="DZ7" s="154"/>
      <c r="EA7" s="154"/>
      <c r="EB7" s="154"/>
      <c r="EC7" s="154"/>
      <c r="ED7" s="154"/>
      <c r="EE7" s="154"/>
      <c r="EF7" s="154"/>
      <c r="EG7" s="154"/>
      <c r="EH7" s="154"/>
      <c r="EI7" s="154"/>
      <c r="EJ7" s="154"/>
      <c r="EK7" s="154"/>
      <c r="EL7" s="154"/>
      <c r="EM7" s="154"/>
      <c r="EN7" s="154"/>
      <c r="EO7" s="154"/>
      <c r="EP7" s="154"/>
      <c r="EQ7" s="154"/>
      <c r="ER7" s="154"/>
      <c r="ES7" s="154"/>
      <c r="ET7" s="154"/>
      <c r="EU7" s="154"/>
      <c r="EV7" s="154"/>
      <c r="EW7" s="154"/>
      <c r="EX7" s="154"/>
      <c r="EY7" s="154"/>
      <c r="EZ7" s="154"/>
      <c r="FA7" s="154"/>
      <c r="FB7" s="154"/>
      <c r="FC7" s="154"/>
      <c r="FD7" s="154"/>
      <c r="FE7" s="154"/>
      <c r="FF7" s="154"/>
      <c r="FG7" s="154"/>
      <c r="FH7" s="154"/>
      <c r="FI7" s="154"/>
      <c r="FJ7" s="154"/>
      <c r="FK7" s="154"/>
      <c r="FL7" s="154"/>
      <c r="FM7" s="154"/>
      <c r="FN7" s="154"/>
      <c r="FO7" s="154"/>
      <c r="FP7" s="154"/>
      <c r="FQ7" s="154"/>
      <c r="FR7" s="154"/>
      <c r="FS7" s="154"/>
      <c r="FT7" s="154"/>
      <c r="FU7" s="154"/>
      <c r="FV7" s="154"/>
      <c r="FW7" s="154"/>
      <c r="FX7" s="154"/>
      <c r="FY7" s="154"/>
      <c r="FZ7" s="154"/>
      <c r="GA7" s="154"/>
      <c r="GB7" s="154"/>
      <c r="GC7" s="154"/>
      <c r="GD7" s="154"/>
      <c r="GE7" s="154"/>
      <c r="GF7" s="154"/>
      <c r="GG7" s="154"/>
      <c r="GH7" s="154"/>
      <c r="GI7" s="154"/>
      <c r="GJ7" s="154"/>
      <c r="GK7" s="154"/>
      <c r="GL7" s="154"/>
      <c r="GM7" s="154"/>
      <c r="GN7" s="154"/>
      <c r="GO7" s="154"/>
      <c r="GP7" s="154"/>
      <c r="GQ7" s="154"/>
      <c r="GR7" s="154"/>
      <c r="GS7" s="154"/>
      <c r="GT7" s="154"/>
      <c r="GU7" s="154"/>
      <c r="GV7" s="154"/>
      <c r="GW7" s="154"/>
      <c r="GX7" s="154"/>
      <c r="GY7" s="154"/>
      <c r="GZ7" s="154"/>
      <c r="HA7" s="154"/>
      <c r="HB7" s="154"/>
      <c r="HC7" s="154"/>
      <c r="HD7" s="154"/>
      <c r="HE7" s="154"/>
      <c r="HF7" s="154"/>
      <c r="HG7" s="154"/>
      <c r="HH7" s="154"/>
      <c r="HI7" s="154"/>
      <c r="HJ7" s="154"/>
      <c r="HK7" s="154"/>
      <c r="HL7" s="154"/>
      <c r="HM7" s="154"/>
      <c r="HN7" s="154"/>
      <c r="HO7" s="154"/>
      <c r="HP7" s="154"/>
      <c r="HQ7" s="154"/>
      <c r="HR7" s="154"/>
      <c r="HS7" s="154"/>
      <c r="HT7" s="154"/>
      <c r="HU7" s="154"/>
      <c r="HV7" s="154"/>
      <c r="HW7" s="154"/>
      <c r="HX7" s="154"/>
      <c r="HY7" s="154"/>
      <c r="HZ7" s="154"/>
      <c r="IA7" s="154"/>
      <c r="IB7" s="154"/>
      <c r="IC7" s="154"/>
      <c r="ID7" s="154"/>
      <c r="IE7" s="154"/>
      <c r="IF7" s="154"/>
      <c r="IG7" s="154"/>
      <c r="IH7" s="154"/>
      <c r="II7" s="154"/>
      <c r="IJ7" s="154"/>
      <c r="IK7" s="154"/>
      <c r="IL7" s="154"/>
      <c r="IM7" s="154"/>
      <c r="IN7" s="154"/>
      <c r="IO7" s="154"/>
      <c r="IP7" s="154"/>
      <c r="IQ7" s="154"/>
      <c r="IR7" s="154"/>
      <c r="IS7" s="154"/>
      <c r="IT7" s="154"/>
      <c r="IU7" s="154"/>
      <c r="IV7" s="154"/>
      <c r="IW7" s="154"/>
      <c r="IX7" s="154"/>
      <c r="IY7" s="154"/>
      <c r="IZ7" s="154"/>
      <c r="JA7" s="154"/>
      <c r="JB7" s="154"/>
      <c r="JC7" s="154"/>
      <c r="JD7" s="154"/>
      <c r="JE7" s="154"/>
      <c r="JF7" s="154"/>
      <c r="JG7" s="154"/>
      <c r="JH7" s="154"/>
      <c r="JI7" s="154"/>
      <c r="JJ7" s="154"/>
      <c r="JK7" s="154"/>
      <c r="JL7" s="154"/>
      <c r="JM7" s="154"/>
      <c r="JN7" s="154"/>
      <c r="JO7" s="154"/>
      <c r="JP7" s="154"/>
      <c r="JQ7" s="154"/>
      <c r="JR7" s="154"/>
      <c r="JS7" s="154"/>
      <c r="JT7" s="154"/>
      <c r="JU7" s="154"/>
      <c r="JV7" s="154"/>
      <c r="JW7" s="154"/>
      <c r="JX7" s="154"/>
      <c r="JY7" s="154"/>
      <c r="JZ7" s="154"/>
      <c r="KA7" s="154"/>
      <c r="KB7" s="154"/>
      <c r="KC7" s="154"/>
      <c r="KD7" s="154"/>
      <c r="KE7" s="154"/>
      <c r="KF7" s="154"/>
      <c r="KG7" s="154"/>
      <c r="KH7" s="154"/>
      <c r="KI7" s="154"/>
      <c r="KJ7" s="154"/>
      <c r="KK7" s="154"/>
      <c r="KL7" s="154"/>
      <c r="KM7" s="154"/>
      <c r="KN7" s="154"/>
      <c r="KO7" s="154"/>
      <c r="KP7" s="154"/>
      <c r="KQ7" s="154"/>
      <c r="KR7" s="154"/>
      <c r="KS7" s="154"/>
      <c r="KT7" s="154"/>
      <c r="KU7" s="154"/>
      <c r="KV7" s="154"/>
      <c r="KW7" s="154"/>
      <c r="KX7" s="154"/>
      <c r="KY7" s="154"/>
      <c r="KZ7" s="154"/>
      <c r="LA7" s="154"/>
      <c r="LB7" s="154"/>
      <c r="LC7" s="154"/>
      <c r="LD7" s="154"/>
      <c r="LE7" s="154"/>
      <c r="LF7" s="154"/>
      <c r="LG7" s="154"/>
      <c r="LH7" s="154"/>
      <c r="LI7" s="154"/>
      <c r="LJ7" s="154"/>
      <c r="LK7" s="154"/>
      <c r="LL7" s="154"/>
      <c r="LM7" s="154"/>
      <c r="LN7" s="154"/>
      <c r="LO7" s="154"/>
      <c r="LP7" s="154"/>
      <c r="LQ7" s="154"/>
      <c r="LR7" s="154"/>
      <c r="LS7" s="154"/>
      <c r="LT7" s="154"/>
      <c r="LU7" s="154"/>
      <c r="LV7" s="154"/>
      <c r="LW7" s="154"/>
      <c r="LX7" s="154"/>
      <c r="LY7" s="154"/>
      <c r="LZ7" s="154"/>
      <c r="MA7" s="154"/>
      <c r="MB7" s="154"/>
      <c r="MC7" s="154"/>
      <c r="MD7" s="154"/>
      <c r="ME7" s="154"/>
      <c r="MF7" s="154"/>
      <c r="MG7" s="154"/>
      <c r="MH7" s="154"/>
      <c r="MI7" s="154"/>
      <c r="MJ7" s="154"/>
      <c r="MK7" s="154"/>
      <c r="ML7" s="154"/>
      <c r="MM7" s="154"/>
      <c r="MN7" s="154"/>
      <c r="MO7" s="154"/>
      <c r="MP7" s="154"/>
      <c r="MQ7" s="154"/>
      <c r="MR7" s="154"/>
      <c r="MS7" s="154"/>
      <c r="MT7" s="154"/>
      <c r="MU7" s="154"/>
      <c r="MV7" s="154"/>
      <c r="MW7" s="154"/>
      <c r="MX7" s="154"/>
      <c r="MY7" s="154"/>
      <c r="MZ7" s="154"/>
      <c r="NA7" s="154"/>
      <c r="NB7" s="154"/>
      <c r="NC7" s="154"/>
      <c r="ND7" s="154"/>
      <c r="NE7" s="154"/>
      <c r="NF7" s="154"/>
      <c r="NG7" s="154"/>
      <c r="NH7" s="154"/>
      <c r="NI7" s="154"/>
      <c r="NJ7" s="154"/>
      <c r="NK7" s="154"/>
      <c r="NL7" s="154"/>
      <c r="NM7" s="154"/>
      <c r="NN7" s="154"/>
      <c r="NO7" s="154"/>
      <c r="NP7" s="154"/>
      <c r="NQ7" s="154"/>
      <c r="NR7" s="154"/>
      <c r="NS7" s="154"/>
      <c r="NT7" s="154"/>
      <c r="NU7" s="154"/>
      <c r="NV7" s="154"/>
      <c r="NW7" s="154"/>
      <c r="NX7" s="154"/>
      <c r="NY7" s="154"/>
      <c r="NZ7" s="154"/>
      <c r="OA7" s="154"/>
      <c r="OB7" s="154"/>
      <c r="OC7" s="154"/>
      <c r="OD7" s="154"/>
      <c r="OE7" s="154"/>
      <c r="OF7" s="154"/>
      <c r="OG7" s="154"/>
      <c r="OH7" s="154"/>
      <c r="OI7" s="154"/>
      <c r="OJ7" s="154"/>
      <c r="OK7" s="154"/>
      <c r="OL7" s="154"/>
      <c r="OM7" s="154"/>
      <c r="ON7" s="154"/>
      <c r="OO7" s="154"/>
      <c r="OP7" s="154"/>
      <c r="OQ7" s="154"/>
      <c r="OR7" s="154"/>
      <c r="OS7" s="154"/>
      <c r="OT7" s="154"/>
      <c r="OU7" s="154"/>
      <c r="OV7" s="154"/>
      <c r="OW7" s="154"/>
      <c r="OX7" s="154"/>
      <c r="OY7" s="154"/>
      <c r="OZ7" s="154"/>
      <c r="PA7" s="154"/>
      <c r="PB7" s="154"/>
      <c r="PC7" s="154"/>
      <c r="PD7" s="154"/>
      <c r="PE7" s="154"/>
      <c r="PF7" s="154"/>
      <c r="PG7" s="154"/>
      <c r="PH7" s="154"/>
      <c r="PI7" s="154"/>
      <c r="PJ7" s="154"/>
      <c r="PK7" s="154"/>
      <c r="PL7" s="154"/>
      <c r="PM7" s="154"/>
      <c r="PN7" s="154"/>
      <c r="PO7" s="154"/>
      <c r="PP7" s="154"/>
      <c r="PQ7" s="154"/>
      <c r="PR7" s="154"/>
      <c r="PS7" s="154"/>
      <c r="PT7" s="154"/>
      <c r="PU7" s="154"/>
      <c r="PV7" s="154"/>
      <c r="PW7" s="154"/>
      <c r="PX7" s="154"/>
      <c r="PY7" s="154"/>
      <c r="PZ7" s="154"/>
      <c r="QA7" s="154"/>
      <c r="QB7" s="154"/>
      <c r="QC7" s="154"/>
      <c r="QD7" s="154"/>
      <c r="QE7" s="154"/>
      <c r="QF7" s="154"/>
      <c r="QG7" s="154"/>
      <c r="QH7" s="154"/>
      <c r="QI7" s="154"/>
      <c r="QJ7" s="154"/>
      <c r="QK7" s="154"/>
      <c r="QL7" s="154"/>
      <c r="QM7" s="154"/>
      <c r="QN7" s="154"/>
      <c r="QO7" s="154"/>
      <c r="QP7" s="154"/>
      <c r="QQ7" s="154"/>
      <c r="QR7" s="154"/>
      <c r="QS7" s="154"/>
      <c r="QT7" s="154"/>
      <c r="QU7" s="154"/>
      <c r="QV7" s="154"/>
      <c r="QW7" s="154"/>
      <c r="QX7" s="154"/>
      <c r="QY7" s="154"/>
      <c r="QZ7" s="154"/>
      <c r="RA7" s="154"/>
      <c r="RB7" s="154"/>
      <c r="RC7" s="154"/>
      <c r="RD7" s="154"/>
      <c r="RE7" s="154"/>
      <c r="RF7" s="154"/>
      <c r="RG7" s="154"/>
      <c r="RH7" s="154"/>
      <c r="RI7" s="154"/>
      <c r="RJ7" s="154"/>
      <c r="RK7" s="154"/>
      <c r="RL7" s="154"/>
      <c r="RM7" s="154"/>
      <c r="RN7" s="154"/>
      <c r="RO7" s="154"/>
      <c r="RP7" s="154"/>
      <c r="RQ7" s="154"/>
      <c r="RR7" s="154"/>
      <c r="RS7" s="154"/>
      <c r="RT7" s="154"/>
      <c r="RU7" s="154"/>
      <c r="RV7" s="154"/>
      <c r="RW7" s="154"/>
      <c r="RX7" s="154"/>
      <c r="RY7" s="154"/>
      <c r="RZ7" s="154"/>
      <c r="SA7" s="154"/>
      <c r="SB7" s="154"/>
      <c r="SC7" s="154"/>
      <c r="SD7" s="154"/>
      <c r="SE7" s="154"/>
      <c r="SF7" s="154"/>
      <c r="SG7" s="154"/>
      <c r="SH7" s="154"/>
      <c r="SI7" s="154"/>
      <c r="SJ7" s="154"/>
      <c r="SK7" s="154"/>
      <c r="SL7" s="154"/>
      <c r="SM7" s="154"/>
      <c r="SN7" s="154"/>
      <c r="SO7" s="154"/>
      <c r="SP7" s="154"/>
      <c r="SQ7" s="154"/>
      <c r="SR7" s="154"/>
      <c r="SS7" s="154"/>
      <c r="ST7" s="154"/>
      <c r="SU7" s="154"/>
      <c r="SV7" s="154"/>
      <c r="SW7" s="154"/>
      <c r="SX7" s="154"/>
      <c r="SY7" s="154"/>
      <c r="SZ7" s="154"/>
      <c r="TA7" s="154"/>
      <c r="TB7" s="154"/>
      <c r="TC7" s="154"/>
      <c r="TD7" s="154"/>
      <c r="TE7" s="154"/>
      <c r="TF7" s="154"/>
      <c r="TG7" s="154"/>
      <c r="TH7" s="154"/>
      <c r="TI7" s="154"/>
      <c r="TJ7" s="154"/>
      <c r="TK7" s="154"/>
      <c r="TL7" s="154"/>
      <c r="TM7" s="154"/>
      <c r="TN7" s="154"/>
      <c r="TO7" s="154"/>
      <c r="TP7" s="154"/>
      <c r="TQ7" s="154"/>
      <c r="TR7" s="154"/>
      <c r="TS7" s="154"/>
      <c r="TT7" s="154"/>
      <c r="TU7" s="154"/>
      <c r="TV7" s="154"/>
      <c r="TW7" s="154"/>
      <c r="TX7" s="154"/>
      <c r="TY7" s="154"/>
      <c r="TZ7" s="154"/>
      <c r="UA7" s="154"/>
      <c r="UB7" s="154"/>
      <c r="UC7" s="154"/>
      <c r="UD7" s="154"/>
      <c r="UE7" s="154"/>
      <c r="UF7" s="154"/>
      <c r="UG7" s="154"/>
      <c r="UH7" s="154"/>
      <c r="UI7" s="154"/>
      <c r="UJ7" s="154"/>
      <c r="UK7" s="154"/>
      <c r="UL7" s="154"/>
      <c r="UM7" s="154"/>
      <c r="UN7" s="154"/>
      <c r="UO7" s="154"/>
      <c r="UP7" s="154"/>
      <c r="UQ7" s="154"/>
      <c r="UR7" s="154"/>
      <c r="US7" s="154"/>
      <c r="UT7" s="154"/>
      <c r="UU7" s="154"/>
      <c r="UV7" s="154"/>
      <c r="UW7" s="154"/>
      <c r="UX7" s="154"/>
      <c r="UY7" s="154"/>
      <c r="UZ7" s="154"/>
      <c r="VA7" s="154"/>
      <c r="VB7" s="154"/>
      <c r="VC7" s="154"/>
      <c r="VD7" s="154"/>
      <c r="VE7" s="154"/>
      <c r="VF7" s="154"/>
      <c r="VG7" s="154"/>
      <c r="VH7" s="154"/>
      <c r="VI7" s="154"/>
      <c r="VJ7" s="154"/>
      <c r="VK7" s="154"/>
      <c r="VL7" s="154"/>
      <c r="VM7" s="154"/>
      <c r="VN7" s="154"/>
      <c r="VO7" s="154"/>
      <c r="VP7" s="154"/>
      <c r="VQ7" s="154"/>
      <c r="VR7" s="154"/>
      <c r="VS7" s="154"/>
      <c r="VT7" s="154"/>
      <c r="VU7" s="154"/>
      <c r="VV7" s="154"/>
      <c r="VW7" s="154"/>
      <c r="VX7" s="154"/>
      <c r="VY7" s="154"/>
      <c r="VZ7" s="154"/>
      <c r="WA7" s="154"/>
      <c r="WB7" s="154"/>
      <c r="WC7" s="154"/>
      <c r="WD7" s="154"/>
      <c r="WE7" s="154"/>
      <c r="WF7" s="154"/>
      <c r="WG7" s="154"/>
      <c r="WH7" s="154"/>
      <c r="WI7" s="154"/>
      <c r="WJ7" s="154"/>
      <c r="WK7" s="154"/>
      <c r="WL7" s="154"/>
      <c r="WM7" s="154"/>
      <c r="WN7" s="154"/>
      <c r="WO7" s="154"/>
      <c r="WP7" s="154"/>
      <c r="WQ7" s="154"/>
      <c r="WR7" s="154"/>
      <c r="WS7" s="154"/>
      <c r="WT7" s="154"/>
      <c r="WU7" s="154"/>
      <c r="WV7" s="154"/>
      <c r="WW7" s="154"/>
      <c r="WX7" s="154"/>
      <c r="WY7" s="154"/>
      <c r="WZ7" s="154"/>
      <c r="XA7" s="154"/>
      <c r="XB7" s="154"/>
      <c r="XC7" s="154"/>
      <c r="XD7" s="154"/>
      <c r="XE7" s="154"/>
      <c r="XF7" s="154"/>
      <c r="XG7" s="154"/>
      <c r="XH7" s="154"/>
      <c r="XI7" s="154"/>
      <c r="XJ7" s="154"/>
      <c r="XK7" s="154"/>
      <c r="XL7" s="154"/>
      <c r="XM7" s="154"/>
      <c r="XN7" s="154"/>
      <c r="XO7" s="154"/>
      <c r="XP7" s="154"/>
      <c r="XQ7" s="154"/>
      <c r="XR7" s="154"/>
      <c r="XS7" s="154"/>
      <c r="XT7" s="154"/>
      <c r="XU7" s="154"/>
      <c r="XV7" s="154"/>
      <c r="XW7" s="154"/>
      <c r="XX7" s="154"/>
      <c r="XY7" s="154"/>
      <c r="XZ7" s="154"/>
      <c r="YA7" s="154"/>
      <c r="YB7" s="154"/>
      <c r="YC7" s="154"/>
      <c r="YD7" s="154"/>
      <c r="YE7" s="154"/>
      <c r="YF7" s="154"/>
      <c r="YG7" s="154"/>
      <c r="YH7" s="154"/>
      <c r="YI7" s="154"/>
      <c r="YJ7" s="154"/>
      <c r="YK7" s="154"/>
      <c r="YL7" s="154"/>
      <c r="YM7" s="154"/>
      <c r="YN7" s="154"/>
      <c r="YO7" s="154"/>
      <c r="YP7" s="154"/>
      <c r="YQ7" s="154"/>
      <c r="YR7" s="154"/>
      <c r="YS7" s="154"/>
      <c r="YT7" s="154"/>
      <c r="YU7" s="154"/>
      <c r="YV7" s="154"/>
      <c r="YW7" s="154"/>
      <c r="YX7" s="154"/>
      <c r="YY7" s="154"/>
      <c r="YZ7" s="154"/>
      <c r="ZA7" s="154"/>
      <c r="ZB7" s="154"/>
      <c r="ZC7" s="154"/>
      <c r="ZD7" s="154"/>
      <c r="ZE7" s="154"/>
      <c r="ZF7" s="154"/>
      <c r="ZG7" s="154"/>
      <c r="ZH7" s="154"/>
      <c r="ZI7" s="154"/>
      <c r="ZJ7" s="154"/>
      <c r="ZK7" s="154"/>
      <c r="ZL7" s="154"/>
      <c r="ZM7" s="154"/>
      <c r="ZN7" s="154"/>
      <c r="ZO7" s="154"/>
      <c r="ZP7" s="154"/>
      <c r="ZQ7" s="154"/>
      <c r="ZR7" s="154"/>
      <c r="ZS7" s="154"/>
      <c r="ZT7" s="154"/>
      <c r="ZU7" s="154"/>
      <c r="ZV7" s="154"/>
      <c r="ZW7" s="154"/>
      <c r="ZX7" s="154"/>
      <c r="ZY7" s="154"/>
      <c r="ZZ7" s="154"/>
      <c r="AAA7" s="154"/>
      <c r="AAB7" s="154"/>
      <c r="AAC7" s="154"/>
      <c r="AAD7" s="154"/>
      <c r="AAE7" s="154"/>
      <c r="AAF7" s="154"/>
      <c r="AAG7" s="154"/>
      <c r="AAH7" s="154"/>
      <c r="AAI7" s="154"/>
      <c r="AAJ7" s="154"/>
      <c r="AAK7" s="154"/>
      <c r="AAL7" s="154"/>
      <c r="AAM7" s="154"/>
      <c r="AAN7" s="154"/>
      <c r="AAO7" s="154"/>
      <c r="AAP7" s="154"/>
      <c r="AAQ7" s="154"/>
      <c r="AAR7" s="154"/>
      <c r="AAS7" s="154"/>
      <c r="AAT7" s="154"/>
      <c r="AAU7" s="154"/>
      <c r="AAV7" s="154"/>
      <c r="AAW7" s="154"/>
      <c r="AAX7" s="154"/>
      <c r="AAY7" s="154"/>
      <c r="AAZ7" s="154"/>
      <c r="ABA7" s="154"/>
      <c r="ABB7" s="154"/>
      <c r="ABC7" s="154"/>
      <c r="ABD7" s="154"/>
      <c r="ABE7" s="154"/>
      <c r="ABF7" s="154"/>
      <c r="ABG7" s="154"/>
      <c r="ABH7" s="154"/>
      <c r="ABI7" s="154"/>
      <c r="ABJ7" s="154"/>
      <c r="ABK7" s="154"/>
      <c r="ABL7" s="154"/>
      <c r="ABM7" s="154"/>
      <c r="ABN7" s="154"/>
      <c r="ABO7" s="154"/>
      <c r="ABP7" s="154"/>
      <c r="ABQ7" s="154"/>
      <c r="ABR7" s="154"/>
      <c r="ABS7" s="154"/>
      <c r="ABT7" s="154"/>
      <c r="ABU7" s="154"/>
      <c r="ABV7" s="154"/>
      <c r="ABW7" s="154"/>
      <c r="ABX7" s="154"/>
      <c r="ABY7" s="154"/>
      <c r="ABZ7" s="154"/>
      <c r="ACA7" s="154"/>
      <c r="ACB7" s="154"/>
      <c r="ACC7" s="154"/>
      <c r="ACD7" s="154"/>
      <c r="ACE7" s="154"/>
      <c r="ACF7" s="154"/>
      <c r="ACG7" s="154"/>
      <c r="ACH7" s="154"/>
      <c r="ACI7" s="154"/>
      <c r="ACJ7" s="154"/>
      <c r="ACK7" s="154"/>
      <c r="ACL7" s="154"/>
      <c r="ACM7" s="154"/>
      <c r="ACN7" s="154"/>
      <c r="ACO7" s="154"/>
      <c r="ACP7" s="154"/>
      <c r="ACQ7" s="154"/>
      <c r="ACR7" s="154"/>
      <c r="ACS7" s="154"/>
      <c r="ACT7" s="154"/>
      <c r="ACU7" s="154"/>
      <c r="ACV7" s="154"/>
      <c r="ACW7" s="154"/>
      <c r="ACX7" s="154"/>
      <c r="ACY7" s="154"/>
      <c r="ACZ7" s="154"/>
      <c r="ADA7" s="154"/>
      <c r="ADB7" s="154"/>
      <c r="ADC7" s="154"/>
      <c r="ADD7" s="154"/>
      <c r="ADE7" s="154"/>
      <c r="ADF7" s="154"/>
      <c r="ADG7" s="154"/>
      <c r="ADH7" s="154"/>
      <c r="ADI7" s="154"/>
      <c r="ADJ7" s="154"/>
      <c r="ADK7" s="154"/>
      <c r="ADL7" s="154"/>
      <c r="ADM7" s="154"/>
      <c r="ADN7" s="154"/>
      <c r="ADO7" s="154"/>
      <c r="ADP7" s="154"/>
      <c r="ADQ7" s="154"/>
      <c r="ADR7" s="154"/>
      <c r="ADS7" s="154"/>
      <c r="ADT7" s="154"/>
      <c r="ADU7" s="154"/>
      <c r="ADV7" s="154"/>
      <c r="ADW7" s="154"/>
      <c r="ADX7" s="154"/>
      <c r="ADY7" s="154"/>
      <c r="ADZ7" s="154"/>
      <c r="AEA7" s="154"/>
      <c r="AEB7" s="154"/>
      <c r="AEC7" s="154"/>
      <c r="AED7" s="154"/>
      <c r="AEE7" s="154"/>
      <c r="AEF7" s="154"/>
      <c r="AEG7" s="154"/>
      <c r="AEH7" s="154"/>
      <c r="AEI7" s="154"/>
      <c r="AEJ7" s="154"/>
      <c r="AEK7" s="154"/>
      <c r="AEL7" s="154"/>
      <c r="AEM7" s="154"/>
      <c r="AEN7" s="154"/>
      <c r="AEO7" s="154"/>
      <c r="AEP7" s="154"/>
      <c r="AEQ7" s="154"/>
      <c r="AER7" s="154"/>
      <c r="AES7" s="154"/>
      <c r="AET7" s="154"/>
      <c r="AEU7" s="154"/>
      <c r="AEV7" s="154"/>
      <c r="AEW7" s="154"/>
      <c r="AEX7" s="154"/>
      <c r="AEY7" s="154"/>
      <c r="AEZ7" s="154"/>
      <c r="AFA7" s="154"/>
      <c r="AFB7" s="154"/>
      <c r="AFC7" s="154"/>
      <c r="AFD7" s="154"/>
      <c r="AFE7" s="154"/>
      <c r="AFF7" s="154"/>
      <c r="AFG7" s="154"/>
      <c r="AFH7" s="154"/>
      <c r="AFI7" s="154"/>
      <c r="AFJ7" s="154"/>
      <c r="AFK7" s="154"/>
      <c r="AFL7" s="154"/>
      <c r="AFM7" s="154"/>
      <c r="AFN7" s="154"/>
      <c r="AFO7" s="154"/>
      <c r="AFP7" s="154"/>
      <c r="AFQ7" s="154"/>
      <c r="AFR7" s="154"/>
      <c r="AFS7" s="154"/>
      <c r="AFT7" s="154"/>
      <c r="AFU7" s="154"/>
      <c r="AFV7" s="154"/>
      <c r="AFW7" s="154"/>
      <c r="AFX7" s="154"/>
      <c r="AFY7" s="154"/>
      <c r="AFZ7" s="154"/>
      <c r="AGA7" s="154"/>
      <c r="AGB7" s="154"/>
      <c r="AGC7" s="154"/>
      <c r="AGD7" s="154"/>
      <c r="AGE7" s="154"/>
      <c r="AGF7" s="154"/>
      <c r="AGG7" s="154"/>
      <c r="AGH7" s="154"/>
      <c r="AGI7" s="154"/>
      <c r="AGJ7" s="154"/>
      <c r="AGK7" s="154"/>
      <c r="AGL7" s="154"/>
      <c r="AGM7" s="154"/>
      <c r="AGN7" s="154"/>
      <c r="AGO7" s="154"/>
      <c r="AGP7" s="154"/>
      <c r="AGQ7" s="154"/>
      <c r="AGR7" s="154"/>
      <c r="AGS7" s="154"/>
      <c r="AGT7" s="154"/>
      <c r="AGU7" s="154"/>
      <c r="AGV7" s="154"/>
      <c r="AGW7" s="154"/>
      <c r="AGX7" s="154"/>
      <c r="AGY7" s="154"/>
      <c r="AGZ7" s="154"/>
      <c r="AHA7" s="154"/>
      <c r="AHB7" s="154"/>
      <c r="AHC7" s="154"/>
      <c r="AHD7" s="154"/>
      <c r="AHE7" s="154"/>
      <c r="AHF7" s="154"/>
      <c r="AHG7" s="154"/>
      <c r="AHH7" s="154"/>
      <c r="AHI7" s="154"/>
      <c r="AHJ7" s="154"/>
      <c r="AHK7" s="154"/>
      <c r="AHL7" s="154"/>
      <c r="AHM7" s="154"/>
      <c r="AHN7" s="154"/>
      <c r="AHO7" s="154"/>
      <c r="AHP7" s="154"/>
      <c r="AHQ7" s="154"/>
      <c r="AHR7" s="154"/>
      <c r="AHS7" s="154"/>
      <c r="AHT7" s="154"/>
      <c r="AHU7" s="154"/>
      <c r="AHV7" s="154"/>
      <c r="AHW7" s="154"/>
      <c r="AHX7" s="154"/>
      <c r="AHY7" s="154"/>
      <c r="AHZ7" s="154"/>
      <c r="AIA7" s="154"/>
      <c r="AIB7" s="154"/>
      <c r="AIC7" s="154"/>
      <c r="AID7" s="154"/>
      <c r="AIE7" s="154"/>
      <c r="AIF7" s="154"/>
      <c r="AIG7" s="154"/>
      <c r="AIH7" s="154"/>
      <c r="AII7" s="154"/>
      <c r="AIJ7" s="154"/>
      <c r="AIK7" s="154"/>
      <c r="AIL7" s="154"/>
      <c r="AIM7" s="154"/>
      <c r="AIN7" s="154"/>
      <c r="AIO7" s="154"/>
      <c r="AIP7" s="154"/>
      <c r="AIQ7" s="154"/>
      <c r="AIR7" s="154"/>
      <c r="AIS7" s="154"/>
      <c r="AIT7" s="154"/>
      <c r="AIU7" s="154"/>
      <c r="AIV7" s="154"/>
      <c r="AIW7" s="154"/>
      <c r="AIX7" s="154"/>
      <c r="AIY7" s="154"/>
      <c r="AIZ7" s="154"/>
      <c r="AJA7" s="154"/>
      <c r="AJB7" s="154"/>
      <c r="AJC7" s="154"/>
      <c r="AJD7" s="154"/>
      <c r="AJE7" s="154"/>
      <c r="AJF7" s="154"/>
      <c r="AJG7" s="154"/>
      <c r="AJH7" s="154"/>
      <c r="AJI7" s="154"/>
      <c r="AJJ7" s="154"/>
      <c r="AJK7" s="154"/>
      <c r="AJL7" s="154"/>
      <c r="AJM7" s="154"/>
      <c r="AJN7" s="154"/>
      <c r="AJO7" s="154"/>
      <c r="AJP7" s="154"/>
      <c r="AJQ7" s="154"/>
      <c r="AJR7" s="154"/>
      <c r="AJS7" s="154"/>
      <c r="AJT7" s="154"/>
      <c r="AJU7" s="154"/>
      <c r="AJV7" s="154"/>
      <c r="AJW7" s="154"/>
      <c r="AJX7" s="154"/>
      <c r="AJY7" s="154"/>
      <c r="AJZ7" s="154"/>
      <c r="AKA7" s="154"/>
      <c r="AKB7" s="154"/>
      <c r="AKC7" s="154"/>
      <c r="AKD7" s="154"/>
      <c r="AKE7" s="154"/>
      <c r="AKF7" s="154"/>
      <c r="AKG7" s="154"/>
      <c r="AKH7" s="154"/>
      <c r="AKI7" s="154"/>
      <c r="AKJ7" s="154"/>
      <c r="AKK7" s="154"/>
      <c r="AKL7" s="154"/>
      <c r="AKM7" s="154"/>
      <c r="AKN7" s="154"/>
      <c r="AKO7" s="154"/>
      <c r="AKP7" s="154"/>
      <c r="AKQ7" s="154"/>
      <c r="AKR7" s="154"/>
      <c r="AKS7" s="154"/>
      <c r="AKT7" s="154"/>
      <c r="AKU7" s="154"/>
      <c r="AKV7" s="154"/>
      <c r="AKW7" s="154"/>
      <c r="AKX7" s="154"/>
      <c r="AKY7" s="154"/>
      <c r="AKZ7" s="154"/>
      <c r="ALA7" s="154"/>
      <c r="ALB7" s="154"/>
      <c r="ALC7" s="154"/>
      <c r="ALD7" s="154"/>
      <c r="ALE7" s="154"/>
      <c r="ALF7" s="154"/>
      <c r="ALG7" s="154"/>
      <c r="ALH7" s="154"/>
      <c r="ALI7" s="154"/>
      <c r="ALJ7" s="154"/>
      <c r="ALK7" s="154"/>
      <c r="ALL7" s="154"/>
      <c r="ALM7" s="154"/>
      <c r="ALN7" s="154"/>
      <c r="ALO7" s="154"/>
      <c r="ALP7" s="154"/>
      <c r="ALQ7" s="154"/>
      <c r="ALR7" s="154"/>
      <c r="ALS7" s="154"/>
      <c r="ALT7" s="154"/>
      <c r="ALU7" s="154"/>
      <c r="ALV7" s="154"/>
      <c r="ALW7" s="154"/>
      <c r="ALX7" s="154"/>
      <c r="ALY7" s="154"/>
      <c r="ALZ7" s="154"/>
      <c r="AMA7" s="154"/>
      <c r="AMB7" s="154"/>
      <c r="AMC7" s="154"/>
      <c r="AMD7" s="154"/>
      <c r="AME7" s="154"/>
      <c r="AMF7" s="154"/>
      <c r="AMG7" s="154"/>
      <c r="AMH7" s="154"/>
      <c r="AMI7" s="154"/>
      <c r="AMJ7" s="154"/>
      <c r="AMK7" s="154"/>
      <c r="AML7" s="154"/>
      <c r="AMM7" s="154"/>
    </row>
    <row r="8" spans="1:1027" ht="6" customHeight="1" x14ac:dyDescent="0.25">
      <c r="A8" s="598"/>
      <c r="B8" s="1034"/>
      <c r="C8" s="1034"/>
      <c r="D8" s="1035"/>
      <c r="E8" s="1035"/>
      <c r="F8" s="1035"/>
      <c r="G8" s="1035"/>
      <c r="H8" s="1035"/>
      <c r="I8" s="1035"/>
      <c r="J8" s="1035"/>
      <c r="K8" s="598"/>
      <c r="L8" s="598"/>
      <c r="M8" s="598"/>
      <c r="N8" s="598"/>
      <c r="O8" s="598"/>
      <c r="P8" s="598"/>
      <c r="Q8" s="598"/>
      <c r="R8" s="598"/>
      <c r="S8" s="598"/>
      <c r="T8" s="598"/>
      <c r="U8" s="598"/>
      <c r="V8" s="598"/>
      <c r="W8" s="598"/>
      <c r="X8" s="598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154"/>
      <c r="AR8" s="154"/>
      <c r="AS8" s="154"/>
      <c r="AT8" s="154"/>
      <c r="AU8" s="154"/>
      <c r="AV8" s="154"/>
      <c r="AW8" s="154"/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  <c r="BI8" s="154"/>
      <c r="BJ8" s="154"/>
      <c r="BK8" s="154"/>
      <c r="BL8" s="154"/>
      <c r="BM8" s="154"/>
      <c r="BN8" s="154"/>
      <c r="BO8" s="154"/>
      <c r="BP8" s="154"/>
      <c r="BQ8" s="154"/>
      <c r="BR8" s="154"/>
      <c r="BS8" s="154"/>
      <c r="BT8" s="154"/>
      <c r="BU8" s="154"/>
      <c r="BV8" s="154"/>
      <c r="BW8" s="154"/>
      <c r="BX8" s="154"/>
      <c r="BY8" s="154"/>
      <c r="BZ8" s="154"/>
      <c r="CA8" s="154"/>
      <c r="CB8" s="154"/>
      <c r="CC8" s="154"/>
      <c r="CD8" s="154"/>
      <c r="CE8" s="154"/>
      <c r="CF8" s="154"/>
      <c r="CG8" s="154"/>
      <c r="CH8" s="154"/>
      <c r="CI8" s="154"/>
      <c r="CJ8" s="154"/>
      <c r="CK8" s="154"/>
      <c r="CL8" s="154"/>
      <c r="CM8" s="154"/>
      <c r="CN8" s="154"/>
      <c r="CO8" s="154"/>
      <c r="CP8" s="154"/>
      <c r="CQ8" s="154"/>
      <c r="CR8" s="154"/>
      <c r="CS8" s="154"/>
      <c r="CT8" s="154"/>
      <c r="CU8" s="154"/>
      <c r="CV8" s="154"/>
      <c r="CW8" s="154"/>
      <c r="CX8" s="154"/>
      <c r="CY8" s="154"/>
      <c r="CZ8" s="154"/>
      <c r="DA8" s="154"/>
      <c r="DB8" s="154"/>
      <c r="DC8" s="154"/>
      <c r="DD8" s="154"/>
      <c r="DE8" s="154"/>
      <c r="DF8" s="154"/>
      <c r="DG8" s="154"/>
      <c r="DH8" s="154"/>
      <c r="DI8" s="154"/>
      <c r="DJ8" s="154"/>
      <c r="DK8" s="154"/>
      <c r="DL8" s="154"/>
      <c r="DM8" s="154"/>
      <c r="DN8" s="154"/>
      <c r="DO8" s="154"/>
      <c r="DP8" s="154"/>
      <c r="DQ8" s="154"/>
      <c r="DR8" s="154"/>
      <c r="DS8" s="154"/>
      <c r="DT8" s="154"/>
      <c r="DU8" s="154"/>
      <c r="DV8" s="154"/>
      <c r="DW8" s="154"/>
      <c r="DX8" s="154"/>
      <c r="DY8" s="154"/>
      <c r="DZ8" s="154"/>
      <c r="EA8" s="154"/>
      <c r="EB8" s="154"/>
      <c r="EC8" s="154"/>
      <c r="ED8" s="154"/>
      <c r="EE8" s="154"/>
      <c r="EF8" s="154"/>
      <c r="EG8" s="154"/>
      <c r="EH8" s="154"/>
      <c r="EI8" s="154"/>
      <c r="EJ8" s="154"/>
      <c r="EK8" s="154"/>
      <c r="EL8" s="154"/>
      <c r="EM8" s="154"/>
      <c r="EN8" s="154"/>
      <c r="EO8" s="154"/>
      <c r="EP8" s="154"/>
      <c r="EQ8" s="154"/>
      <c r="ER8" s="154"/>
      <c r="ES8" s="154"/>
      <c r="ET8" s="154"/>
      <c r="EU8" s="154"/>
      <c r="EV8" s="154"/>
      <c r="EW8" s="154"/>
      <c r="EX8" s="154"/>
      <c r="EY8" s="154"/>
      <c r="EZ8" s="154"/>
      <c r="FA8" s="154"/>
      <c r="FB8" s="154"/>
      <c r="FC8" s="154"/>
      <c r="FD8" s="154"/>
      <c r="FE8" s="154"/>
      <c r="FF8" s="154"/>
      <c r="FG8" s="154"/>
      <c r="FH8" s="154"/>
      <c r="FI8" s="154"/>
      <c r="FJ8" s="154"/>
      <c r="FK8" s="154"/>
      <c r="FL8" s="154"/>
      <c r="FM8" s="154"/>
      <c r="FN8" s="154"/>
      <c r="FO8" s="154"/>
      <c r="FP8" s="154"/>
      <c r="FQ8" s="154"/>
      <c r="FR8" s="154"/>
      <c r="FS8" s="154"/>
      <c r="FT8" s="154"/>
      <c r="FU8" s="154"/>
      <c r="FV8" s="154"/>
      <c r="FW8" s="154"/>
      <c r="FX8" s="154"/>
      <c r="FY8" s="154"/>
      <c r="FZ8" s="154"/>
      <c r="GA8" s="154"/>
      <c r="GB8" s="154"/>
      <c r="GC8" s="154"/>
      <c r="GD8" s="154"/>
      <c r="GE8" s="154"/>
      <c r="GF8" s="154"/>
      <c r="GG8" s="154"/>
      <c r="GH8" s="154"/>
      <c r="GI8" s="154"/>
      <c r="GJ8" s="154"/>
      <c r="GK8" s="154"/>
      <c r="GL8" s="154"/>
      <c r="GM8" s="154"/>
      <c r="GN8" s="154"/>
      <c r="GO8" s="154"/>
      <c r="GP8" s="154"/>
      <c r="GQ8" s="154"/>
      <c r="GR8" s="154"/>
      <c r="GS8" s="154"/>
      <c r="GT8" s="154"/>
      <c r="GU8" s="154"/>
      <c r="GV8" s="154"/>
      <c r="GW8" s="154"/>
      <c r="GX8" s="154"/>
      <c r="GY8" s="154"/>
      <c r="GZ8" s="154"/>
      <c r="HA8" s="154"/>
      <c r="HB8" s="154"/>
      <c r="HC8" s="154"/>
      <c r="HD8" s="154"/>
      <c r="HE8" s="154"/>
      <c r="HF8" s="154"/>
      <c r="HG8" s="154"/>
      <c r="HH8" s="154"/>
      <c r="HI8" s="154"/>
      <c r="HJ8" s="154"/>
      <c r="HK8" s="154"/>
      <c r="HL8" s="154"/>
      <c r="HM8" s="154"/>
      <c r="HN8" s="154"/>
      <c r="HO8" s="154"/>
      <c r="HP8" s="154"/>
      <c r="HQ8" s="154"/>
      <c r="HR8" s="154"/>
      <c r="HS8" s="154"/>
      <c r="HT8" s="154"/>
      <c r="HU8" s="154"/>
      <c r="HV8" s="154"/>
      <c r="HW8" s="154"/>
      <c r="HX8" s="154"/>
      <c r="HY8" s="154"/>
      <c r="HZ8" s="154"/>
      <c r="IA8" s="154"/>
      <c r="IB8" s="154"/>
      <c r="IC8" s="154"/>
      <c r="ID8" s="154"/>
      <c r="IE8" s="154"/>
      <c r="IF8" s="154"/>
      <c r="IG8" s="154"/>
      <c r="IH8" s="154"/>
      <c r="II8" s="154"/>
      <c r="IJ8" s="154"/>
      <c r="IK8" s="154"/>
      <c r="IL8" s="154"/>
      <c r="IM8" s="154"/>
      <c r="IN8" s="154"/>
      <c r="IO8" s="154"/>
      <c r="IP8" s="154"/>
      <c r="IQ8" s="154"/>
      <c r="IR8" s="154"/>
      <c r="IS8" s="154"/>
      <c r="IT8" s="154"/>
      <c r="IU8" s="154"/>
      <c r="IV8" s="154"/>
      <c r="IW8" s="154"/>
      <c r="IX8" s="154"/>
      <c r="IY8" s="154"/>
      <c r="IZ8" s="154"/>
      <c r="JA8" s="154"/>
      <c r="JB8" s="154"/>
      <c r="JC8" s="154"/>
      <c r="JD8" s="154"/>
      <c r="JE8" s="154"/>
      <c r="JF8" s="154"/>
      <c r="JG8" s="154"/>
      <c r="JH8" s="154"/>
      <c r="JI8" s="154"/>
      <c r="JJ8" s="154"/>
      <c r="JK8" s="154"/>
      <c r="JL8" s="154"/>
      <c r="JM8" s="154"/>
      <c r="JN8" s="154"/>
      <c r="JO8" s="154"/>
      <c r="JP8" s="154"/>
      <c r="JQ8" s="154"/>
      <c r="JR8" s="154"/>
      <c r="JS8" s="154"/>
      <c r="JT8" s="154"/>
      <c r="JU8" s="154"/>
      <c r="JV8" s="154"/>
      <c r="JW8" s="154"/>
      <c r="JX8" s="154"/>
      <c r="JY8" s="154"/>
      <c r="JZ8" s="154"/>
      <c r="KA8" s="154"/>
      <c r="KB8" s="154"/>
      <c r="KC8" s="154"/>
      <c r="KD8" s="154"/>
      <c r="KE8" s="154"/>
      <c r="KF8" s="154"/>
      <c r="KG8" s="154"/>
      <c r="KH8" s="154"/>
      <c r="KI8" s="154"/>
      <c r="KJ8" s="154"/>
      <c r="KK8" s="154"/>
      <c r="KL8" s="154"/>
      <c r="KM8" s="154"/>
      <c r="KN8" s="154"/>
      <c r="KO8" s="154"/>
      <c r="KP8" s="154"/>
      <c r="KQ8" s="154"/>
      <c r="KR8" s="154"/>
      <c r="KS8" s="154"/>
      <c r="KT8" s="154"/>
      <c r="KU8" s="154"/>
      <c r="KV8" s="154"/>
      <c r="KW8" s="154"/>
      <c r="KX8" s="154"/>
      <c r="KY8" s="154"/>
      <c r="KZ8" s="154"/>
      <c r="LA8" s="154"/>
      <c r="LB8" s="154"/>
      <c r="LC8" s="154"/>
      <c r="LD8" s="154"/>
      <c r="LE8" s="154"/>
      <c r="LF8" s="154"/>
      <c r="LG8" s="154"/>
      <c r="LH8" s="154"/>
      <c r="LI8" s="154"/>
      <c r="LJ8" s="154"/>
      <c r="LK8" s="154"/>
      <c r="LL8" s="154"/>
      <c r="LM8" s="154"/>
      <c r="LN8" s="154"/>
      <c r="LO8" s="154"/>
      <c r="LP8" s="154"/>
      <c r="LQ8" s="154"/>
      <c r="LR8" s="154"/>
      <c r="LS8" s="154"/>
      <c r="LT8" s="154"/>
      <c r="LU8" s="154"/>
      <c r="LV8" s="154"/>
      <c r="LW8" s="154"/>
      <c r="LX8" s="154"/>
      <c r="LY8" s="154"/>
      <c r="LZ8" s="154"/>
      <c r="MA8" s="154"/>
      <c r="MB8" s="154"/>
      <c r="MC8" s="154"/>
      <c r="MD8" s="154"/>
      <c r="ME8" s="154"/>
      <c r="MF8" s="154"/>
      <c r="MG8" s="154"/>
      <c r="MH8" s="154"/>
      <c r="MI8" s="154"/>
      <c r="MJ8" s="154"/>
      <c r="MK8" s="154"/>
      <c r="ML8" s="154"/>
      <c r="MM8" s="154"/>
      <c r="MN8" s="154"/>
      <c r="MO8" s="154"/>
      <c r="MP8" s="154"/>
      <c r="MQ8" s="154"/>
      <c r="MR8" s="154"/>
      <c r="MS8" s="154"/>
      <c r="MT8" s="154"/>
      <c r="MU8" s="154"/>
      <c r="MV8" s="154"/>
      <c r="MW8" s="154"/>
      <c r="MX8" s="154"/>
      <c r="MY8" s="154"/>
      <c r="MZ8" s="154"/>
      <c r="NA8" s="154"/>
      <c r="NB8" s="154"/>
      <c r="NC8" s="154"/>
      <c r="ND8" s="154"/>
      <c r="NE8" s="154"/>
      <c r="NF8" s="154"/>
      <c r="NG8" s="154"/>
      <c r="NH8" s="154"/>
      <c r="NI8" s="154"/>
      <c r="NJ8" s="154"/>
      <c r="NK8" s="154"/>
      <c r="NL8" s="154"/>
      <c r="NM8" s="154"/>
      <c r="NN8" s="154"/>
      <c r="NO8" s="154"/>
      <c r="NP8" s="154"/>
      <c r="NQ8" s="154"/>
      <c r="NR8" s="154"/>
      <c r="NS8" s="154"/>
      <c r="NT8" s="154"/>
      <c r="NU8" s="154"/>
      <c r="NV8" s="154"/>
      <c r="NW8" s="154"/>
      <c r="NX8" s="154"/>
      <c r="NY8" s="154"/>
      <c r="NZ8" s="154"/>
      <c r="OA8" s="154"/>
      <c r="OB8" s="154"/>
      <c r="OC8" s="154"/>
      <c r="OD8" s="154"/>
      <c r="OE8" s="154"/>
      <c r="OF8" s="154"/>
      <c r="OG8" s="154"/>
      <c r="OH8" s="154"/>
      <c r="OI8" s="154"/>
      <c r="OJ8" s="154"/>
      <c r="OK8" s="154"/>
      <c r="OL8" s="154"/>
      <c r="OM8" s="154"/>
      <c r="ON8" s="154"/>
      <c r="OO8" s="154"/>
      <c r="OP8" s="154"/>
      <c r="OQ8" s="154"/>
      <c r="OR8" s="154"/>
      <c r="OS8" s="154"/>
      <c r="OT8" s="154"/>
      <c r="OU8" s="154"/>
      <c r="OV8" s="154"/>
      <c r="OW8" s="154"/>
      <c r="OX8" s="154"/>
      <c r="OY8" s="154"/>
      <c r="OZ8" s="154"/>
      <c r="PA8" s="154"/>
      <c r="PB8" s="154"/>
      <c r="PC8" s="154"/>
      <c r="PD8" s="154"/>
      <c r="PE8" s="154"/>
      <c r="PF8" s="154"/>
      <c r="PG8" s="154"/>
      <c r="PH8" s="154"/>
      <c r="PI8" s="154"/>
      <c r="PJ8" s="154"/>
      <c r="PK8" s="154"/>
      <c r="PL8" s="154"/>
      <c r="PM8" s="154"/>
      <c r="PN8" s="154"/>
      <c r="PO8" s="154"/>
      <c r="PP8" s="154"/>
      <c r="PQ8" s="154"/>
      <c r="PR8" s="154"/>
      <c r="PS8" s="154"/>
      <c r="PT8" s="154"/>
      <c r="PU8" s="154"/>
      <c r="PV8" s="154"/>
      <c r="PW8" s="154"/>
      <c r="PX8" s="154"/>
      <c r="PY8" s="154"/>
      <c r="PZ8" s="154"/>
      <c r="QA8" s="154"/>
      <c r="QB8" s="154"/>
      <c r="QC8" s="154"/>
      <c r="QD8" s="154"/>
      <c r="QE8" s="154"/>
      <c r="QF8" s="154"/>
      <c r="QG8" s="154"/>
      <c r="QH8" s="154"/>
      <c r="QI8" s="154"/>
      <c r="QJ8" s="154"/>
      <c r="QK8" s="154"/>
      <c r="QL8" s="154"/>
      <c r="QM8" s="154"/>
      <c r="QN8" s="154"/>
      <c r="QO8" s="154"/>
      <c r="QP8" s="154"/>
      <c r="QQ8" s="154"/>
      <c r="QR8" s="154"/>
      <c r="QS8" s="154"/>
      <c r="QT8" s="154"/>
      <c r="QU8" s="154"/>
      <c r="QV8" s="154"/>
      <c r="QW8" s="154"/>
      <c r="QX8" s="154"/>
      <c r="QY8" s="154"/>
      <c r="QZ8" s="154"/>
      <c r="RA8" s="154"/>
      <c r="RB8" s="154"/>
      <c r="RC8" s="154"/>
      <c r="RD8" s="154"/>
      <c r="RE8" s="154"/>
      <c r="RF8" s="154"/>
      <c r="RG8" s="154"/>
      <c r="RH8" s="154"/>
      <c r="RI8" s="154"/>
      <c r="RJ8" s="154"/>
      <c r="RK8" s="154"/>
      <c r="RL8" s="154"/>
      <c r="RM8" s="154"/>
      <c r="RN8" s="154"/>
      <c r="RO8" s="154"/>
      <c r="RP8" s="154"/>
      <c r="RQ8" s="154"/>
      <c r="RR8" s="154"/>
      <c r="RS8" s="154"/>
      <c r="RT8" s="154"/>
      <c r="RU8" s="154"/>
      <c r="RV8" s="154"/>
      <c r="RW8" s="154"/>
      <c r="RX8" s="154"/>
      <c r="RY8" s="154"/>
      <c r="RZ8" s="154"/>
      <c r="SA8" s="154"/>
      <c r="SB8" s="154"/>
      <c r="SC8" s="154"/>
      <c r="SD8" s="154"/>
      <c r="SE8" s="154"/>
      <c r="SF8" s="154"/>
      <c r="SG8" s="154"/>
      <c r="SH8" s="154"/>
      <c r="SI8" s="154"/>
      <c r="SJ8" s="154"/>
      <c r="SK8" s="154"/>
      <c r="SL8" s="154"/>
      <c r="SM8" s="154"/>
      <c r="SN8" s="154"/>
      <c r="SO8" s="154"/>
      <c r="SP8" s="154"/>
      <c r="SQ8" s="154"/>
      <c r="SR8" s="154"/>
      <c r="SS8" s="154"/>
      <c r="ST8" s="154"/>
      <c r="SU8" s="154"/>
      <c r="SV8" s="154"/>
      <c r="SW8" s="154"/>
      <c r="SX8" s="154"/>
      <c r="SY8" s="154"/>
      <c r="SZ8" s="154"/>
      <c r="TA8" s="154"/>
      <c r="TB8" s="154"/>
      <c r="TC8" s="154"/>
      <c r="TD8" s="154"/>
      <c r="TE8" s="154"/>
      <c r="TF8" s="154"/>
      <c r="TG8" s="154"/>
      <c r="TH8" s="154"/>
      <c r="TI8" s="154"/>
      <c r="TJ8" s="154"/>
      <c r="TK8" s="154"/>
      <c r="TL8" s="154"/>
      <c r="TM8" s="154"/>
      <c r="TN8" s="154"/>
      <c r="TO8" s="154"/>
      <c r="TP8" s="154"/>
      <c r="TQ8" s="154"/>
      <c r="TR8" s="154"/>
      <c r="TS8" s="154"/>
      <c r="TT8" s="154"/>
      <c r="TU8" s="154"/>
      <c r="TV8" s="154"/>
      <c r="TW8" s="154"/>
      <c r="TX8" s="154"/>
      <c r="TY8" s="154"/>
      <c r="TZ8" s="154"/>
      <c r="UA8" s="154"/>
      <c r="UB8" s="154"/>
      <c r="UC8" s="154"/>
      <c r="UD8" s="154"/>
      <c r="UE8" s="154"/>
      <c r="UF8" s="154"/>
      <c r="UG8" s="154"/>
      <c r="UH8" s="154"/>
      <c r="UI8" s="154"/>
      <c r="UJ8" s="154"/>
      <c r="UK8" s="154"/>
      <c r="UL8" s="154"/>
      <c r="UM8" s="154"/>
      <c r="UN8" s="154"/>
      <c r="UO8" s="154"/>
      <c r="UP8" s="154"/>
      <c r="UQ8" s="154"/>
      <c r="UR8" s="154"/>
      <c r="US8" s="154"/>
      <c r="UT8" s="154"/>
      <c r="UU8" s="154"/>
      <c r="UV8" s="154"/>
      <c r="UW8" s="154"/>
      <c r="UX8" s="154"/>
      <c r="UY8" s="154"/>
      <c r="UZ8" s="154"/>
      <c r="VA8" s="154"/>
      <c r="VB8" s="154"/>
      <c r="VC8" s="154"/>
      <c r="VD8" s="154"/>
      <c r="VE8" s="154"/>
      <c r="VF8" s="154"/>
      <c r="VG8" s="154"/>
      <c r="VH8" s="154"/>
      <c r="VI8" s="154"/>
      <c r="VJ8" s="154"/>
      <c r="VK8" s="154"/>
      <c r="VL8" s="154"/>
      <c r="VM8" s="154"/>
      <c r="VN8" s="154"/>
      <c r="VO8" s="154"/>
      <c r="VP8" s="154"/>
      <c r="VQ8" s="154"/>
      <c r="VR8" s="154"/>
      <c r="VS8" s="154"/>
      <c r="VT8" s="154"/>
      <c r="VU8" s="154"/>
      <c r="VV8" s="154"/>
      <c r="VW8" s="154"/>
      <c r="VX8" s="154"/>
      <c r="VY8" s="154"/>
      <c r="VZ8" s="154"/>
      <c r="WA8" s="154"/>
      <c r="WB8" s="154"/>
      <c r="WC8" s="154"/>
      <c r="WD8" s="154"/>
      <c r="WE8" s="154"/>
      <c r="WF8" s="154"/>
      <c r="WG8" s="154"/>
      <c r="WH8" s="154"/>
      <c r="WI8" s="154"/>
      <c r="WJ8" s="154"/>
      <c r="WK8" s="154"/>
      <c r="WL8" s="154"/>
      <c r="WM8" s="154"/>
      <c r="WN8" s="154"/>
      <c r="WO8" s="154"/>
      <c r="WP8" s="154"/>
      <c r="WQ8" s="154"/>
      <c r="WR8" s="154"/>
      <c r="WS8" s="154"/>
      <c r="WT8" s="154"/>
      <c r="WU8" s="154"/>
      <c r="WV8" s="154"/>
      <c r="WW8" s="154"/>
      <c r="WX8" s="154"/>
      <c r="WY8" s="154"/>
      <c r="WZ8" s="154"/>
      <c r="XA8" s="154"/>
      <c r="XB8" s="154"/>
      <c r="XC8" s="154"/>
      <c r="XD8" s="154"/>
      <c r="XE8" s="154"/>
      <c r="XF8" s="154"/>
      <c r="XG8" s="154"/>
      <c r="XH8" s="154"/>
      <c r="XI8" s="154"/>
      <c r="XJ8" s="154"/>
      <c r="XK8" s="154"/>
      <c r="XL8" s="154"/>
      <c r="XM8" s="154"/>
      <c r="XN8" s="154"/>
      <c r="XO8" s="154"/>
      <c r="XP8" s="154"/>
      <c r="XQ8" s="154"/>
      <c r="XR8" s="154"/>
      <c r="XS8" s="154"/>
      <c r="XT8" s="154"/>
      <c r="XU8" s="154"/>
      <c r="XV8" s="154"/>
      <c r="XW8" s="154"/>
      <c r="XX8" s="154"/>
      <c r="XY8" s="154"/>
      <c r="XZ8" s="154"/>
      <c r="YA8" s="154"/>
      <c r="YB8" s="154"/>
      <c r="YC8" s="154"/>
      <c r="YD8" s="154"/>
      <c r="YE8" s="154"/>
      <c r="YF8" s="154"/>
      <c r="YG8" s="154"/>
      <c r="YH8" s="154"/>
      <c r="YI8" s="154"/>
      <c r="YJ8" s="154"/>
      <c r="YK8" s="154"/>
      <c r="YL8" s="154"/>
      <c r="YM8" s="154"/>
      <c r="YN8" s="154"/>
      <c r="YO8" s="154"/>
      <c r="YP8" s="154"/>
      <c r="YQ8" s="154"/>
      <c r="YR8" s="154"/>
      <c r="YS8" s="154"/>
      <c r="YT8" s="154"/>
      <c r="YU8" s="154"/>
      <c r="YV8" s="154"/>
      <c r="YW8" s="154"/>
      <c r="YX8" s="154"/>
      <c r="YY8" s="154"/>
      <c r="YZ8" s="154"/>
      <c r="ZA8" s="154"/>
      <c r="ZB8" s="154"/>
      <c r="ZC8" s="154"/>
      <c r="ZD8" s="154"/>
      <c r="ZE8" s="154"/>
      <c r="ZF8" s="154"/>
      <c r="ZG8" s="154"/>
      <c r="ZH8" s="154"/>
      <c r="ZI8" s="154"/>
      <c r="ZJ8" s="154"/>
      <c r="ZK8" s="154"/>
      <c r="ZL8" s="154"/>
      <c r="ZM8" s="154"/>
      <c r="ZN8" s="154"/>
      <c r="ZO8" s="154"/>
      <c r="ZP8" s="154"/>
      <c r="ZQ8" s="154"/>
      <c r="ZR8" s="154"/>
      <c r="ZS8" s="154"/>
      <c r="ZT8" s="154"/>
      <c r="ZU8" s="154"/>
      <c r="ZV8" s="154"/>
      <c r="ZW8" s="154"/>
      <c r="ZX8" s="154"/>
      <c r="ZY8" s="154"/>
      <c r="ZZ8" s="154"/>
      <c r="AAA8" s="154"/>
      <c r="AAB8" s="154"/>
      <c r="AAC8" s="154"/>
      <c r="AAD8" s="154"/>
      <c r="AAE8" s="154"/>
      <c r="AAF8" s="154"/>
      <c r="AAG8" s="154"/>
      <c r="AAH8" s="154"/>
      <c r="AAI8" s="154"/>
      <c r="AAJ8" s="154"/>
      <c r="AAK8" s="154"/>
      <c r="AAL8" s="154"/>
      <c r="AAM8" s="154"/>
      <c r="AAN8" s="154"/>
      <c r="AAO8" s="154"/>
      <c r="AAP8" s="154"/>
      <c r="AAQ8" s="154"/>
      <c r="AAR8" s="154"/>
      <c r="AAS8" s="154"/>
      <c r="AAT8" s="154"/>
      <c r="AAU8" s="154"/>
      <c r="AAV8" s="154"/>
      <c r="AAW8" s="154"/>
      <c r="AAX8" s="154"/>
      <c r="AAY8" s="154"/>
      <c r="AAZ8" s="154"/>
      <c r="ABA8" s="154"/>
      <c r="ABB8" s="154"/>
      <c r="ABC8" s="154"/>
      <c r="ABD8" s="154"/>
      <c r="ABE8" s="154"/>
      <c r="ABF8" s="154"/>
      <c r="ABG8" s="154"/>
      <c r="ABH8" s="154"/>
      <c r="ABI8" s="154"/>
      <c r="ABJ8" s="154"/>
      <c r="ABK8" s="154"/>
      <c r="ABL8" s="154"/>
      <c r="ABM8" s="154"/>
      <c r="ABN8" s="154"/>
      <c r="ABO8" s="154"/>
      <c r="ABP8" s="154"/>
      <c r="ABQ8" s="154"/>
      <c r="ABR8" s="154"/>
      <c r="ABS8" s="154"/>
      <c r="ABT8" s="154"/>
      <c r="ABU8" s="154"/>
      <c r="ABV8" s="154"/>
      <c r="ABW8" s="154"/>
      <c r="ABX8" s="154"/>
      <c r="ABY8" s="154"/>
      <c r="ABZ8" s="154"/>
      <c r="ACA8" s="154"/>
      <c r="ACB8" s="154"/>
      <c r="ACC8" s="154"/>
      <c r="ACD8" s="154"/>
      <c r="ACE8" s="154"/>
      <c r="ACF8" s="154"/>
      <c r="ACG8" s="154"/>
      <c r="ACH8" s="154"/>
      <c r="ACI8" s="154"/>
      <c r="ACJ8" s="154"/>
      <c r="ACK8" s="154"/>
      <c r="ACL8" s="154"/>
      <c r="ACM8" s="154"/>
      <c r="ACN8" s="154"/>
      <c r="ACO8" s="154"/>
      <c r="ACP8" s="154"/>
      <c r="ACQ8" s="154"/>
      <c r="ACR8" s="154"/>
      <c r="ACS8" s="154"/>
      <c r="ACT8" s="154"/>
      <c r="ACU8" s="154"/>
      <c r="ACV8" s="154"/>
      <c r="ACW8" s="154"/>
      <c r="ACX8" s="154"/>
      <c r="ACY8" s="154"/>
      <c r="ACZ8" s="154"/>
      <c r="ADA8" s="154"/>
      <c r="ADB8" s="154"/>
      <c r="ADC8" s="154"/>
      <c r="ADD8" s="154"/>
      <c r="ADE8" s="154"/>
      <c r="ADF8" s="154"/>
      <c r="ADG8" s="154"/>
      <c r="ADH8" s="154"/>
      <c r="ADI8" s="154"/>
      <c r="ADJ8" s="154"/>
      <c r="ADK8" s="154"/>
      <c r="ADL8" s="154"/>
      <c r="ADM8" s="154"/>
      <c r="ADN8" s="154"/>
      <c r="ADO8" s="154"/>
      <c r="ADP8" s="154"/>
      <c r="ADQ8" s="154"/>
      <c r="ADR8" s="154"/>
      <c r="ADS8" s="154"/>
      <c r="ADT8" s="154"/>
      <c r="ADU8" s="154"/>
      <c r="ADV8" s="154"/>
      <c r="ADW8" s="154"/>
      <c r="ADX8" s="154"/>
      <c r="ADY8" s="154"/>
      <c r="ADZ8" s="154"/>
      <c r="AEA8" s="154"/>
      <c r="AEB8" s="154"/>
      <c r="AEC8" s="154"/>
      <c r="AED8" s="154"/>
      <c r="AEE8" s="154"/>
      <c r="AEF8" s="154"/>
      <c r="AEG8" s="154"/>
      <c r="AEH8" s="154"/>
      <c r="AEI8" s="154"/>
      <c r="AEJ8" s="154"/>
      <c r="AEK8" s="154"/>
      <c r="AEL8" s="154"/>
      <c r="AEM8" s="154"/>
      <c r="AEN8" s="154"/>
      <c r="AEO8" s="154"/>
      <c r="AEP8" s="154"/>
      <c r="AEQ8" s="154"/>
      <c r="AER8" s="154"/>
      <c r="AES8" s="154"/>
      <c r="AET8" s="154"/>
      <c r="AEU8" s="154"/>
      <c r="AEV8" s="154"/>
      <c r="AEW8" s="154"/>
      <c r="AEX8" s="154"/>
      <c r="AEY8" s="154"/>
      <c r="AEZ8" s="154"/>
      <c r="AFA8" s="154"/>
      <c r="AFB8" s="154"/>
      <c r="AFC8" s="154"/>
      <c r="AFD8" s="154"/>
      <c r="AFE8" s="154"/>
      <c r="AFF8" s="154"/>
      <c r="AFG8" s="154"/>
      <c r="AFH8" s="154"/>
      <c r="AFI8" s="154"/>
      <c r="AFJ8" s="154"/>
      <c r="AFK8" s="154"/>
      <c r="AFL8" s="154"/>
      <c r="AFM8" s="154"/>
      <c r="AFN8" s="154"/>
      <c r="AFO8" s="154"/>
      <c r="AFP8" s="154"/>
      <c r="AFQ8" s="154"/>
      <c r="AFR8" s="154"/>
      <c r="AFS8" s="154"/>
      <c r="AFT8" s="154"/>
      <c r="AFU8" s="154"/>
      <c r="AFV8" s="154"/>
      <c r="AFW8" s="154"/>
      <c r="AFX8" s="154"/>
      <c r="AFY8" s="154"/>
      <c r="AFZ8" s="154"/>
      <c r="AGA8" s="154"/>
      <c r="AGB8" s="154"/>
      <c r="AGC8" s="154"/>
      <c r="AGD8" s="154"/>
      <c r="AGE8" s="154"/>
      <c r="AGF8" s="154"/>
      <c r="AGG8" s="154"/>
      <c r="AGH8" s="154"/>
      <c r="AGI8" s="154"/>
      <c r="AGJ8" s="154"/>
      <c r="AGK8" s="154"/>
      <c r="AGL8" s="154"/>
      <c r="AGM8" s="154"/>
      <c r="AGN8" s="154"/>
      <c r="AGO8" s="154"/>
      <c r="AGP8" s="154"/>
      <c r="AGQ8" s="154"/>
      <c r="AGR8" s="154"/>
      <c r="AGS8" s="154"/>
      <c r="AGT8" s="154"/>
      <c r="AGU8" s="154"/>
      <c r="AGV8" s="154"/>
      <c r="AGW8" s="154"/>
      <c r="AGX8" s="154"/>
      <c r="AGY8" s="154"/>
      <c r="AGZ8" s="154"/>
      <c r="AHA8" s="154"/>
      <c r="AHB8" s="154"/>
      <c r="AHC8" s="154"/>
      <c r="AHD8" s="154"/>
      <c r="AHE8" s="154"/>
      <c r="AHF8" s="154"/>
      <c r="AHG8" s="154"/>
      <c r="AHH8" s="154"/>
      <c r="AHI8" s="154"/>
      <c r="AHJ8" s="154"/>
      <c r="AHK8" s="154"/>
      <c r="AHL8" s="154"/>
      <c r="AHM8" s="154"/>
      <c r="AHN8" s="154"/>
      <c r="AHO8" s="154"/>
      <c r="AHP8" s="154"/>
      <c r="AHQ8" s="154"/>
      <c r="AHR8" s="154"/>
      <c r="AHS8" s="154"/>
      <c r="AHT8" s="154"/>
      <c r="AHU8" s="154"/>
      <c r="AHV8" s="154"/>
      <c r="AHW8" s="154"/>
      <c r="AHX8" s="154"/>
      <c r="AHY8" s="154"/>
      <c r="AHZ8" s="154"/>
      <c r="AIA8" s="154"/>
      <c r="AIB8" s="154"/>
      <c r="AIC8" s="154"/>
      <c r="AID8" s="154"/>
      <c r="AIE8" s="154"/>
      <c r="AIF8" s="154"/>
      <c r="AIG8" s="154"/>
      <c r="AIH8" s="154"/>
      <c r="AII8" s="154"/>
      <c r="AIJ8" s="154"/>
      <c r="AIK8" s="154"/>
      <c r="AIL8" s="154"/>
      <c r="AIM8" s="154"/>
      <c r="AIN8" s="154"/>
      <c r="AIO8" s="154"/>
      <c r="AIP8" s="154"/>
      <c r="AIQ8" s="154"/>
      <c r="AIR8" s="154"/>
      <c r="AIS8" s="154"/>
      <c r="AIT8" s="154"/>
      <c r="AIU8" s="154"/>
      <c r="AIV8" s="154"/>
      <c r="AIW8" s="154"/>
      <c r="AIX8" s="154"/>
      <c r="AIY8" s="154"/>
      <c r="AIZ8" s="154"/>
      <c r="AJA8" s="154"/>
      <c r="AJB8" s="154"/>
      <c r="AJC8" s="154"/>
      <c r="AJD8" s="154"/>
      <c r="AJE8" s="154"/>
      <c r="AJF8" s="154"/>
      <c r="AJG8" s="154"/>
      <c r="AJH8" s="154"/>
      <c r="AJI8" s="154"/>
      <c r="AJJ8" s="154"/>
      <c r="AJK8" s="154"/>
      <c r="AJL8" s="154"/>
      <c r="AJM8" s="154"/>
      <c r="AJN8" s="154"/>
      <c r="AJO8" s="154"/>
      <c r="AJP8" s="154"/>
      <c r="AJQ8" s="154"/>
      <c r="AJR8" s="154"/>
      <c r="AJS8" s="154"/>
      <c r="AJT8" s="154"/>
      <c r="AJU8" s="154"/>
      <c r="AJV8" s="154"/>
      <c r="AJW8" s="154"/>
      <c r="AJX8" s="154"/>
      <c r="AJY8" s="154"/>
      <c r="AJZ8" s="154"/>
      <c r="AKA8" s="154"/>
      <c r="AKB8" s="154"/>
      <c r="AKC8" s="154"/>
      <c r="AKD8" s="154"/>
      <c r="AKE8" s="154"/>
      <c r="AKF8" s="154"/>
      <c r="AKG8" s="154"/>
      <c r="AKH8" s="154"/>
      <c r="AKI8" s="154"/>
      <c r="AKJ8" s="154"/>
      <c r="AKK8" s="154"/>
      <c r="AKL8" s="154"/>
      <c r="AKM8" s="154"/>
      <c r="AKN8" s="154"/>
      <c r="AKO8" s="154"/>
      <c r="AKP8" s="154"/>
      <c r="AKQ8" s="154"/>
      <c r="AKR8" s="154"/>
      <c r="AKS8" s="154"/>
      <c r="AKT8" s="154"/>
      <c r="AKU8" s="154"/>
      <c r="AKV8" s="154"/>
      <c r="AKW8" s="154"/>
      <c r="AKX8" s="154"/>
      <c r="AKY8" s="154"/>
      <c r="AKZ8" s="154"/>
      <c r="ALA8" s="154"/>
      <c r="ALB8" s="154"/>
      <c r="ALC8" s="154"/>
      <c r="ALD8" s="154"/>
      <c r="ALE8" s="154"/>
      <c r="ALF8" s="154"/>
      <c r="ALG8" s="154"/>
      <c r="ALH8" s="154"/>
      <c r="ALI8" s="154"/>
      <c r="ALJ8" s="154"/>
      <c r="ALK8" s="154"/>
      <c r="ALL8" s="154"/>
      <c r="ALM8" s="154"/>
      <c r="ALN8" s="154"/>
      <c r="ALO8" s="154"/>
      <c r="ALP8" s="154"/>
      <c r="ALQ8" s="154"/>
      <c r="ALR8" s="154"/>
      <c r="ALS8" s="154"/>
      <c r="ALT8" s="154"/>
      <c r="ALU8" s="154"/>
      <c r="ALV8" s="154"/>
      <c r="ALW8" s="154"/>
      <c r="ALX8" s="154"/>
      <c r="ALY8" s="154"/>
      <c r="ALZ8" s="154"/>
      <c r="AMA8" s="154"/>
      <c r="AMB8" s="154"/>
      <c r="AMC8" s="154"/>
      <c r="AMD8" s="154"/>
      <c r="AME8" s="154"/>
      <c r="AMF8" s="154"/>
      <c r="AMG8" s="154"/>
      <c r="AMH8" s="154"/>
      <c r="AMI8" s="154"/>
      <c r="AMJ8" s="154"/>
      <c r="AMK8" s="154"/>
      <c r="AML8" s="154"/>
      <c r="AMM8" s="154"/>
    </row>
    <row r="9" spans="1:1027" ht="15.75" x14ac:dyDescent="0.25">
      <c r="A9" s="598"/>
      <c r="B9" s="1034" t="s">
        <v>161</v>
      </c>
      <c r="C9" s="1034"/>
      <c r="D9" s="1056"/>
      <c r="E9" s="1056"/>
      <c r="F9" s="1056"/>
      <c r="G9" s="1056"/>
      <c r="H9" s="1056"/>
      <c r="I9" s="1056"/>
      <c r="J9" s="1056"/>
      <c r="K9" s="598"/>
      <c r="L9" s="598"/>
      <c r="M9" s="598"/>
      <c r="N9" s="598"/>
      <c r="O9" s="598"/>
      <c r="P9" s="598"/>
      <c r="Q9" s="598"/>
      <c r="R9" s="598"/>
      <c r="S9" s="598"/>
      <c r="T9" s="598"/>
      <c r="U9" s="598"/>
      <c r="V9" s="598"/>
      <c r="W9" s="598"/>
      <c r="X9" s="598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  <c r="BI9" s="154"/>
      <c r="BJ9" s="154"/>
      <c r="BK9" s="154"/>
      <c r="BL9" s="154"/>
      <c r="BM9" s="154"/>
      <c r="BN9" s="154"/>
      <c r="BO9" s="154"/>
      <c r="BP9" s="154"/>
      <c r="BQ9" s="154"/>
      <c r="BR9" s="154"/>
      <c r="BS9" s="154"/>
      <c r="BT9" s="154"/>
      <c r="BU9" s="154"/>
      <c r="BV9" s="154"/>
      <c r="BW9" s="154"/>
      <c r="BX9" s="154"/>
      <c r="BY9" s="154"/>
      <c r="BZ9" s="154"/>
      <c r="CA9" s="154"/>
      <c r="CB9" s="154"/>
      <c r="CC9" s="154"/>
      <c r="CD9" s="154"/>
      <c r="CE9" s="154"/>
      <c r="CF9" s="154"/>
      <c r="CG9" s="154"/>
      <c r="CH9" s="154"/>
      <c r="CI9" s="154"/>
      <c r="CJ9" s="154"/>
      <c r="CK9" s="154"/>
      <c r="CL9" s="154"/>
      <c r="CM9" s="154"/>
      <c r="CN9" s="154"/>
      <c r="CO9" s="154"/>
      <c r="CP9" s="154"/>
      <c r="CQ9" s="154"/>
      <c r="CR9" s="154"/>
      <c r="CS9" s="154"/>
      <c r="CT9" s="154"/>
      <c r="CU9" s="154"/>
      <c r="CV9" s="154"/>
      <c r="CW9" s="154"/>
      <c r="CX9" s="154"/>
      <c r="CY9" s="154"/>
      <c r="CZ9" s="154"/>
      <c r="DA9" s="154"/>
      <c r="DB9" s="154"/>
      <c r="DC9" s="154"/>
      <c r="DD9" s="154"/>
      <c r="DE9" s="154"/>
      <c r="DF9" s="154"/>
      <c r="DG9" s="154"/>
      <c r="DH9" s="154"/>
      <c r="DI9" s="154"/>
      <c r="DJ9" s="154"/>
      <c r="DK9" s="154"/>
      <c r="DL9" s="154"/>
      <c r="DM9" s="154"/>
      <c r="DN9" s="154"/>
      <c r="DO9" s="154"/>
      <c r="DP9" s="154"/>
      <c r="DQ9" s="154"/>
      <c r="DR9" s="154"/>
      <c r="DS9" s="154"/>
      <c r="DT9" s="154"/>
      <c r="DU9" s="154"/>
      <c r="DV9" s="154"/>
      <c r="DW9" s="154"/>
      <c r="DX9" s="154"/>
      <c r="DY9" s="154"/>
      <c r="DZ9" s="154"/>
      <c r="EA9" s="154"/>
      <c r="EB9" s="154"/>
      <c r="EC9" s="154"/>
      <c r="ED9" s="154"/>
      <c r="EE9" s="154"/>
      <c r="EF9" s="154"/>
      <c r="EG9" s="154"/>
      <c r="EH9" s="154"/>
      <c r="EI9" s="154"/>
      <c r="EJ9" s="154"/>
      <c r="EK9" s="154"/>
      <c r="EL9" s="154"/>
      <c r="EM9" s="154"/>
      <c r="EN9" s="154"/>
      <c r="EO9" s="154"/>
      <c r="EP9" s="154"/>
      <c r="EQ9" s="154"/>
      <c r="ER9" s="154"/>
      <c r="ES9" s="154"/>
      <c r="ET9" s="154"/>
      <c r="EU9" s="154"/>
      <c r="EV9" s="154"/>
      <c r="EW9" s="154"/>
      <c r="EX9" s="154"/>
      <c r="EY9" s="154"/>
      <c r="EZ9" s="154"/>
      <c r="FA9" s="154"/>
      <c r="FB9" s="154"/>
      <c r="FC9" s="154"/>
      <c r="FD9" s="154"/>
      <c r="FE9" s="154"/>
      <c r="FF9" s="154"/>
      <c r="FG9" s="154"/>
      <c r="FH9" s="154"/>
      <c r="FI9" s="154"/>
      <c r="FJ9" s="154"/>
      <c r="FK9" s="154"/>
      <c r="FL9" s="154"/>
      <c r="FM9" s="154"/>
      <c r="FN9" s="154"/>
      <c r="FO9" s="154"/>
      <c r="FP9" s="154"/>
      <c r="FQ9" s="154"/>
      <c r="FR9" s="154"/>
      <c r="FS9" s="154"/>
      <c r="FT9" s="154"/>
      <c r="FU9" s="154"/>
      <c r="FV9" s="154"/>
      <c r="FW9" s="154"/>
      <c r="FX9" s="154"/>
      <c r="FY9" s="154"/>
      <c r="FZ9" s="154"/>
      <c r="GA9" s="154"/>
      <c r="GB9" s="154"/>
      <c r="GC9" s="154"/>
      <c r="GD9" s="154"/>
      <c r="GE9" s="154"/>
      <c r="GF9" s="154"/>
      <c r="GG9" s="154"/>
      <c r="GH9" s="154"/>
      <c r="GI9" s="154"/>
      <c r="GJ9" s="154"/>
      <c r="GK9" s="154"/>
      <c r="GL9" s="154"/>
      <c r="GM9" s="154"/>
      <c r="GN9" s="154"/>
      <c r="GO9" s="154"/>
      <c r="GP9" s="154"/>
      <c r="GQ9" s="154"/>
      <c r="GR9" s="154"/>
      <c r="GS9" s="154"/>
      <c r="GT9" s="154"/>
      <c r="GU9" s="154"/>
      <c r="GV9" s="154"/>
      <c r="GW9" s="154"/>
      <c r="GX9" s="154"/>
      <c r="GY9" s="154"/>
      <c r="GZ9" s="154"/>
      <c r="HA9" s="154"/>
      <c r="HB9" s="154"/>
      <c r="HC9" s="154"/>
      <c r="HD9" s="154"/>
      <c r="HE9" s="154"/>
      <c r="HF9" s="154"/>
      <c r="HG9" s="154"/>
      <c r="HH9" s="154"/>
      <c r="HI9" s="154"/>
      <c r="HJ9" s="154"/>
      <c r="HK9" s="154"/>
      <c r="HL9" s="154"/>
      <c r="HM9" s="154"/>
      <c r="HN9" s="154"/>
      <c r="HO9" s="154"/>
      <c r="HP9" s="154"/>
      <c r="HQ9" s="154"/>
      <c r="HR9" s="154"/>
      <c r="HS9" s="154"/>
      <c r="HT9" s="154"/>
      <c r="HU9" s="154"/>
      <c r="HV9" s="154"/>
      <c r="HW9" s="154"/>
      <c r="HX9" s="154"/>
      <c r="HY9" s="154"/>
      <c r="HZ9" s="154"/>
      <c r="IA9" s="154"/>
      <c r="IB9" s="154"/>
      <c r="IC9" s="154"/>
      <c r="ID9" s="154"/>
      <c r="IE9" s="154"/>
      <c r="IF9" s="154"/>
      <c r="IG9" s="154"/>
      <c r="IH9" s="154"/>
      <c r="II9" s="154"/>
      <c r="IJ9" s="154"/>
      <c r="IK9" s="154"/>
      <c r="IL9" s="154"/>
      <c r="IM9" s="154"/>
      <c r="IN9" s="154"/>
      <c r="IO9" s="154"/>
      <c r="IP9" s="154"/>
      <c r="IQ9" s="154"/>
      <c r="IR9" s="154"/>
      <c r="IS9" s="154"/>
      <c r="IT9" s="154"/>
      <c r="IU9" s="154"/>
      <c r="IV9" s="154"/>
      <c r="IW9" s="154"/>
      <c r="IX9" s="154"/>
      <c r="IY9" s="154"/>
      <c r="IZ9" s="154"/>
      <c r="JA9" s="154"/>
      <c r="JB9" s="154"/>
      <c r="JC9" s="154"/>
      <c r="JD9" s="154"/>
      <c r="JE9" s="154"/>
      <c r="JF9" s="154"/>
      <c r="JG9" s="154"/>
      <c r="JH9" s="154"/>
      <c r="JI9" s="154"/>
      <c r="JJ9" s="154"/>
      <c r="JK9" s="154"/>
      <c r="JL9" s="154"/>
      <c r="JM9" s="154"/>
      <c r="JN9" s="154"/>
      <c r="JO9" s="154"/>
      <c r="JP9" s="154"/>
      <c r="JQ9" s="154"/>
      <c r="JR9" s="154"/>
      <c r="JS9" s="154"/>
      <c r="JT9" s="154"/>
      <c r="JU9" s="154"/>
      <c r="JV9" s="154"/>
      <c r="JW9" s="154"/>
      <c r="JX9" s="154"/>
      <c r="JY9" s="154"/>
      <c r="JZ9" s="154"/>
      <c r="KA9" s="154"/>
      <c r="KB9" s="154"/>
      <c r="KC9" s="154"/>
      <c r="KD9" s="154"/>
      <c r="KE9" s="154"/>
      <c r="KF9" s="154"/>
      <c r="KG9" s="154"/>
      <c r="KH9" s="154"/>
      <c r="KI9" s="154"/>
      <c r="KJ9" s="154"/>
      <c r="KK9" s="154"/>
      <c r="KL9" s="154"/>
      <c r="KM9" s="154"/>
      <c r="KN9" s="154"/>
      <c r="KO9" s="154"/>
      <c r="KP9" s="154"/>
      <c r="KQ9" s="154"/>
      <c r="KR9" s="154"/>
      <c r="KS9" s="154"/>
      <c r="KT9" s="154"/>
      <c r="KU9" s="154"/>
      <c r="KV9" s="154"/>
      <c r="KW9" s="154"/>
      <c r="KX9" s="154"/>
      <c r="KY9" s="154"/>
      <c r="KZ9" s="154"/>
      <c r="LA9" s="154"/>
      <c r="LB9" s="154"/>
      <c r="LC9" s="154"/>
      <c r="LD9" s="154"/>
      <c r="LE9" s="154"/>
      <c r="LF9" s="154"/>
      <c r="LG9" s="154"/>
      <c r="LH9" s="154"/>
      <c r="LI9" s="154"/>
      <c r="LJ9" s="154"/>
      <c r="LK9" s="154"/>
      <c r="LL9" s="154"/>
      <c r="LM9" s="154"/>
      <c r="LN9" s="154"/>
      <c r="LO9" s="154"/>
      <c r="LP9" s="154"/>
      <c r="LQ9" s="154"/>
      <c r="LR9" s="154"/>
      <c r="LS9" s="154"/>
      <c r="LT9" s="154"/>
      <c r="LU9" s="154"/>
      <c r="LV9" s="154"/>
      <c r="LW9" s="154"/>
      <c r="LX9" s="154"/>
      <c r="LY9" s="154"/>
      <c r="LZ9" s="154"/>
      <c r="MA9" s="154"/>
      <c r="MB9" s="154"/>
      <c r="MC9" s="154"/>
      <c r="MD9" s="154"/>
      <c r="ME9" s="154"/>
      <c r="MF9" s="154"/>
      <c r="MG9" s="154"/>
      <c r="MH9" s="154"/>
      <c r="MI9" s="154"/>
      <c r="MJ9" s="154"/>
      <c r="MK9" s="154"/>
      <c r="ML9" s="154"/>
      <c r="MM9" s="154"/>
      <c r="MN9" s="154"/>
      <c r="MO9" s="154"/>
      <c r="MP9" s="154"/>
      <c r="MQ9" s="154"/>
      <c r="MR9" s="154"/>
      <c r="MS9" s="154"/>
      <c r="MT9" s="154"/>
      <c r="MU9" s="154"/>
      <c r="MV9" s="154"/>
      <c r="MW9" s="154"/>
      <c r="MX9" s="154"/>
      <c r="MY9" s="154"/>
      <c r="MZ9" s="154"/>
      <c r="NA9" s="154"/>
      <c r="NB9" s="154"/>
      <c r="NC9" s="154"/>
      <c r="ND9" s="154"/>
      <c r="NE9" s="154"/>
      <c r="NF9" s="154"/>
      <c r="NG9" s="154"/>
      <c r="NH9" s="154"/>
      <c r="NI9" s="154"/>
      <c r="NJ9" s="154"/>
      <c r="NK9" s="154"/>
      <c r="NL9" s="154"/>
      <c r="NM9" s="154"/>
      <c r="NN9" s="154"/>
      <c r="NO9" s="154"/>
      <c r="NP9" s="154"/>
      <c r="NQ9" s="154"/>
      <c r="NR9" s="154"/>
      <c r="NS9" s="154"/>
      <c r="NT9" s="154"/>
      <c r="NU9" s="154"/>
      <c r="NV9" s="154"/>
      <c r="NW9" s="154"/>
      <c r="NX9" s="154"/>
      <c r="NY9" s="154"/>
      <c r="NZ9" s="154"/>
      <c r="OA9" s="154"/>
      <c r="OB9" s="154"/>
      <c r="OC9" s="154"/>
      <c r="OD9" s="154"/>
      <c r="OE9" s="154"/>
      <c r="OF9" s="154"/>
      <c r="OG9" s="154"/>
      <c r="OH9" s="154"/>
      <c r="OI9" s="154"/>
      <c r="OJ9" s="154"/>
      <c r="OK9" s="154"/>
      <c r="OL9" s="154"/>
      <c r="OM9" s="154"/>
      <c r="ON9" s="154"/>
      <c r="OO9" s="154"/>
      <c r="OP9" s="154"/>
      <c r="OQ9" s="154"/>
      <c r="OR9" s="154"/>
      <c r="OS9" s="154"/>
      <c r="OT9" s="154"/>
      <c r="OU9" s="154"/>
      <c r="OV9" s="154"/>
      <c r="OW9" s="154"/>
      <c r="OX9" s="154"/>
      <c r="OY9" s="154"/>
      <c r="OZ9" s="154"/>
      <c r="PA9" s="154"/>
      <c r="PB9" s="154"/>
      <c r="PC9" s="154"/>
      <c r="PD9" s="154"/>
      <c r="PE9" s="154"/>
      <c r="PF9" s="154"/>
      <c r="PG9" s="154"/>
      <c r="PH9" s="154"/>
      <c r="PI9" s="154"/>
      <c r="PJ9" s="154"/>
      <c r="PK9" s="154"/>
      <c r="PL9" s="154"/>
      <c r="PM9" s="154"/>
      <c r="PN9" s="154"/>
      <c r="PO9" s="154"/>
      <c r="PP9" s="154"/>
      <c r="PQ9" s="154"/>
      <c r="PR9" s="154"/>
      <c r="PS9" s="154"/>
      <c r="PT9" s="154"/>
      <c r="PU9" s="154"/>
      <c r="PV9" s="154"/>
      <c r="PW9" s="154"/>
      <c r="PX9" s="154"/>
      <c r="PY9" s="154"/>
      <c r="PZ9" s="154"/>
      <c r="QA9" s="154"/>
      <c r="QB9" s="154"/>
      <c r="QC9" s="154"/>
      <c r="QD9" s="154"/>
      <c r="QE9" s="154"/>
      <c r="QF9" s="154"/>
      <c r="QG9" s="154"/>
      <c r="QH9" s="154"/>
      <c r="QI9" s="154"/>
      <c r="QJ9" s="154"/>
      <c r="QK9" s="154"/>
      <c r="QL9" s="154"/>
      <c r="QM9" s="154"/>
      <c r="QN9" s="154"/>
      <c r="QO9" s="154"/>
      <c r="QP9" s="154"/>
      <c r="QQ9" s="154"/>
      <c r="QR9" s="154"/>
      <c r="QS9" s="154"/>
      <c r="QT9" s="154"/>
      <c r="QU9" s="154"/>
      <c r="QV9" s="154"/>
      <c r="QW9" s="154"/>
      <c r="QX9" s="154"/>
      <c r="QY9" s="154"/>
      <c r="QZ9" s="154"/>
      <c r="RA9" s="154"/>
      <c r="RB9" s="154"/>
      <c r="RC9" s="154"/>
      <c r="RD9" s="154"/>
      <c r="RE9" s="154"/>
      <c r="RF9" s="154"/>
      <c r="RG9" s="154"/>
      <c r="RH9" s="154"/>
      <c r="RI9" s="154"/>
      <c r="RJ9" s="154"/>
      <c r="RK9" s="154"/>
      <c r="RL9" s="154"/>
      <c r="RM9" s="154"/>
      <c r="RN9" s="154"/>
      <c r="RO9" s="154"/>
      <c r="RP9" s="154"/>
      <c r="RQ9" s="154"/>
      <c r="RR9" s="154"/>
      <c r="RS9" s="154"/>
      <c r="RT9" s="154"/>
      <c r="RU9" s="154"/>
      <c r="RV9" s="154"/>
      <c r="RW9" s="154"/>
      <c r="RX9" s="154"/>
      <c r="RY9" s="154"/>
      <c r="RZ9" s="154"/>
      <c r="SA9" s="154"/>
      <c r="SB9" s="154"/>
      <c r="SC9" s="154"/>
      <c r="SD9" s="154"/>
      <c r="SE9" s="154"/>
      <c r="SF9" s="154"/>
      <c r="SG9" s="154"/>
      <c r="SH9" s="154"/>
      <c r="SI9" s="154"/>
      <c r="SJ9" s="154"/>
      <c r="SK9" s="154"/>
      <c r="SL9" s="154"/>
      <c r="SM9" s="154"/>
      <c r="SN9" s="154"/>
      <c r="SO9" s="154"/>
      <c r="SP9" s="154"/>
      <c r="SQ9" s="154"/>
      <c r="SR9" s="154"/>
      <c r="SS9" s="154"/>
      <c r="ST9" s="154"/>
      <c r="SU9" s="154"/>
      <c r="SV9" s="154"/>
      <c r="SW9" s="154"/>
      <c r="SX9" s="154"/>
      <c r="SY9" s="154"/>
      <c r="SZ9" s="154"/>
      <c r="TA9" s="154"/>
      <c r="TB9" s="154"/>
      <c r="TC9" s="154"/>
      <c r="TD9" s="154"/>
      <c r="TE9" s="154"/>
      <c r="TF9" s="154"/>
      <c r="TG9" s="154"/>
      <c r="TH9" s="154"/>
      <c r="TI9" s="154"/>
      <c r="TJ9" s="154"/>
      <c r="TK9" s="154"/>
      <c r="TL9" s="154"/>
      <c r="TM9" s="154"/>
      <c r="TN9" s="154"/>
      <c r="TO9" s="154"/>
      <c r="TP9" s="154"/>
      <c r="TQ9" s="154"/>
      <c r="TR9" s="154"/>
      <c r="TS9" s="154"/>
      <c r="TT9" s="154"/>
      <c r="TU9" s="154"/>
      <c r="TV9" s="154"/>
      <c r="TW9" s="154"/>
      <c r="TX9" s="154"/>
      <c r="TY9" s="154"/>
      <c r="TZ9" s="154"/>
      <c r="UA9" s="154"/>
      <c r="UB9" s="154"/>
      <c r="UC9" s="154"/>
      <c r="UD9" s="154"/>
      <c r="UE9" s="154"/>
      <c r="UF9" s="154"/>
      <c r="UG9" s="154"/>
      <c r="UH9" s="154"/>
      <c r="UI9" s="154"/>
      <c r="UJ9" s="154"/>
      <c r="UK9" s="154"/>
      <c r="UL9" s="154"/>
      <c r="UM9" s="154"/>
      <c r="UN9" s="154"/>
      <c r="UO9" s="154"/>
      <c r="UP9" s="154"/>
      <c r="UQ9" s="154"/>
      <c r="UR9" s="154"/>
      <c r="US9" s="154"/>
      <c r="UT9" s="154"/>
      <c r="UU9" s="154"/>
      <c r="UV9" s="154"/>
      <c r="UW9" s="154"/>
      <c r="UX9" s="154"/>
      <c r="UY9" s="154"/>
      <c r="UZ9" s="154"/>
      <c r="VA9" s="154"/>
      <c r="VB9" s="154"/>
      <c r="VC9" s="154"/>
      <c r="VD9" s="154"/>
      <c r="VE9" s="154"/>
      <c r="VF9" s="154"/>
      <c r="VG9" s="154"/>
      <c r="VH9" s="154"/>
      <c r="VI9" s="154"/>
      <c r="VJ9" s="154"/>
      <c r="VK9" s="154"/>
      <c r="VL9" s="154"/>
      <c r="VM9" s="154"/>
      <c r="VN9" s="154"/>
      <c r="VO9" s="154"/>
      <c r="VP9" s="154"/>
      <c r="VQ9" s="154"/>
      <c r="VR9" s="154"/>
      <c r="VS9" s="154"/>
      <c r="VT9" s="154"/>
      <c r="VU9" s="154"/>
      <c r="VV9" s="154"/>
      <c r="VW9" s="154"/>
      <c r="VX9" s="154"/>
      <c r="VY9" s="154"/>
      <c r="VZ9" s="154"/>
      <c r="WA9" s="154"/>
      <c r="WB9" s="154"/>
      <c r="WC9" s="154"/>
      <c r="WD9" s="154"/>
      <c r="WE9" s="154"/>
      <c r="WF9" s="154"/>
      <c r="WG9" s="154"/>
      <c r="WH9" s="154"/>
      <c r="WI9" s="154"/>
      <c r="WJ9" s="154"/>
      <c r="WK9" s="154"/>
      <c r="WL9" s="154"/>
      <c r="WM9" s="154"/>
      <c r="WN9" s="154"/>
      <c r="WO9" s="154"/>
      <c r="WP9" s="154"/>
      <c r="WQ9" s="154"/>
      <c r="WR9" s="154"/>
      <c r="WS9" s="154"/>
      <c r="WT9" s="154"/>
      <c r="WU9" s="154"/>
      <c r="WV9" s="154"/>
      <c r="WW9" s="154"/>
      <c r="WX9" s="154"/>
      <c r="WY9" s="154"/>
      <c r="WZ9" s="154"/>
      <c r="XA9" s="154"/>
      <c r="XB9" s="154"/>
      <c r="XC9" s="154"/>
      <c r="XD9" s="154"/>
      <c r="XE9" s="154"/>
      <c r="XF9" s="154"/>
      <c r="XG9" s="154"/>
      <c r="XH9" s="154"/>
      <c r="XI9" s="154"/>
      <c r="XJ9" s="154"/>
      <c r="XK9" s="154"/>
      <c r="XL9" s="154"/>
      <c r="XM9" s="154"/>
      <c r="XN9" s="154"/>
      <c r="XO9" s="154"/>
      <c r="XP9" s="154"/>
      <c r="XQ9" s="154"/>
      <c r="XR9" s="154"/>
      <c r="XS9" s="154"/>
      <c r="XT9" s="154"/>
      <c r="XU9" s="154"/>
      <c r="XV9" s="154"/>
      <c r="XW9" s="154"/>
      <c r="XX9" s="154"/>
      <c r="XY9" s="154"/>
      <c r="XZ9" s="154"/>
      <c r="YA9" s="154"/>
      <c r="YB9" s="154"/>
      <c r="YC9" s="154"/>
      <c r="YD9" s="154"/>
      <c r="YE9" s="154"/>
      <c r="YF9" s="154"/>
      <c r="YG9" s="154"/>
      <c r="YH9" s="154"/>
      <c r="YI9" s="154"/>
      <c r="YJ9" s="154"/>
      <c r="YK9" s="154"/>
      <c r="YL9" s="154"/>
      <c r="YM9" s="154"/>
      <c r="YN9" s="154"/>
      <c r="YO9" s="154"/>
      <c r="YP9" s="154"/>
      <c r="YQ9" s="154"/>
      <c r="YR9" s="154"/>
      <c r="YS9" s="154"/>
      <c r="YT9" s="154"/>
      <c r="YU9" s="154"/>
      <c r="YV9" s="154"/>
      <c r="YW9" s="154"/>
      <c r="YX9" s="154"/>
      <c r="YY9" s="154"/>
      <c r="YZ9" s="154"/>
      <c r="ZA9" s="154"/>
      <c r="ZB9" s="154"/>
      <c r="ZC9" s="154"/>
      <c r="ZD9" s="154"/>
      <c r="ZE9" s="154"/>
      <c r="ZF9" s="154"/>
      <c r="ZG9" s="154"/>
      <c r="ZH9" s="154"/>
      <c r="ZI9" s="154"/>
      <c r="ZJ9" s="154"/>
      <c r="ZK9" s="154"/>
      <c r="ZL9" s="154"/>
      <c r="ZM9" s="154"/>
      <c r="ZN9" s="154"/>
      <c r="ZO9" s="154"/>
      <c r="ZP9" s="154"/>
      <c r="ZQ9" s="154"/>
      <c r="ZR9" s="154"/>
      <c r="ZS9" s="154"/>
      <c r="ZT9" s="154"/>
      <c r="ZU9" s="154"/>
      <c r="ZV9" s="154"/>
      <c r="ZW9" s="154"/>
      <c r="ZX9" s="154"/>
      <c r="ZY9" s="154"/>
      <c r="ZZ9" s="154"/>
      <c r="AAA9" s="154"/>
      <c r="AAB9" s="154"/>
      <c r="AAC9" s="154"/>
      <c r="AAD9" s="154"/>
      <c r="AAE9" s="154"/>
      <c r="AAF9" s="154"/>
      <c r="AAG9" s="154"/>
      <c r="AAH9" s="154"/>
      <c r="AAI9" s="154"/>
      <c r="AAJ9" s="154"/>
      <c r="AAK9" s="154"/>
      <c r="AAL9" s="154"/>
      <c r="AAM9" s="154"/>
      <c r="AAN9" s="154"/>
      <c r="AAO9" s="154"/>
      <c r="AAP9" s="154"/>
      <c r="AAQ9" s="154"/>
      <c r="AAR9" s="154"/>
      <c r="AAS9" s="154"/>
      <c r="AAT9" s="154"/>
      <c r="AAU9" s="154"/>
      <c r="AAV9" s="154"/>
      <c r="AAW9" s="154"/>
      <c r="AAX9" s="154"/>
      <c r="AAY9" s="154"/>
      <c r="AAZ9" s="154"/>
      <c r="ABA9" s="154"/>
      <c r="ABB9" s="154"/>
      <c r="ABC9" s="154"/>
      <c r="ABD9" s="154"/>
      <c r="ABE9" s="154"/>
      <c r="ABF9" s="154"/>
      <c r="ABG9" s="154"/>
      <c r="ABH9" s="154"/>
      <c r="ABI9" s="154"/>
      <c r="ABJ9" s="154"/>
      <c r="ABK9" s="154"/>
      <c r="ABL9" s="154"/>
      <c r="ABM9" s="154"/>
      <c r="ABN9" s="154"/>
      <c r="ABO9" s="154"/>
      <c r="ABP9" s="154"/>
      <c r="ABQ9" s="154"/>
      <c r="ABR9" s="154"/>
      <c r="ABS9" s="154"/>
      <c r="ABT9" s="154"/>
      <c r="ABU9" s="154"/>
      <c r="ABV9" s="154"/>
      <c r="ABW9" s="154"/>
      <c r="ABX9" s="154"/>
      <c r="ABY9" s="154"/>
      <c r="ABZ9" s="154"/>
      <c r="ACA9" s="154"/>
      <c r="ACB9" s="154"/>
      <c r="ACC9" s="154"/>
      <c r="ACD9" s="154"/>
      <c r="ACE9" s="154"/>
      <c r="ACF9" s="154"/>
      <c r="ACG9" s="154"/>
      <c r="ACH9" s="154"/>
      <c r="ACI9" s="154"/>
      <c r="ACJ9" s="154"/>
      <c r="ACK9" s="154"/>
      <c r="ACL9" s="154"/>
      <c r="ACM9" s="154"/>
      <c r="ACN9" s="154"/>
      <c r="ACO9" s="154"/>
      <c r="ACP9" s="154"/>
      <c r="ACQ9" s="154"/>
      <c r="ACR9" s="154"/>
      <c r="ACS9" s="154"/>
      <c r="ACT9" s="154"/>
      <c r="ACU9" s="154"/>
      <c r="ACV9" s="154"/>
      <c r="ACW9" s="154"/>
      <c r="ACX9" s="154"/>
      <c r="ACY9" s="154"/>
      <c r="ACZ9" s="154"/>
      <c r="ADA9" s="154"/>
      <c r="ADB9" s="154"/>
      <c r="ADC9" s="154"/>
      <c r="ADD9" s="154"/>
      <c r="ADE9" s="154"/>
      <c r="ADF9" s="154"/>
      <c r="ADG9" s="154"/>
      <c r="ADH9" s="154"/>
      <c r="ADI9" s="154"/>
      <c r="ADJ9" s="154"/>
      <c r="ADK9" s="154"/>
      <c r="ADL9" s="154"/>
      <c r="ADM9" s="154"/>
      <c r="ADN9" s="154"/>
      <c r="ADO9" s="154"/>
      <c r="ADP9" s="154"/>
      <c r="ADQ9" s="154"/>
      <c r="ADR9" s="154"/>
      <c r="ADS9" s="154"/>
      <c r="ADT9" s="154"/>
      <c r="ADU9" s="154"/>
      <c r="ADV9" s="154"/>
      <c r="ADW9" s="154"/>
      <c r="ADX9" s="154"/>
      <c r="ADY9" s="154"/>
      <c r="ADZ9" s="154"/>
      <c r="AEA9" s="154"/>
      <c r="AEB9" s="154"/>
      <c r="AEC9" s="154"/>
      <c r="AED9" s="154"/>
      <c r="AEE9" s="154"/>
      <c r="AEF9" s="154"/>
      <c r="AEG9" s="154"/>
      <c r="AEH9" s="154"/>
      <c r="AEI9" s="154"/>
      <c r="AEJ9" s="154"/>
      <c r="AEK9" s="154"/>
      <c r="AEL9" s="154"/>
      <c r="AEM9" s="154"/>
      <c r="AEN9" s="154"/>
      <c r="AEO9" s="154"/>
      <c r="AEP9" s="154"/>
      <c r="AEQ9" s="154"/>
      <c r="AER9" s="154"/>
      <c r="AES9" s="154"/>
      <c r="AET9" s="154"/>
      <c r="AEU9" s="154"/>
      <c r="AEV9" s="154"/>
      <c r="AEW9" s="154"/>
      <c r="AEX9" s="154"/>
      <c r="AEY9" s="154"/>
      <c r="AEZ9" s="154"/>
      <c r="AFA9" s="154"/>
      <c r="AFB9" s="154"/>
      <c r="AFC9" s="154"/>
      <c r="AFD9" s="154"/>
      <c r="AFE9" s="154"/>
      <c r="AFF9" s="154"/>
      <c r="AFG9" s="154"/>
      <c r="AFH9" s="154"/>
      <c r="AFI9" s="154"/>
      <c r="AFJ9" s="154"/>
      <c r="AFK9" s="154"/>
      <c r="AFL9" s="154"/>
      <c r="AFM9" s="154"/>
      <c r="AFN9" s="154"/>
      <c r="AFO9" s="154"/>
      <c r="AFP9" s="154"/>
      <c r="AFQ9" s="154"/>
      <c r="AFR9" s="154"/>
      <c r="AFS9" s="154"/>
      <c r="AFT9" s="154"/>
      <c r="AFU9" s="154"/>
      <c r="AFV9" s="154"/>
      <c r="AFW9" s="154"/>
      <c r="AFX9" s="154"/>
      <c r="AFY9" s="154"/>
      <c r="AFZ9" s="154"/>
      <c r="AGA9" s="154"/>
      <c r="AGB9" s="154"/>
      <c r="AGC9" s="154"/>
      <c r="AGD9" s="154"/>
      <c r="AGE9" s="154"/>
      <c r="AGF9" s="154"/>
      <c r="AGG9" s="154"/>
      <c r="AGH9" s="154"/>
      <c r="AGI9" s="154"/>
      <c r="AGJ9" s="154"/>
      <c r="AGK9" s="154"/>
      <c r="AGL9" s="154"/>
      <c r="AGM9" s="154"/>
      <c r="AGN9" s="154"/>
      <c r="AGO9" s="154"/>
      <c r="AGP9" s="154"/>
      <c r="AGQ9" s="154"/>
      <c r="AGR9" s="154"/>
      <c r="AGS9" s="154"/>
      <c r="AGT9" s="154"/>
      <c r="AGU9" s="154"/>
      <c r="AGV9" s="154"/>
      <c r="AGW9" s="154"/>
      <c r="AGX9" s="154"/>
      <c r="AGY9" s="154"/>
      <c r="AGZ9" s="154"/>
      <c r="AHA9" s="154"/>
      <c r="AHB9" s="154"/>
      <c r="AHC9" s="154"/>
      <c r="AHD9" s="154"/>
      <c r="AHE9" s="154"/>
      <c r="AHF9" s="154"/>
      <c r="AHG9" s="154"/>
      <c r="AHH9" s="154"/>
      <c r="AHI9" s="154"/>
      <c r="AHJ9" s="154"/>
      <c r="AHK9" s="154"/>
      <c r="AHL9" s="154"/>
      <c r="AHM9" s="154"/>
      <c r="AHN9" s="154"/>
      <c r="AHO9" s="154"/>
      <c r="AHP9" s="154"/>
      <c r="AHQ9" s="154"/>
      <c r="AHR9" s="154"/>
      <c r="AHS9" s="154"/>
      <c r="AHT9" s="154"/>
      <c r="AHU9" s="154"/>
      <c r="AHV9" s="154"/>
      <c r="AHW9" s="154"/>
      <c r="AHX9" s="154"/>
      <c r="AHY9" s="154"/>
      <c r="AHZ9" s="154"/>
      <c r="AIA9" s="154"/>
      <c r="AIB9" s="154"/>
      <c r="AIC9" s="154"/>
      <c r="AID9" s="154"/>
      <c r="AIE9" s="154"/>
      <c r="AIF9" s="154"/>
      <c r="AIG9" s="154"/>
      <c r="AIH9" s="154"/>
      <c r="AII9" s="154"/>
      <c r="AIJ9" s="154"/>
      <c r="AIK9" s="154"/>
      <c r="AIL9" s="154"/>
      <c r="AIM9" s="154"/>
      <c r="AIN9" s="154"/>
      <c r="AIO9" s="154"/>
      <c r="AIP9" s="154"/>
      <c r="AIQ9" s="154"/>
      <c r="AIR9" s="154"/>
      <c r="AIS9" s="154"/>
      <c r="AIT9" s="154"/>
      <c r="AIU9" s="154"/>
      <c r="AIV9" s="154"/>
      <c r="AIW9" s="154"/>
      <c r="AIX9" s="154"/>
      <c r="AIY9" s="154"/>
      <c r="AIZ9" s="154"/>
      <c r="AJA9" s="154"/>
      <c r="AJB9" s="154"/>
      <c r="AJC9" s="154"/>
      <c r="AJD9" s="154"/>
      <c r="AJE9" s="154"/>
      <c r="AJF9" s="154"/>
      <c r="AJG9" s="154"/>
      <c r="AJH9" s="154"/>
      <c r="AJI9" s="154"/>
      <c r="AJJ9" s="154"/>
      <c r="AJK9" s="154"/>
      <c r="AJL9" s="154"/>
      <c r="AJM9" s="154"/>
      <c r="AJN9" s="154"/>
      <c r="AJO9" s="154"/>
      <c r="AJP9" s="154"/>
      <c r="AJQ9" s="154"/>
      <c r="AJR9" s="154"/>
      <c r="AJS9" s="154"/>
      <c r="AJT9" s="154"/>
      <c r="AJU9" s="154"/>
      <c r="AJV9" s="154"/>
      <c r="AJW9" s="154"/>
      <c r="AJX9" s="154"/>
      <c r="AJY9" s="154"/>
      <c r="AJZ9" s="154"/>
      <c r="AKA9" s="154"/>
      <c r="AKB9" s="154"/>
      <c r="AKC9" s="154"/>
      <c r="AKD9" s="154"/>
      <c r="AKE9" s="154"/>
      <c r="AKF9" s="154"/>
      <c r="AKG9" s="154"/>
      <c r="AKH9" s="154"/>
      <c r="AKI9" s="154"/>
      <c r="AKJ9" s="154"/>
      <c r="AKK9" s="154"/>
      <c r="AKL9" s="154"/>
      <c r="AKM9" s="154"/>
      <c r="AKN9" s="154"/>
      <c r="AKO9" s="154"/>
      <c r="AKP9" s="154"/>
      <c r="AKQ9" s="154"/>
      <c r="AKR9" s="154"/>
      <c r="AKS9" s="154"/>
      <c r="AKT9" s="154"/>
      <c r="AKU9" s="154"/>
      <c r="AKV9" s="154"/>
      <c r="AKW9" s="154"/>
      <c r="AKX9" s="154"/>
      <c r="AKY9" s="154"/>
      <c r="AKZ9" s="154"/>
      <c r="ALA9" s="154"/>
      <c r="ALB9" s="154"/>
      <c r="ALC9" s="154"/>
      <c r="ALD9" s="154"/>
      <c r="ALE9" s="154"/>
      <c r="ALF9" s="154"/>
      <c r="ALG9" s="154"/>
      <c r="ALH9" s="154"/>
      <c r="ALI9" s="154"/>
      <c r="ALJ9" s="154"/>
      <c r="ALK9" s="154"/>
      <c r="ALL9" s="154"/>
      <c r="ALM9" s="154"/>
      <c r="ALN9" s="154"/>
      <c r="ALO9" s="154"/>
      <c r="ALP9" s="154"/>
      <c r="ALQ9" s="154"/>
      <c r="ALR9" s="154"/>
      <c r="ALS9" s="154"/>
      <c r="ALT9" s="154"/>
      <c r="ALU9" s="154"/>
      <c r="ALV9" s="154"/>
      <c r="ALW9" s="154"/>
      <c r="ALX9" s="154"/>
      <c r="ALY9" s="154"/>
      <c r="ALZ9" s="154"/>
      <c r="AMA9" s="154"/>
      <c r="AMB9" s="154"/>
      <c r="AMC9" s="154"/>
      <c r="AMD9" s="154"/>
      <c r="AME9" s="154"/>
      <c r="AMF9" s="154"/>
      <c r="AMG9" s="154"/>
      <c r="AMH9" s="154"/>
      <c r="AMI9" s="154"/>
      <c r="AMJ9" s="154"/>
      <c r="AMK9" s="154"/>
      <c r="AML9" s="154"/>
      <c r="AMM9" s="154"/>
    </row>
    <row r="10" spans="1:1027" ht="6" customHeight="1" x14ac:dyDescent="0.25">
      <c r="A10" s="598"/>
      <c r="B10" s="1034"/>
      <c r="C10" s="1034"/>
      <c r="D10" s="1035"/>
      <c r="E10" s="1035"/>
      <c r="F10" s="1036"/>
      <c r="G10" s="1036"/>
      <c r="H10" s="1036"/>
      <c r="I10" s="1036"/>
      <c r="J10" s="1036"/>
      <c r="K10" s="598"/>
      <c r="L10" s="598"/>
      <c r="M10" s="598"/>
      <c r="N10" s="598"/>
      <c r="O10" s="598"/>
      <c r="P10" s="598"/>
      <c r="Q10" s="598"/>
      <c r="R10" s="598"/>
      <c r="S10" s="598"/>
      <c r="T10" s="598"/>
      <c r="U10" s="598"/>
      <c r="V10" s="598"/>
      <c r="W10" s="598"/>
      <c r="X10" s="598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4"/>
      <c r="AY10" s="154"/>
      <c r="AZ10" s="154"/>
      <c r="BA10" s="154"/>
      <c r="BB10" s="154"/>
      <c r="BC10" s="154"/>
      <c r="BD10" s="154"/>
      <c r="BE10" s="154"/>
      <c r="BF10" s="154"/>
      <c r="BG10" s="154"/>
      <c r="BH10" s="154"/>
      <c r="BI10" s="154"/>
      <c r="BJ10" s="154"/>
      <c r="BK10" s="154"/>
      <c r="BL10" s="154"/>
      <c r="BM10" s="154"/>
      <c r="BN10" s="154"/>
      <c r="BO10" s="154"/>
      <c r="BP10" s="154"/>
      <c r="BQ10" s="154"/>
      <c r="BR10" s="154"/>
      <c r="BS10" s="154"/>
      <c r="BT10" s="154"/>
      <c r="BU10" s="154"/>
      <c r="BV10" s="154"/>
      <c r="BW10" s="154"/>
      <c r="BX10" s="154"/>
      <c r="BY10" s="154"/>
      <c r="BZ10" s="154"/>
      <c r="CA10" s="154"/>
      <c r="CB10" s="154"/>
      <c r="CC10" s="154"/>
      <c r="CD10" s="154"/>
      <c r="CE10" s="154"/>
      <c r="CF10" s="154"/>
      <c r="CG10" s="154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T10" s="154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4"/>
      <c r="DN10" s="154"/>
      <c r="DO10" s="154"/>
      <c r="DP10" s="154"/>
      <c r="DQ10" s="154"/>
      <c r="DR10" s="154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4"/>
      <c r="EH10" s="154"/>
      <c r="EI10" s="154"/>
      <c r="EJ10" s="154"/>
      <c r="EK10" s="154"/>
      <c r="EL10" s="154"/>
      <c r="EM10" s="154"/>
      <c r="EN10" s="154"/>
      <c r="EO10" s="154"/>
      <c r="EP10" s="154"/>
      <c r="EQ10" s="154"/>
      <c r="ER10" s="154"/>
      <c r="ES10" s="154"/>
      <c r="ET10" s="154"/>
      <c r="EU10" s="154"/>
      <c r="EV10" s="154"/>
      <c r="EW10" s="154"/>
      <c r="EX10" s="154"/>
      <c r="EY10" s="154"/>
      <c r="EZ10" s="154"/>
      <c r="FA10" s="154"/>
      <c r="FB10" s="154"/>
      <c r="FC10" s="154"/>
      <c r="FD10" s="154"/>
      <c r="FE10" s="154"/>
      <c r="FF10" s="154"/>
      <c r="FG10" s="154"/>
      <c r="FH10" s="154"/>
      <c r="FI10" s="154"/>
      <c r="FJ10" s="154"/>
      <c r="FK10" s="154"/>
      <c r="FL10" s="154"/>
      <c r="FM10" s="154"/>
      <c r="FN10" s="154"/>
      <c r="FO10" s="154"/>
      <c r="FP10" s="154"/>
      <c r="FQ10" s="154"/>
      <c r="FR10" s="154"/>
      <c r="FS10" s="154"/>
      <c r="FT10" s="154"/>
      <c r="FU10" s="154"/>
      <c r="FV10" s="154"/>
      <c r="FW10" s="154"/>
      <c r="FX10" s="154"/>
      <c r="FY10" s="154"/>
      <c r="FZ10" s="154"/>
      <c r="GA10" s="154"/>
      <c r="GB10" s="154"/>
      <c r="GC10" s="154"/>
      <c r="GD10" s="154"/>
      <c r="GE10" s="154"/>
      <c r="GF10" s="154"/>
      <c r="GG10" s="154"/>
      <c r="GH10" s="154"/>
      <c r="GI10" s="154"/>
      <c r="GJ10" s="154"/>
      <c r="GK10" s="154"/>
      <c r="GL10" s="154"/>
      <c r="GM10" s="154"/>
      <c r="GN10" s="154"/>
      <c r="GO10" s="154"/>
      <c r="GP10" s="154"/>
      <c r="GQ10" s="154"/>
      <c r="GR10" s="154"/>
      <c r="GS10" s="154"/>
      <c r="GT10" s="154"/>
      <c r="GU10" s="154"/>
      <c r="GV10" s="154"/>
      <c r="GW10" s="154"/>
      <c r="GX10" s="154"/>
      <c r="GY10" s="154"/>
      <c r="GZ10" s="154"/>
      <c r="HA10" s="154"/>
      <c r="HB10" s="154"/>
      <c r="HC10" s="154"/>
      <c r="HD10" s="154"/>
      <c r="HE10" s="154"/>
      <c r="HF10" s="154"/>
      <c r="HG10" s="154"/>
      <c r="HH10" s="154"/>
      <c r="HI10" s="154"/>
      <c r="HJ10" s="154"/>
      <c r="HK10" s="154"/>
      <c r="HL10" s="154"/>
      <c r="HM10" s="154"/>
      <c r="HN10" s="154"/>
      <c r="HO10" s="154"/>
      <c r="HP10" s="154"/>
      <c r="HQ10" s="154"/>
      <c r="HR10" s="154"/>
      <c r="HS10" s="154"/>
      <c r="HT10" s="154"/>
      <c r="HU10" s="154"/>
      <c r="HV10" s="154"/>
      <c r="HW10" s="154"/>
      <c r="HX10" s="154"/>
      <c r="HY10" s="154"/>
      <c r="HZ10" s="154"/>
      <c r="IA10" s="154"/>
      <c r="IB10" s="154"/>
      <c r="IC10" s="154"/>
      <c r="ID10" s="154"/>
      <c r="IE10" s="154"/>
      <c r="IF10" s="154"/>
      <c r="IG10" s="154"/>
      <c r="IH10" s="154"/>
      <c r="II10" s="154"/>
      <c r="IJ10" s="154"/>
      <c r="IK10" s="154"/>
      <c r="IL10" s="154"/>
      <c r="IM10" s="154"/>
      <c r="IN10" s="154"/>
      <c r="IO10" s="154"/>
      <c r="IP10" s="154"/>
      <c r="IQ10" s="154"/>
      <c r="IR10" s="154"/>
      <c r="IS10" s="154"/>
      <c r="IT10" s="154"/>
      <c r="IU10" s="154"/>
      <c r="IV10" s="154"/>
      <c r="IW10" s="154"/>
      <c r="IX10" s="154"/>
      <c r="IY10" s="154"/>
      <c r="IZ10" s="154"/>
      <c r="JA10" s="154"/>
      <c r="JB10" s="154"/>
      <c r="JC10" s="154"/>
      <c r="JD10" s="154"/>
      <c r="JE10" s="154"/>
      <c r="JF10" s="154"/>
      <c r="JG10" s="154"/>
      <c r="JH10" s="154"/>
      <c r="JI10" s="154"/>
      <c r="JJ10" s="154"/>
      <c r="JK10" s="154"/>
      <c r="JL10" s="154"/>
      <c r="JM10" s="154"/>
      <c r="JN10" s="154"/>
      <c r="JO10" s="154"/>
      <c r="JP10" s="154"/>
      <c r="JQ10" s="154"/>
      <c r="JR10" s="154"/>
      <c r="JS10" s="154"/>
      <c r="JT10" s="154"/>
      <c r="JU10" s="154"/>
      <c r="JV10" s="154"/>
      <c r="JW10" s="154"/>
      <c r="JX10" s="154"/>
      <c r="JY10" s="154"/>
      <c r="JZ10" s="154"/>
      <c r="KA10" s="154"/>
      <c r="KB10" s="154"/>
      <c r="KC10" s="154"/>
      <c r="KD10" s="154"/>
      <c r="KE10" s="154"/>
      <c r="KF10" s="154"/>
      <c r="KG10" s="154"/>
      <c r="KH10" s="154"/>
      <c r="KI10" s="154"/>
      <c r="KJ10" s="154"/>
      <c r="KK10" s="154"/>
      <c r="KL10" s="154"/>
      <c r="KM10" s="154"/>
      <c r="KN10" s="154"/>
      <c r="KO10" s="154"/>
      <c r="KP10" s="154"/>
      <c r="KQ10" s="154"/>
      <c r="KR10" s="154"/>
      <c r="KS10" s="154"/>
      <c r="KT10" s="154"/>
      <c r="KU10" s="154"/>
      <c r="KV10" s="154"/>
      <c r="KW10" s="154"/>
      <c r="KX10" s="154"/>
      <c r="KY10" s="154"/>
      <c r="KZ10" s="154"/>
      <c r="LA10" s="154"/>
      <c r="LB10" s="154"/>
      <c r="LC10" s="154"/>
      <c r="LD10" s="154"/>
      <c r="LE10" s="154"/>
      <c r="LF10" s="154"/>
      <c r="LG10" s="154"/>
      <c r="LH10" s="154"/>
      <c r="LI10" s="154"/>
      <c r="LJ10" s="154"/>
      <c r="LK10" s="154"/>
      <c r="LL10" s="154"/>
      <c r="LM10" s="154"/>
      <c r="LN10" s="154"/>
      <c r="LO10" s="154"/>
      <c r="LP10" s="154"/>
      <c r="LQ10" s="154"/>
      <c r="LR10" s="154"/>
      <c r="LS10" s="154"/>
      <c r="LT10" s="154"/>
      <c r="LU10" s="154"/>
      <c r="LV10" s="154"/>
      <c r="LW10" s="154"/>
      <c r="LX10" s="154"/>
      <c r="LY10" s="154"/>
      <c r="LZ10" s="154"/>
      <c r="MA10" s="154"/>
      <c r="MB10" s="154"/>
      <c r="MC10" s="154"/>
      <c r="MD10" s="154"/>
      <c r="ME10" s="154"/>
      <c r="MF10" s="154"/>
      <c r="MG10" s="154"/>
      <c r="MH10" s="154"/>
      <c r="MI10" s="154"/>
      <c r="MJ10" s="154"/>
      <c r="MK10" s="154"/>
      <c r="ML10" s="154"/>
      <c r="MM10" s="154"/>
      <c r="MN10" s="154"/>
      <c r="MO10" s="154"/>
      <c r="MP10" s="154"/>
      <c r="MQ10" s="154"/>
      <c r="MR10" s="154"/>
      <c r="MS10" s="154"/>
      <c r="MT10" s="154"/>
      <c r="MU10" s="154"/>
      <c r="MV10" s="154"/>
      <c r="MW10" s="154"/>
      <c r="MX10" s="154"/>
      <c r="MY10" s="154"/>
      <c r="MZ10" s="154"/>
      <c r="NA10" s="154"/>
      <c r="NB10" s="154"/>
      <c r="NC10" s="154"/>
      <c r="ND10" s="154"/>
      <c r="NE10" s="154"/>
      <c r="NF10" s="154"/>
      <c r="NG10" s="154"/>
      <c r="NH10" s="154"/>
      <c r="NI10" s="154"/>
      <c r="NJ10" s="154"/>
      <c r="NK10" s="154"/>
      <c r="NL10" s="154"/>
      <c r="NM10" s="154"/>
      <c r="NN10" s="154"/>
      <c r="NO10" s="154"/>
      <c r="NP10" s="154"/>
      <c r="NQ10" s="154"/>
      <c r="NR10" s="154"/>
      <c r="NS10" s="154"/>
      <c r="NT10" s="154"/>
      <c r="NU10" s="154"/>
      <c r="NV10" s="154"/>
      <c r="NW10" s="154"/>
      <c r="NX10" s="154"/>
      <c r="NY10" s="154"/>
      <c r="NZ10" s="154"/>
      <c r="OA10" s="154"/>
      <c r="OB10" s="154"/>
      <c r="OC10" s="154"/>
      <c r="OD10" s="154"/>
      <c r="OE10" s="154"/>
      <c r="OF10" s="154"/>
      <c r="OG10" s="154"/>
      <c r="OH10" s="154"/>
      <c r="OI10" s="154"/>
      <c r="OJ10" s="154"/>
      <c r="OK10" s="154"/>
      <c r="OL10" s="154"/>
      <c r="OM10" s="154"/>
      <c r="ON10" s="154"/>
      <c r="OO10" s="154"/>
      <c r="OP10" s="154"/>
      <c r="OQ10" s="154"/>
      <c r="OR10" s="154"/>
      <c r="OS10" s="154"/>
      <c r="OT10" s="154"/>
      <c r="OU10" s="154"/>
      <c r="OV10" s="154"/>
      <c r="OW10" s="154"/>
      <c r="OX10" s="154"/>
      <c r="OY10" s="154"/>
      <c r="OZ10" s="154"/>
      <c r="PA10" s="154"/>
      <c r="PB10" s="154"/>
      <c r="PC10" s="154"/>
      <c r="PD10" s="154"/>
      <c r="PE10" s="154"/>
      <c r="PF10" s="154"/>
      <c r="PG10" s="154"/>
      <c r="PH10" s="154"/>
      <c r="PI10" s="154"/>
      <c r="PJ10" s="154"/>
      <c r="PK10" s="154"/>
      <c r="PL10" s="154"/>
      <c r="PM10" s="154"/>
      <c r="PN10" s="154"/>
      <c r="PO10" s="154"/>
      <c r="PP10" s="154"/>
      <c r="PQ10" s="154"/>
      <c r="PR10" s="154"/>
      <c r="PS10" s="154"/>
      <c r="PT10" s="154"/>
      <c r="PU10" s="154"/>
      <c r="PV10" s="154"/>
      <c r="PW10" s="154"/>
      <c r="PX10" s="154"/>
      <c r="PY10" s="154"/>
      <c r="PZ10" s="154"/>
      <c r="QA10" s="154"/>
      <c r="QB10" s="154"/>
      <c r="QC10" s="154"/>
      <c r="QD10" s="154"/>
      <c r="QE10" s="154"/>
      <c r="QF10" s="154"/>
      <c r="QG10" s="154"/>
      <c r="QH10" s="154"/>
      <c r="QI10" s="154"/>
      <c r="QJ10" s="154"/>
      <c r="QK10" s="154"/>
      <c r="QL10" s="154"/>
      <c r="QM10" s="154"/>
      <c r="QN10" s="154"/>
      <c r="QO10" s="154"/>
      <c r="QP10" s="154"/>
      <c r="QQ10" s="154"/>
      <c r="QR10" s="154"/>
      <c r="QS10" s="154"/>
      <c r="QT10" s="154"/>
      <c r="QU10" s="154"/>
      <c r="QV10" s="154"/>
      <c r="QW10" s="154"/>
      <c r="QX10" s="154"/>
      <c r="QY10" s="154"/>
      <c r="QZ10" s="154"/>
      <c r="RA10" s="154"/>
      <c r="RB10" s="154"/>
      <c r="RC10" s="154"/>
      <c r="RD10" s="154"/>
      <c r="RE10" s="154"/>
      <c r="RF10" s="154"/>
      <c r="RG10" s="154"/>
      <c r="RH10" s="154"/>
      <c r="RI10" s="154"/>
      <c r="RJ10" s="154"/>
      <c r="RK10" s="154"/>
      <c r="RL10" s="154"/>
      <c r="RM10" s="154"/>
      <c r="RN10" s="154"/>
      <c r="RO10" s="154"/>
      <c r="RP10" s="154"/>
      <c r="RQ10" s="154"/>
      <c r="RR10" s="154"/>
      <c r="RS10" s="154"/>
      <c r="RT10" s="154"/>
      <c r="RU10" s="154"/>
      <c r="RV10" s="154"/>
      <c r="RW10" s="154"/>
      <c r="RX10" s="154"/>
      <c r="RY10" s="154"/>
      <c r="RZ10" s="154"/>
      <c r="SA10" s="154"/>
      <c r="SB10" s="154"/>
      <c r="SC10" s="154"/>
      <c r="SD10" s="154"/>
      <c r="SE10" s="154"/>
      <c r="SF10" s="154"/>
      <c r="SG10" s="154"/>
      <c r="SH10" s="154"/>
      <c r="SI10" s="154"/>
      <c r="SJ10" s="154"/>
      <c r="SK10" s="154"/>
      <c r="SL10" s="154"/>
      <c r="SM10" s="154"/>
      <c r="SN10" s="154"/>
      <c r="SO10" s="154"/>
      <c r="SP10" s="154"/>
      <c r="SQ10" s="154"/>
      <c r="SR10" s="154"/>
      <c r="SS10" s="154"/>
      <c r="ST10" s="154"/>
      <c r="SU10" s="154"/>
      <c r="SV10" s="154"/>
      <c r="SW10" s="154"/>
      <c r="SX10" s="154"/>
      <c r="SY10" s="154"/>
      <c r="SZ10" s="154"/>
      <c r="TA10" s="154"/>
      <c r="TB10" s="154"/>
      <c r="TC10" s="154"/>
      <c r="TD10" s="154"/>
      <c r="TE10" s="154"/>
      <c r="TF10" s="154"/>
      <c r="TG10" s="154"/>
      <c r="TH10" s="154"/>
      <c r="TI10" s="154"/>
      <c r="TJ10" s="154"/>
      <c r="TK10" s="154"/>
      <c r="TL10" s="154"/>
      <c r="TM10" s="154"/>
      <c r="TN10" s="154"/>
      <c r="TO10" s="154"/>
      <c r="TP10" s="154"/>
      <c r="TQ10" s="154"/>
      <c r="TR10" s="154"/>
      <c r="TS10" s="154"/>
      <c r="TT10" s="154"/>
      <c r="TU10" s="154"/>
      <c r="TV10" s="154"/>
      <c r="TW10" s="154"/>
      <c r="TX10" s="154"/>
      <c r="TY10" s="154"/>
      <c r="TZ10" s="154"/>
      <c r="UA10" s="154"/>
      <c r="UB10" s="154"/>
      <c r="UC10" s="154"/>
      <c r="UD10" s="154"/>
      <c r="UE10" s="154"/>
      <c r="UF10" s="154"/>
      <c r="UG10" s="154"/>
      <c r="UH10" s="154"/>
      <c r="UI10" s="154"/>
      <c r="UJ10" s="154"/>
      <c r="UK10" s="154"/>
      <c r="UL10" s="154"/>
      <c r="UM10" s="154"/>
      <c r="UN10" s="154"/>
      <c r="UO10" s="154"/>
      <c r="UP10" s="154"/>
      <c r="UQ10" s="154"/>
      <c r="UR10" s="154"/>
      <c r="US10" s="154"/>
      <c r="UT10" s="154"/>
      <c r="UU10" s="154"/>
      <c r="UV10" s="154"/>
      <c r="UW10" s="154"/>
      <c r="UX10" s="154"/>
      <c r="UY10" s="154"/>
      <c r="UZ10" s="154"/>
      <c r="VA10" s="154"/>
      <c r="VB10" s="154"/>
      <c r="VC10" s="154"/>
      <c r="VD10" s="154"/>
      <c r="VE10" s="154"/>
      <c r="VF10" s="154"/>
      <c r="VG10" s="154"/>
      <c r="VH10" s="154"/>
      <c r="VI10" s="154"/>
      <c r="VJ10" s="154"/>
      <c r="VK10" s="154"/>
      <c r="VL10" s="154"/>
      <c r="VM10" s="154"/>
      <c r="VN10" s="154"/>
      <c r="VO10" s="154"/>
      <c r="VP10" s="154"/>
      <c r="VQ10" s="154"/>
      <c r="VR10" s="154"/>
      <c r="VS10" s="154"/>
      <c r="VT10" s="154"/>
      <c r="VU10" s="154"/>
      <c r="VV10" s="154"/>
      <c r="VW10" s="154"/>
      <c r="VX10" s="154"/>
      <c r="VY10" s="154"/>
      <c r="VZ10" s="154"/>
      <c r="WA10" s="154"/>
      <c r="WB10" s="154"/>
      <c r="WC10" s="154"/>
      <c r="WD10" s="154"/>
      <c r="WE10" s="154"/>
      <c r="WF10" s="154"/>
      <c r="WG10" s="154"/>
      <c r="WH10" s="154"/>
      <c r="WI10" s="154"/>
      <c r="WJ10" s="154"/>
      <c r="WK10" s="154"/>
      <c r="WL10" s="154"/>
      <c r="WM10" s="154"/>
      <c r="WN10" s="154"/>
      <c r="WO10" s="154"/>
      <c r="WP10" s="154"/>
      <c r="WQ10" s="154"/>
      <c r="WR10" s="154"/>
      <c r="WS10" s="154"/>
      <c r="WT10" s="154"/>
      <c r="WU10" s="154"/>
      <c r="WV10" s="154"/>
      <c r="WW10" s="154"/>
      <c r="WX10" s="154"/>
      <c r="WY10" s="154"/>
      <c r="WZ10" s="154"/>
      <c r="XA10" s="154"/>
      <c r="XB10" s="154"/>
      <c r="XC10" s="154"/>
      <c r="XD10" s="154"/>
      <c r="XE10" s="154"/>
      <c r="XF10" s="154"/>
      <c r="XG10" s="154"/>
      <c r="XH10" s="154"/>
      <c r="XI10" s="154"/>
      <c r="XJ10" s="154"/>
      <c r="XK10" s="154"/>
      <c r="XL10" s="154"/>
      <c r="XM10" s="154"/>
      <c r="XN10" s="154"/>
      <c r="XO10" s="154"/>
      <c r="XP10" s="154"/>
      <c r="XQ10" s="154"/>
      <c r="XR10" s="154"/>
      <c r="XS10" s="154"/>
      <c r="XT10" s="154"/>
      <c r="XU10" s="154"/>
      <c r="XV10" s="154"/>
      <c r="XW10" s="154"/>
      <c r="XX10" s="154"/>
      <c r="XY10" s="154"/>
      <c r="XZ10" s="154"/>
      <c r="YA10" s="154"/>
      <c r="YB10" s="154"/>
      <c r="YC10" s="154"/>
      <c r="YD10" s="154"/>
      <c r="YE10" s="154"/>
      <c r="YF10" s="154"/>
      <c r="YG10" s="154"/>
      <c r="YH10" s="154"/>
      <c r="YI10" s="154"/>
      <c r="YJ10" s="154"/>
      <c r="YK10" s="154"/>
      <c r="YL10" s="154"/>
      <c r="YM10" s="154"/>
      <c r="YN10" s="154"/>
      <c r="YO10" s="154"/>
      <c r="YP10" s="154"/>
      <c r="YQ10" s="154"/>
      <c r="YR10" s="154"/>
      <c r="YS10" s="154"/>
      <c r="YT10" s="154"/>
      <c r="YU10" s="154"/>
      <c r="YV10" s="154"/>
      <c r="YW10" s="154"/>
      <c r="YX10" s="154"/>
      <c r="YY10" s="154"/>
      <c r="YZ10" s="154"/>
      <c r="ZA10" s="154"/>
      <c r="ZB10" s="154"/>
      <c r="ZC10" s="154"/>
      <c r="ZD10" s="154"/>
      <c r="ZE10" s="154"/>
      <c r="ZF10" s="154"/>
      <c r="ZG10" s="154"/>
      <c r="ZH10" s="154"/>
      <c r="ZI10" s="154"/>
      <c r="ZJ10" s="154"/>
      <c r="ZK10" s="154"/>
      <c r="ZL10" s="154"/>
      <c r="ZM10" s="154"/>
      <c r="ZN10" s="154"/>
      <c r="ZO10" s="154"/>
      <c r="ZP10" s="154"/>
      <c r="ZQ10" s="154"/>
      <c r="ZR10" s="154"/>
      <c r="ZS10" s="154"/>
      <c r="ZT10" s="154"/>
      <c r="ZU10" s="154"/>
      <c r="ZV10" s="154"/>
      <c r="ZW10" s="154"/>
      <c r="ZX10" s="154"/>
      <c r="ZY10" s="154"/>
      <c r="ZZ10" s="154"/>
      <c r="AAA10" s="154"/>
      <c r="AAB10" s="154"/>
      <c r="AAC10" s="154"/>
      <c r="AAD10" s="154"/>
      <c r="AAE10" s="154"/>
      <c r="AAF10" s="154"/>
      <c r="AAG10" s="154"/>
      <c r="AAH10" s="154"/>
      <c r="AAI10" s="154"/>
      <c r="AAJ10" s="154"/>
      <c r="AAK10" s="154"/>
      <c r="AAL10" s="154"/>
      <c r="AAM10" s="154"/>
      <c r="AAN10" s="154"/>
      <c r="AAO10" s="154"/>
      <c r="AAP10" s="154"/>
      <c r="AAQ10" s="154"/>
      <c r="AAR10" s="154"/>
      <c r="AAS10" s="154"/>
      <c r="AAT10" s="154"/>
      <c r="AAU10" s="154"/>
      <c r="AAV10" s="154"/>
      <c r="AAW10" s="154"/>
      <c r="AAX10" s="154"/>
      <c r="AAY10" s="154"/>
      <c r="AAZ10" s="154"/>
      <c r="ABA10" s="154"/>
      <c r="ABB10" s="154"/>
      <c r="ABC10" s="154"/>
      <c r="ABD10" s="154"/>
      <c r="ABE10" s="154"/>
      <c r="ABF10" s="154"/>
      <c r="ABG10" s="154"/>
      <c r="ABH10" s="154"/>
      <c r="ABI10" s="154"/>
      <c r="ABJ10" s="154"/>
      <c r="ABK10" s="154"/>
      <c r="ABL10" s="154"/>
      <c r="ABM10" s="154"/>
      <c r="ABN10" s="154"/>
      <c r="ABO10" s="154"/>
      <c r="ABP10" s="154"/>
      <c r="ABQ10" s="154"/>
      <c r="ABR10" s="154"/>
      <c r="ABS10" s="154"/>
      <c r="ABT10" s="154"/>
      <c r="ABU10" s="154"/>
      <c r="ABV10" s="154"/>
      <c r="ABW10" s="154"/>
      <c r="ABX10" s="154"/>
      <c r="ABY10" s="154"/>
      <c r="ABZ10" s="154"/>
      <c r="ACA10" s="154"/>
      <c r="ACB10" s="154"/>
      <c r="ACC10" s="154"/>
      <c r="ACD10" s="154"/>
      <c r="ACE10" s="154"/>
      <c r="ACF10" s="154"/>
      <c r="ACG10" s="154"/>
      <c r="ACH10" s="154"/>
      <c r="ACI10" s="154"/>
      <c r="ACJ10" s="154"/>
      <c r="ACK10" s="154"/>
      <c r="ACL10" s="154"/>
      <c r="ACM10" s="154"/>
      <c r="ACN10" s="154"/>
      <c r="ACO10" s="154"/>
      <c r="ACP10" s="154"/>
      <c r="ACQ10" s="154"/>
      <c r="ACR10" s="154"/>
      <c r="ACS10" s="154"/>
      <c r="ACT10" s="154"/>
      <c r="ACU10" s="154"/>
      <c r="ACV10" s="154"/>
      <c r="ACW10" s="154"/>
      <c r="ACX10" s="154"/>
      <c r="ACY10" s="154"/>
      <c r="ACZ10" s="154"/>
      <c r="ADA10" s="154"/>
      <c r="ADB10" s="154"/>
      <c r="ADC10" s="154"/>
      <c r="ADD10" s="154"/>
      <c r="ADE10" s="154"/>
      <c r="ADF10" s="154"/>
      <c r="ADG10" s="154"/>
      <c r="ADH10" s="154"/>
      <c r="ADI10" s="154"/>
      <c r="ADJ10" s="154"/>
      <c r="ADK10" s="154"/>
      <c r="ADL10" s="154"/>
      <c r="ADM10" s="154"/>
      <c r="ADN10" s="154"/>
      <c r="ADO10" s="154"/>
      <c r="ADP10" s="154"/>
      <c r="ADQ10" s="154"/>
      <c r="ADR10" s="154"/>
      <c r="ADS10" s="154"/>
      <c r="ADT10" s="154"/>
      <c r="ADU10" s="154"/>
      <c r="ADV10" s="154"/>
      <c r="ADW10" s="154"/>
      <c r="ADX10" s="154"/>
      <c r="ADY10" s="154"/>
      <c r="ADZ10" s="154"/>
      <c r="AEA10" s="154"/>
      <c r="AEB10" s="154"/>
      <c r="AEC10" s="154"/>
      <c r="AED10" s="154"/>
      <c r="AEE10" s="154"/>
      <c r="AEF10" s="154"/>
      <c r="AEG10" s="154"/>
      <c r="AEH10" s="154"/>
      <c r="AEI10" s="154"/>
      <c r="AEJ10" s="154"/>
      <c r="AEK10" s="154"/>
      <c r="AEL10" s="154"/>
      <c r="AEM10" s="154"/>
      <c r="AEN10" s="154"/>
      <c r="AEO10" s="154"/>
      <c r="AEP10" s="154"/>
      <c r="AEQ10" s="154"/>
      <c r="AER10" s="154"/>
      <c r="AES10" s="154"/>
      <c r="AET10" s="154"/>
      <c r="AEU10" s="154"/>
      <c r="AEV10" s="154"/>
      <c r="AEW10" s="154"/>
      <c r="AEX10" s="154"/>
      <c r="AEY10" s="154"/>
      <c r="AEZ10" s="154"/>
      <c r="AFA10" s="154"/>
      <c r="AFB10" s="154"/>
      <c r="AFC10" s="154"/>
      <c r="AFD10" s="154"/>
      <c r="AFE10" s="154"/>
      <c r="AFF10" s="154"/>
      <c r="AFG10" s="154"/>
      <c r="AFH10" s="154"/>
      <c r="AFI10" s="154"/>
      <c r="AFJ10" s="154"/>
      <c r="AFK10" s="154"/>
      <c r="AFL10" s="154"/>
      <c r="AFM10" s="154"/>
      <c r="AFN10" s="154"/>
      <c r="AFO10" s="154"/>
      <c r="AFP10" s="154"/>
      <c r="AFQ10" s="154"/>
      <c r="AFR10" s="154"/>
      <c r="AFS10" s="154"/>
      <c r="AFT10" s="154"/>
      <c r="AFU10" s="154"/>
      <c r="AFV10" s="154"/>
      <c r="AFW10" s="154"/>
      <c r="AFX10" s="154"/>
      <c r="AFY10" s="154"/>
      <c r="AFZ10" s="154"/>
      <c r="AGA10" s="154"/>
      <c r="AGB10" s="154"/>
      <c r="AGC10" s="154"/>
      <c r="AGD10" s="154"/>
      <c r="AGE10" s="154"/>
      <c r="AGF10" s="154"/>
      <c r="AGG10" s="154"/>
      <c r="AGH10" s="154"/>
      <c r="AGI10" s="154"/>
      <c r="AGJ10" s="154"/>
      <c r="AGK10" s="154"/>
      <c r="AGL10" s="154"/>
      <c r="AGM10" s="154"/>
      <c r="AGN10" s="154"/>
      <c r="AGO10" s="154"/>
      <c r="AGP10" s="154"/>
      <c r="AGQ10" s="154"/>
      <c r="AGR10" s="154"/>
      <c r="AGS10" s="154"/>
      <c r="AGT10" s="154"/>
      <c r="AGU10" s="154"/>
      <c r="AGV10" s="154"/>
      <c r="AGW10" s="154"/>
      <c r="AGX10" s="154"/>
      <c r="AGY10" s="154"/>
      <c r="AGZ10" s="154"/>
      <c r="AHA10" s="154"/>
      <c r="AHB10" s="154"/>
      <c r="AHC10" s="154"/>
      <c r="AHD10" s="154"/>
      <c r="AHE10" s="154"/>
      <c r="AHF10" s="154"/>
      <c r="AHG10" s="154"/>
      <c r="AHH10" s="154"/>
      <c r="AHI10" s="154"/>
      <c r="AHJ10" s="154"/>
      <c r="AHK10" s="154"/>
      <c r="AHL10" s="154"/>
      <c r="AHM10" s="154"/>
      <c r="AHN10" s="154"/>
      <c r="AHO10" s="154"/>
      <c r="AHP10" s="154"/>
      <c r="AHQ10" s="154"/>
      <c r="AHR10" s="154"/>
      <c r="AHS10" s="154"/>
      <c r="AHT10" s="154"/>
      <c r="AHU10" s="154"/>
      <c r="AHV10" s="154"/>
      <c r="AHW10" s="154"/>
      <c r="AHX10" s="154"/>
      <c r="AHY10" s="154"/>
      <c r="AHZ10" s="154"/>
      <c r="AIA10" s="154"/>
      <c r="AIB10" s="154"/>
      <c r="AIC10" s="154"/>
      <c r="AID10" s="154"/>
      <c r="AIE10" s="154"/>
      <c r="AIF10" s="154"/>
      <c r="AIG10" s="154"/>
      <c r="AIH10" s="154"/>
      <c r="AII10" s="154"/>
      <c r="AIJ10" s="154"/>
      <c r="AIK10" s="154"/>
      <c r="AIL10" s="154"/>
      <c r="AIM10" s="154"/>
      <c r="AIN10" s="154"/>
      <c r="AIO10" s="154"/>
      <c r="AIP10" s="154"/>
      <c r="AIQ10" s="154"/>
      <c r="AIR10" s="154"/>
      <c r="AIS10" s="154"/>
      <c r="AIT10" s="154"/>
      <c r="AIU10" s="154"/>
      <c r="AIV10" s="154"/>
      <c r="AIW10" s="154"/>
      <c r="AIX10" s="154"/>
      <c r="AIY10" s="154"/>
      <c r="AIZ10" s="154"/>
      <c r="AJA10" s="154"/>
      <c r="AJB10" s="154"/>
      <c r="AJC10" s="154"/>
      <c r="AJD10" s="154"/>
      <c r="AJE10" s="154"/>
      <c r="AJF10" s="154"/>
      <c r="AJG10" s="154"/>
      <c r="AJH10" s="154"/>
      <c r="AJI10" s="154"/>
      <c r="AJJ10" s="154"/>
      <c r="AJK10" s="154"/>
      <c r="AJL10" s="154"/>
      <c r="AJM10" s="154"/>
      <c r="AJN10" s="154"/>
      <c r="AJO10" s="154"/>
      <c r="AJP10" s="154"/>
      <c r="AJQ10" s="154"/>
      <c r="AJR10" s="154"/>
      <c r="AJS10" s="154"/>
      <c r="AJT10" s="154"/>
      <c r="AJU10" s="154"/>
      <c r="AJV10" s="154"/>
      <c r="AJW10" s="154"/>
      <c r="AJX10" s="154"/>
      <c r="AJY10" s="154"/>
      <c r="AJZ10" s="154"/>
      <c r="AKA10" s="154"/>
      <c r="AKB10" s="154"/>
      <c r="AKC10" s="154"/>
      <c r="AKD10" s="154"/>
      <c r="AKE10" s="154"/>
      <c r="AKF10" s="154"/>
      <c r="AKG10" s="154"/>
      <c r="AKH10" s="154"/>
      <c r="AKI10" s="154"/>
      <c r="AKJ10" s="154"/>
      <c r="AKK10" s="154"/>
      <c r="AKL10" s="154"/>
      <c r="AKM10" s="154"/>
      <c r="AKN10" s="154"/>
      <c r="AKO10" s="154"/>
      <c r="AKP10" s="154"/>
      <c r="AKQ10" s="154"/>
      <c r="AKR10" s="154"/>
      <c r="AKS10" s="154"/>
      <c r="AKT10" s="154"/>
      <c r="AKU10" s="154"/>
      <c r="AKV10" s="154"/>
      <c r="AKW10" s="154"/>
      <c r="AKX10" s="154"/>
      <c r="AKY10" s="154"/>
      <c r="AKZ10" s="154"/>
      <c r="ALA10" s="154"/>
      <c r="ALB10" s="154"/>
      <c r="ALC10" s="154"/>
      <c r="ALD10" s="154"/>
      <c r="ALE10" s="154"/>
      <c r="ALF10" s="154"/>
      <c r="ALG10" s="154"/>
      <c r="ALH10" s="154"/>
      <c r="ALI10" s="154"/>
      <c r="ALJ10" s="154"/>
      <c r="ALK10" s="154"/>
      <c r="ALL10" s="154"/>
      <c r="ALM10" s="154"/>
      <c r="ALN10" s="154"/>
      <c r="ALO10" s="154"/>
      <c r="ALP10" s="154"/>
      <c r="ALQ10" s="154"/>
      <c r="ALR10" s="154"/>
      <c r="ALS10" s="154"/>
      <c r="ALT10" s="154"/>
      <c r="ALU10" s="154"/>
      <c r="ALV10" s="154"/>
      <c r="ALW10" s="154"/>
      <c r="ALX10" s="154"/>
      <c r="ALY10" s="154"/>
      <c r="ALZ10" s="154"/>
      <c r="AMA10" s="154"/>
      <c r="AMB10" s="154"/>
      <c r="AMC10" s="154"/>
      <c r="AMD10" s="154"/>
      <c r="AME10" s="154"/>
      <c r="AMF10" s="154"/>
      <c r="AMG10" s="154"/>
      <c r="AMH10" s="154"/>
      <c r="AMI10" s="154"/>
      <c r="AMJ10" s="154"/>
      <c r="AMK10" s="154"/>
      <c r="AML10" s="154"/>
      <c r="AMM10" s="154"/>
    </row>
    <row r="11" spans="1:1027" ht="15.75" x14ac:dyDescent="0.25">
      <c r="A11" s="598"/>
      <c r="B11" s="1034" t="s">
        <v>162</v>
      </c>
      <c r="C11" s="1034"/>
      <c r="D11" s="1056" t="s">
        <v>163</v>
      </c>
      <c r="E11" s="1056"/>
      <c r="F11" s="1037"/>
      <c r="G11" s="598"/>
      <c r="H11" s="598"/>
      <c r="I11" s="598"/>
      <c r="J11" s="598"/>
      <c r="K11" s="598"/>
      <c r="L11" s="598"/>
      <c r="M11" s="598"/>
      <c r="N11" s="598"/>
      <c r="O11" s="598"/>
      <c r="P11" s="598"/>
      <c r="Q11" s="598"/>
      <c r="R11" s="598"/>
      <c r="S11" s="598"/>
      <c r="T11" s="598"/>
      <c r="U11" s="598"/>
      <c r="V11" s="598"/>
      <c r="W11" s="598"/>
      <c r="X11" s="598"/>
      <c r="Y11" s="154"/>
      <c r="Z11" s="154"/>
      <c r="AA11" s="154"/>
      <c r="AB11" s="154"/>
      <c r="AC11" s="154"/>
      <c r="AD11" s="154"/>
      <c r="AE11" s="154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4"/>
      <c r="AU11" s="154"/>
      <c r="AV11" s="154"/>
      <c r="AW11" s="154"/>
      <c r="AX11" s="154"/>
      <c r="AY11" s="154"/>
      <c r="AZ11" s="154"/>
      <c r="BA11" s="154"/>
      <c r="BB11" s="154"/>
      <c r="BC11" s="154"/>
      <c r="BD11" s="154"/>
      <c r="BE11" s="154"/>
      <c r="BF11" s="154"/>
      <c r="BG11" s="154"/>
      <c r="BH11" s="154"/>
      <c r="BI11" s="154"/>
      <c r="BJ11" s="154"/>
      <c r="BK11" s="154"/>
      <c r="BL11" s="154"/>
      <c r="BM11" s="154"/>
      <c r="BN11" s="154"/>
      <c r="BO11" s="154"/>
      <c r="BP11" s="154"/>
      <c r="BQ11" s="154"/>
      <c r="BR11" s="154"/>
      <c r="BS11" s="154"/>
      <c r="BT11" s="154"/>
      <c r="BU11" s="154"/>
      <c r="BV11" s="154"/>
      <c r="BW11" s="154"/>
      <c r="BX11" s="154"/>
      <c r="BY11" s="154"/>
      <c r="BZ11" s="154"/>
      <c r="CA11" s="154"/>
      <c r="CB11" s="154"/>
      <c r="CC11" s="154"/>
      <c r="CD11" s="154"/>
      <c r="CE11" s="154"/>
      <c r="CF11" s="154"/>
      <c r="CG11" s="154"/>
      <c r="CH11" s="154"/>
      <c r="CI11" s="154"/>
      <c r="CJ11" s="154"/>
      <c r="CK11" s="154"/>
      <c r="CL11" s="154"/>
      <c r="CM11" s="154"/>
      <c r="CN11" s="154"/>
      <c r="CO11" s="154"/>
      <c r="CP11" s="154"/>
      <c r="CQ11" s="154"/>
      <c r="CR11" s="154"/>
      <c r="CS11" s="154"/>
      <c r="CT11" s="154"/>
      <c r="CU11" s="154"/>
      <c r="CV11" s="154"/>
      <c r="CW11" s="154"/>
      <c r="CX11" s="154"/>
      <c r="CY11" s="154"/>
      <c r="CZ11" s="154"/>
      <c r="DA11" s="154"/>
      <c r="DB11" s="154"/>
      <c r="DC11" s="154"/>
      <c r="DD11" s="154"/>
      <c r="DE11" s="154"/>
      <c r="DF11" s="154"/>
      <c r="DG11" s="154"/>
      <c r="DH11" s="154"/>
      <c r="DI11" s="154"/>
      <c r="DJ11" s="154"/>
      <c r="DK11" s="154"/>
      <c r="DL11" s="154"/>
      <c r="DM11" s="154"/>
      <c r="DN11" s="154"/>
      <c r="DO11" s="154"/>
      <c r="DP11" s="154"/>
      <c r="DQ11" s="154"/>
      <c r="DR11" s="154"/>
      <c r="DS11" s="154"/>
      <c r="DT11" s="154"/>
      <c r="DU11" s="154"/>
      <c r="DV11" s="154"/>
      <c r="DW11" s="154"/>
      <c r="DX11" s="154"/>
      <c r="DY11" s="154"/>
      <c r="DZ11" s="154"/>
      <c r="EA11" s="154"/>
      <c r="EB11" s="154"/>
      <c r="EC11" s="154"/>
      <c r="ED11" s="154"/>
      <c r="EE11" s="154"/>
      <c r="EF11" s="154"/>
      <c r="EG11" s="154"/>
      <c r="EH11" s="154"/>
      <c r="EI11" s="154"/>
      <c r="EJ11" s="154"/>
      <c r="EK11" s="154"/>
      <c r="EL11" s="154"/>
      <c r="EM11" s="154"/>
      <c r="EN11" s="154"/>
      <c r="EO11" s="154"/>
      <c r="EP11" s="154"/>
      <c r="EQ11" s="154"/>
      <c r="ER11" s="154"/>
      <c r="ES11" s="154"/>
      <c r="ET11" s="154"/>
      <c r="EU11" s="154"/>
      <c r="EV11" s="154"/>
      <c r="EW11" s="154"/>
      <c r="EX11" s="154"/>
      <c r="EY11" s="154"/>
      <c r="EZ11" s="154"/>
      <c r="FA11" s="154"/>
      <c r="FB11" s="154"/>
      <c r="FC11" s="154"/>
      <c r="FD11" s="154"/>
      <c r="FE11" s="154"/>
      <c r="FF11" s="154"/>
      <c r="FG11" s="154"/>
      <c r="FH11" s="154"/>
      <c r="FI11" s="154"/>
      <c r="FJ11" s="154"/>
      <c r="FK11" s="154"/>
      <c r="FL11" s="154"/>
      <c r="FM11" s="154"/>
      <c r="FN11" s="154"/>
      <c r="FO11" s="154"/>
      <c r="FP11" s="154"/>
      <c r="FQ11" s="154"/>
      <c r="FR11" s="154"/>
      <c r="FS11" s="154"/>
      <c r="FT11" s="154"/>
      <c r="FU11" s="154"/>
      <c r="FV11" s="154"/>
      <c r="FW11" s="154"/>
      <c r="FX11" s="154"/>
      <c r="FY11" s="154"/>
      <c r="FZ11" s="154"/>
      <c r="GA11" s="154"/>
      <c r="GB11" s="154"/>
      <c r="GC11" s="154"/>
      <c r="GD11" s="154"/>
      <c r="GE11" s="154"/>
      <c r="GF11" s="154"/>
      <c r="GG11" s="154"/>
      <c r="GH11" s="154"/>
      <c r="GI11" s="154"/>
      <c r="GJ11" s="154"/>
      <c r="GK11" s="154"/>
      <c r="GL11" s="154"/>
      <c r="GM11" s="154"/>
      <c r="GN11" s="154"/>
      <c r="GO11" s="154"/>
      <c r="GP11" s="154"/>
      <c r="GQ11" s="154"/>
      <c r="GR11" s="154"/>
      <c r="GS11" s="154"/>
      <c r="GT11" s="154"/>
      <c r="GU11" s="154"/>
      <c r="GV11" s="154"/>
      <c r="GW11" s="154"/>
      <c r="GX11" s="154"/>
      <c r="GY11" s="154"/>
      <c r="GZ11" s="154"/>
      <c r="HA11" s="154"/>
      <c r="HB11" s="154"/>
      <c r="HC11" s="154"/>
      <c r="HD11" s="154"/>
      <c r="HE11" s="154"/>
      <c r="HF11" s="154"/>
      <c r="HG11" s="154"/>
      <c r="HH11" s="154"/>
      <c r="HI11" s="154"/>
      <c r="HJ11" s="154"/>
      <c r="HK11" s="154"/>
      <c r="HL11" s="154"/>
      <c r="HM11" s="154"/>
      <c r="HN11" s="154"/>
      <c r="HO11" s="154"/>
      <c r="HP11" s="154"/>
      <c r="HQ11" s="154"/>
      <c r="HR11" s="154"/>
      <c r="HS11" s="154"/>
      <c r="HT11" s="154"/>
      <c r="HU11" s="154"/>
      <c r="HV11" s="154"/>
      <c r="HW11" s="154"/>
      <c r="HX11" s="154"/>
      <c r="HY11" s="154"/>
      <c r="HZ11" s="154"/>
      <c r="IA11" s="154"/>
      <c r="IB11" s="154"/>
      <c r="IC11" s="154"/>
      <c r="ID11" s="154"/>
      <c r="IE11" s="154"/>
      <c r="IF11" s="154"/>
      <c r="IG11" s="154"/>
      <c r="IH11" s="154"/>
      <c r="II11" s="154"/>
      <c r="IJ11" s="154"/>
      <c r="IK11" s="154"/>
      <c r="IL11" s="154"/>
      <c r="IM11" s="154"/>
      <c r="IN11" s="154"/>
      <c r="IO11" s="154"/>
      <c r="IP11" s="154"/>
      <c r="IQ11" s="154"/>
      <c r="IR11" s="154"/>
      <c r="IS11" s="154"/>
      <c r="IT11" s="154"/>
      <c r="IU11" s="154"/>
      <c r="IV11" s="154"/>
      <c r="IW11" s="154"/>
      <c r="IX11" s="154"/>
      <c r="IY11" s="154"/>
      <c r="IZ11" s="154"/>
      <c r="JA11" s="154"/>
      <c r="JB11" s="154"/>
      <c r="JC11" s="154"/>
      <c r="JD11" s="154"/>
      <c r="JE11" s="154"/>
      <c r="JF11" s="154"/>
      <c r="JG11" s="154"/>
      <c r="JH11" s="154"/>
      <c r="JI11" s="154"/>
      <c r="JJ11" s="154"/>
      <c r="JK11" s="154"/>
      <c r="JL11" s="154"/>
      <c r="JM11" s="154"/>
      <c r="JN11" s="154"/>
      <c r="JO11" s="154"/>
      <c r="JP11" s="154"/>
      <c r="JQ11" s="154"/>
      <c r="JR11" s="154"/>
      <c r="JS11" s="154"/>
      <c r="JT11" s="154"/>
      <c r="JU11" s="154"/>
      <c r="JV11" s="154"/>
      <c r="JW11" s="154"/>
      <c r="JX11" s="154"/>
      <c r="JY11" s="154"/>
      <c r="JZ11" s="154"/>
      <c r="KA11" s="154"/>
      <c r="KB11" s="154"/>
      <c r="KC11" s="154"/>
      <c r="KD11" s="154"/>
      <c r="KE11" s="154"/>
      <c r="KF11" s="154"/>
      <c r="KG11" s="154"/>
      <c r="KH11" s="154"/>
      <c r="KI11" s="154"/>
      <c r="KJ11" s="154"/>
      <c r="KK11" s="154"/>
      <c r="KL11" s="154"/>
      <c r="KM11" s="154"/>
      <c r="KN11" s="154"/>
      <c r="KO11" s="154"/>
      <c r="KP11" s="154"/>
      <c r="KQ11" s="154"/>
      <c r="KR11" s="154"/>
      <c r="KS11" s="154"/>
      <c r="KT11" s="154"/>
      <c r="KU11" s="154"/>
      <c r="KV11" s="154"/>
      <c r="KW11" s="154"/>
      <c r="KX11" s="154"/>
      <c r="KY11" s="154"/>
      <c r="KZ11" s="154"/>
      <c r="LA11" s="154"/>
      <c r="LB11" s="154"/>
      <c r="LC11" s="154"/>
      <c r="LD11" s="154"/>
      <c r="LE11" s="154"/>
      <c r="LF11" s="154"/>
      <c r="LG11" s="154"/>
      <c r="LH11" s="154"/>
      <c r="LI11" s="154"/>
      <c r="LJ11" s="154"/>
      <c r="LK11" s="154"/>
      <c r="LL11" s="154"/>
      <c r="LM11" s="154"/>
      <c r="LN11" s="154"/>
      <c r="LO11" s="154"/>
      <c r="LP11" s="154"/>
      <c r="LQ11" s="154"/>
      <c r="LR11" s="154"/>
      <c r="LS11" s="154"/>
      <c r="LT11" s="154"/>
      <c r="LU11" s="154"/>
      <c r="LV11" s="154"/>
      <c r="LW11" s="154"/>
      <c r="LX11" s="154"/>
      <c r="LY11" s="154"/>
      <c r="LZ11" s="154"/>
      <c r="MA11" s="154"/>
      <c r="MB11" s="154"/>
      <c r="MC11" s="154"/>
      <c r="MD11" s="154"/>
      <c r="ME11" s="154"/>
      <c r="MF11" s="154"/>
      <c r="MG11" s="154"/>
      <c r="MH11" s="154"/>
      <c r="MI11" s="154"/>
      <c r="MJ11" s="154"/>
      <c r="MK11" s="154"/>
      <c r="ML11" s="154"/>
      <c r="MM11" s="154"/>
      <c r="MN11" s="154"/>
      <c r="MO11" s="154"/>
      <c r="MP11" s="154"/>
      <c r="MQ11" s="154"/>
      <c r="MR11" s="154"/>
      <c r="MS11" s="154"/>
      <c r="MT11" s="154"/>
      <c r="MU11" s="154"/>
      <c r="MV11" s="154"/>
      <c r="MW11" s="154"/>
      <c r="MX11" s="154"/>
      <c r="MY11" s="154"/>
      <c r="MZ11" s="154"/>
      <c r="NA11" s="154"/>
      <c r="NB11" s="154"/>
      <c r="NC11" s="154"/>
      <c r="ND11" s="154"/>
      <c r="NE11" s="154"/>
      <c r="NF11" s="154"/>
      <c r="NG11" s="154"/>
      <c r="NH11" s="154"/>
      <c r="NI11" s="154"/>
      <c r="NJ11" s="154"/>
      <c r="NK11" s="154"/>
      <c r="NL11" s="154"/>
      <c r="NM11" s="154"/>
      <c r="NN11" s="154"/>
      <c r="NO11" s="154"/>
      <c r="NP11" s="154"/>
      <c r="NQ11" s="154"/>
      <c r="NR11" s="154"/>
      <c r="NS11" s="154"/>
      <c r="NT11" s="154"/>
      <c r="NU11" s="154"/>
      <c r="NV11" s="154"/>
      <c r="NW11" s="154"/>
      <c r="NX11" s="154"/>
      <c r="NY11" s="154"/>
      <c r="NZ11" s="154"/>
      <c r="OA11" s="154"/>
      <c r="OB11" s="154"/>
      <c r="OC11" s="154"/>
      <c r="OD11" s="154"/>
      <c r="OE11" s="154"/>
      <c r="OF11" s="154"/>
      <c r="OG11" s="154"/>
      <c r="OH11" s="154"/>
      <c r="OI11" s="154"/>
      <c r="OJ11" s="154"/>
      <c r="OK11" s="154"/>
      <c r="OL11" s="154"/>
      <c r="OM11" s="154"/>
      <c r="ON11" s="154"/>
      <c r="OO11" s="154"/>
      <c r="OP11" s="154"/>
      <c r="OQ11" s="154"/>
      <c r="OR11" s="154"/>
      <c r="OS11" s="154"/>
      <c r="OT11" s="154"/>
      <c r="OU11" s="154"/>
      <c r="OV11" s="154"/>
      <c r="OW11" s="154"/>
      <c r="OX11" s="154"/>
      <c r="OY11" s="154"/>
      <c r="OZ11" s="154"/>
      <c r="PA11" s="154"/>
      <c r="PB11" s="154"/>
      <c r="PC11" s="154"/>
      <c r="PD11" s="154"/>
      <c r="PE11" s="154"/>
      <c r="PF11" s="154"/>
      <c r="PG11" s="154"/>
      <c r="PH11" s="154"/>
      <c r="PI11" s="154"/>
      <c r="PJ11" s="154"/>
      <c r="PK11" s="154"/>
      <c r="PL11" s="154"/>
      <c r="PM11" s="154"/>
      <c r="PN11" s="154"/>
      <c r="PO11" s="154"/>
      <c r="PP11" s="154"/>
      <c r="PQ11" s="154"/>
      <c r="PR11" s="154"/>
      <c r="PS11" s="154"/>
      <c r="PT11" s="154"/>
      <c r="PU11" s="154"/>
      <c r="PV11" s="154"/>
      <c r="PW11" s="154"/>
      <c r="PX11" s="154"/>
      <c r="PY11" s="154"/>
      <c r="PZ11" s="154"/>
      <c r="QA11" s="154"/>
      <c r="QB11" s="154"/>
      <c r="QC11" s="154"/>
      <c r="QD11" s="154"/>
      <c r="QE11" s="154"/>
      <c r="QF11" s="154"/>
      <c r="QG11" s="154"/>
      <c r="QH11" s="154"/>
      <c r="QI11" s="154"/>
      <c r="QJ11" s="154"/>
      <c r="QK11" s="154"/>
      <c r="QL11" s="154"/>
      <c r="QM11" s="154"/>
      <c r="QN11" s="154"/>
      <c r="QO11" s="154"/>
      <c r="QP11" s="154"/>
      <c r="QQ11" s="154"/>
      <c r="QR11" s="154"/>
      <c r="QS11" s="154"/>
      <c r="QT11" s="154"/>
      <c r="QU11" s="154"/>
      <c r="QV11" s="154"/>
      <c r="QW11" s="154"/>
      <c r="QX11" s="154"/>
      <c r="QY11" s="154"/>
      <c r="QZ11" s="154"/>
      <c r="RA11" s="154"/>
      <c r="RB11" s="154"/>
      <c r="RC11" s="154"/>
      <c r="RD11" s="154"/>
      <c r="RE11" s="154"/>
      <c r="RF11" s="154"/>
      <c r="RG11" s="154"/>
      <c r="RH11" s="154"/>
      <c r="RI11" s="154"/>
      <c r="RJ11" s="154"/>
      <c r="RK11" s="154"/>
      <c r="RL11" s="154"/>
      <c r="RM11" s="154"/>
      <c r="RN11" s="154"/>
      <c r="RO11" s="154"/>
      <c r="RP11" s="154"/>
      <c r="RQ11" s="154"/>
      <c r="RR11" s="154"/>
      <c r="RS11" s="154"/>
      <c r="RT11" s="154"/>
      <c r="RU11" s="154"/>
      <c r="RV11" s="154"/>
      <c r="RW11" s="154"/>
      <c r="RX11" s="154"/>
      <c r="RY11" s="154"/>
      <c r="RZ11" s="154"/>
      <c r="SA11" s="154"/>
      <c r="SB11" s="154"/>
      <c r="SC11" s="154"/>
      <c r="SD11" s="154"/>
      <c r="SE11" s="154"/>
      <c r="SF11" s="154"/>
      <c r="SG11" s="154"/>
      <c r="SH11" s="154"/>
      <c r="SI11" s="154"/>
      <c r="SJ11" s="154"/>
      <c r="SK11" s="154"/>
      <c r="SL11" s="154"/>
      <c r="SM11" s="154"/>
      <c r="SN11" s="154"/>
      <c r="SO11" s="154"/>
      <c r="SP11" s="154"/>
      <c r="SQ11" s="154"/>
      <c r="SR11" s="154"/>
      <c r="SS11" s="154"/>
      <c r="ST11" s="154"/>
      <c r="SU11" s="154"/>
      <c r="SV11" s="154"/>
      <c r="SW11" s="154"/>
      <c r="SX11" s="154"/>
      <c r="SY11" s="154"/>
      <c r="SZ11" s="154"/>
      <c r="TA11" s="154"/>
      <c r="TB11" s="154"/>
      <c r="TC11" s="154"/>
      <c r="TD11" s="154"/>
      <c r="TE11" s="154"/>
      <c r="TF11" s="154"/>
      <c r="TG11" s="154"/>
      <c r="TH11" s="154"/>
      <c r="TI11" s="154"/>
      <c r="TJ11" s="154"/>
      <c r="TK11" s="154"/>
      <c r="TL11" s="154"/>
      <c r="TM11" s="154"/>
      <c r="TN11" s="154"/>
      <c r="TO11" s="154"/>
      <c r="TP11" s="154"/>
      <c r="TQ11" s="154"/>
      <c r="TR11" s="154"/>
      <c r="TS11" s="154"/>
      <c r="TT11" s="154"/>
      <c r="TU11" s="154"/>
      <c r="TV11" s="154"/>
      <c r="TW11" s="154"/>
      <c r="TX11" s="154"/>
      <c r="TY11" s="154"/>
      <c r="TZ11" s="154"/>
      <c r="UA11" s="154"/>
      <c r="UB11" s="154"/>
      <c r="UC11" s="154"/>
      <c r="UD11" s="154"/>
      <c r="UE11" s="154"/>
      <c r="UF11" s="154"/>
      <c r="UG11" s="154"/>
      <c r="UH11" s="154"/>
      <c r="UI11" s="154"/>
      <c r="UJ11" s="154"/>
      <c r="UK11" s="154"/>
      <c r="UL11" s="154"/>
      <c r="UM11" s="154"/>
      <c r="UN11" s="154"/>
      <c r="UO11" s="154"/>
      <c r="UP11" s="154"/>
      <c r="UQ11" s="154"/>
      <c r="UR11" s="154"/>
      <c r="US11" s="154"/>
      <c r="UT11" s="154"/>
      <c r="UU11" s="154"/>
      <c r="UV11" s="154"/>
      <c r="UW11" s="154"/>
      <c r="UX11" s="154"/>
      <c r="UY11" s="154"/>
      <c r="UZ11" s="154"/>
      <c r="VA11" s="154"/>
      <c r="VB11" s="154"/>
      <c r="VC11" s="154"/>
      <c r="VD11" s="154"/>
      <c r="VE11" s="154"/>
      <c r="VF11" s="154"/>
      <c r="VG11" s="154"/>
      <c r="VH11" s="154"/>
      <c r="VI11" s="154"/>
      <c r="VJ11" s="154"/>
      <c r="VK11" s="154"/>
      <c r="VL11" s="154"/>
      <c r="VM11" s="154"/>
      <c r="VN11" s="154"/>
      <c r="VO11" s="154"/>
      <c r="VP11" s="154"/>
      <c r="VQ11" s="154"/>
      <c r="VR11" s="154"/>
      <c r="VS11" s="154"/>
      <c r="VT11" s="154"/>
      <c r="VU11" s="154"/>
      <c r="VV11" s="154"/>
      <c r="VW11" s="154"/>
      <c r="VX11" s="154"/>
      <c r="VY11" s="154"/>
      <c r="VZ11" s="154"/>
      <c r="WA11" s="154"/>
      <c r="WB11" s="154"/>
      <c r="WC11" s="154"/>
      <c r="WD11" s="154"/>
      <c r="WE11" s="154"/>
      <c r="WF11" s="154"/>
      <c r="WG11" s="154"/>
      <c r="WH11" s="154"/>
      <c r="WI11" s="154"/>
      <c r="WJ11" s="154"/>
      <c r="WK11" s="154"/>
      <c r="WL11" s="154"/>
      <c r="WM11" s="154"/>
      <c r="WN11" s="154"/>
      <c r="WO11" s="154"/>
      <c r="WP11" s="154"/>
      <c r="WQ11" s="154"/>
      <c r="WR11" s="154"/>
      <c r="WS11" s="154"/>
      <c r="WT11" s="154"/>
      <c r="WU11" s="154"/>
      <c r="WV11" s="154"/>
      <c r="WW11" s="154"/>
      <c r="WX11" s="154"/>
      <c r="WY11" s="154"/>
      <c r="WZ11" s="154"/>
      <c r="XA11" s="154"/>
      <c r="XB11" s="154"/>
      <c r="XC11" s="154"/>
      <c r="XD11" s="154"/>
      <c r="XE11" s="154"/>
      <c r="XF11" s="154"/>
      <c r="XG11" s="154"/>
      <c r="XH11" s="154"/>
      <c r="XI11" s="154"/>
      <c r="XJ11" s="154"/>
      <c r="XK11" s="154"/>
      <c r="XL11" s="154"/>
      <c r="XM11" s="154"/>
      <c r="XN11" s="154"/>
      <c r="XO11" s="154"/>
      <c r="XP11" s="154"/>
      <c r="XQ11" s="154"/>
      <c r="XR11" s="154"/>
      <c r="XS11" s="154"/>
      <c r="XT11" s="154"/>
      <c r="XU11" s="154"/>
      <c r="XV11" s="154"/>
      <c r="XW11" s="154"/>
      <c r="XX11" s="154"/>
      <c r="XY11" s="154"/>
      <c r="XZ11" s="154"/>
      <c r="YA11" s="154"/>
      <c r="YB11" s="154"/>
      <c r="YC11" s="154"/>
      <c r="YD11" s="154"/>
      <c r="YE11" s="154"/>
      <c r="YF11" s="154"/>
      <c r="YG11" s="154"/>
      <c r="YH11" s="154"/>
      <c r="YI11" s="154"/>
      <c r="YJ11" s="154"/>
      <c r="YK11" s="154"/>
      <c r="YL11" s="154"/>
      <c r="YM11" s="154"/>
      <c r="YN11" s="154"/>
      <c r="YO11" s="154"/>
      <c r="YP11" s="154"/>
      <c r="YQ11" s="154"/>
      <c r="YR11" s="154"/>
      <c r="YS11" s="154"/>
      <c r="YT11" s="154"/>
      <c r="YU11" s="154"/>
      <c r="YV11" s="154"/>
      <c r="YW11" s="154"/>
      <c r="YX11" s="154"/>
      <c r="YY11" s="154"/>
      <c r="YZ11" s="154"/>
      <c r="ZA11" s="154"/>
      <c r="ZB11" s="154"/>
      <c r="ZC11" s="154"/>
      <c r="ZD11" s="154"/>
      <c r="ZE11" s="154"/>
      <c r="ZF11" s="154"/>
      <c r="ZG11" s="154"/>
      <c r="ZH11" s="154"/>
      <c r="ZI11" s="154"/>
      <c r="ZJ11" s="154"/>
      <c r="ZK11" s="154"/>
      <c r="ZL11" s="154"/>
      <c r="ZM11" s="154"/>
      <c r="ZN11" s="154"/>
      <c r="ZO11" s="154"/>
      <c r="ZP11" s="154"/>
      <c r="ZQ11" s="154"/>
      <c r="ZR11" s="154"/>
      <c r="ZS11" s="154"/>
      <c r="ZT11" s="154"/>
      <c r="ZU11" s="154"/>
      <c r="ZV11" s="154"/>
      <c r="ZW11" s="154"/>
      <c r="ZX11" s="154"/>
      <c r="ZY11" s="154"/>
      <c r="ZZ11" s="154"/>
      <c r="AAA11" s="154"/>
      <c r="AAB11" s="154"/>
      <c r="AAC11" s="154"/>
      <c r="AAD11" s="154"/>
      <c r="AAE11" s="154"/>
      <c r="AAF11" s="154"/>
      <c r="AAG11" s="154"/>
      <c r="AAH11" s="154"/>
      <c r="AAI11" s="154"/>
      <c r="AAJ11" s="154"/>
      <c r="AAK11" s="154"/>
      <c r="AAL11" s="154"/>
      <c r="AAM11" s="154"/>
      <c r="AAN11" s="154"/>
      <c r="AAO11" s="154"/>
      <c r="AAP11" s="154"/>
      <c r="AAQ11" s="154"/>
      <c r="AAR11" s="154"/>
      <c r="AAS11" s="154"/>
      <c r="AAT11" s="154"/>
      <c r="AAU11" s="154"/>
      <c r="AAV11" s="154"/>
      <c r="AAW11" s="154"/>
      <c r="AAX11" s="154"/>
      <c r="AAY11" s="154"/>
      <c r="AAZ11" s="154"/>
      <c r="ABA11" s="154"/>
      <c r="ABB11" s="154"/>
      <c r="ABC11" s="154"/>
      <c r="ABD11" s="154"/>
      <c r="ABE11" s="154"/>
      <c r="ABF11" s="154"/>
      <c r="ABG11" s="154"/>
      <c r="ABH11" s="154"/>
      <c r="ABI11" s="154"/>
      <c r="ABJ11" s="154"/>
      <c r="ABK11" s="154"/>
      <c r="ABL11" s="154"/>
      <c r="ABM11" s="154"/>
      <c r="ABN11" s="154"/>
      <c r="ABO11" s="154"/>
      <c r="ABP11" s="154"/>
      <c r="ABQ11" s="154"/>
      <c r="ABR11" s="154"/>
      <c r="ABS11" s="154"/>
      <c r="ABT11" s="154"/>
      <c r="ABU11" s="154"/>
      <c r="ABV11" s="154"/>
      <c r="ABW11" s="154"/>
      <c r="ABX11" s="154"/>
      <c r="ABY11" s="154"/>
      <c r="ABZ11" s="154"/>
      <c r="ACA11" s="154"/>
      <c r="ACB11" s="154"/>
      <c r="ACC11" s="154"/>
      <c r="ACD11" s="154"/>
      <c r="ACE11" s="154"/>
      <c r="ACF11" s="154"/>
      <c r="ACG11" s="154"/>
      <c r="ACH11" s="154"/>
      <c r="ACI11" s="154"/>
      <c r="ACJ11" s="154"/>
      <c r="ACK11" s="154"/>
      <c r="ACL11" s="154"/>
      <c r="ACM11" s="154"/>
      <c r="ACN11" s="154"/>
      <c r="ACO11" s="154"/>
      <c r="ACP11" s="154"/>
      <c r="ACQ11" s="154"/>
      <c r="ACR11" s="154"/>
      <c r="ACS11" s="154"/>
      <c r="ACT11" s="154"/>
      <c r="ACU11" s="154"/>
      <c r="ACV11" s="154"/>
      <c r="ACW11" s="154"/>
      <c r="ACX11" s="154"/>
      <c r="ACY11" s="154"/>
      <c r="ACZ11" s="154"/>
      <c r="ADA11" s="154"/>
      <c r="ADB11" s="154"/>
      <c r="ADC11" s="154"/>
      <c r="ADD11" s="154"/>
      <c r="ADE11" s="154"/>
      <c r="ADF11" s="154"/>
      <c r="ADG11" s="154"/>
      <c r="ADH11" s="154"/>
      <c r="ADI11" s="154"/>
      <c r="ADJ11" s="154"/>
      <c r="ADK11" s="154"/>
      <c r="ADL11" s="154"/>
      <c r="ADM11" s="154"/>
      <c r="ADN11" s="154"/>
      <c r="ADO11" s="154"/>
      <c r="ADP11" s="154"/>
      <c r="ADQ11" s="154"/>
      <c r="ADR11" s="154"/>
      <c r="ADS11" s="154"/>
      <c r="ADT11" s="154"/>
      <c r="ADU11" s="154"/>
      <c r="ADV11" s="154"/>
      <c r="ADW11" s="154"/>
      <c r="ADX11" s="154"/>
      <c r="ADY11" s="154"/>
      <c r="ADZ11" s="154"/>
      <c r="AEA11" s="154"/>
      <c r="AEB11" s="154"/>
      <c r="AEC11" s="154"/>
      <c r="AED11" s="154"/>
      <c r="AEE11" s="154"/>
      <c r="AEF11" s="154"/>
      <c r="AEG11" s="154"/>
      <c r="AEH11" s="154"/>
      <c r="AEI11" s="154"/>
      <c r="AEJ11" s="154"/>
      <c r="AEK11" s="154"/>
      <c r="AEL11" s="154"/>
      <c r="AEM11" s="154"/>
      <c r="AEN11" s="154"/>
      <c r="AEO11" s="154"/>
      <c r="AEP11" s="154"/>
      <c r="AEQ11" s="154"/>
      <c r="AER11" s="154"/>
      <c r="AES11" s="154"/>
      <c r="AET11" s="154"/>
      <c r="AEU11" s="154"/>
      <c r="AEV11" s="154"/>
      <c r="AEW11" s="154"/>
      <c r="AEX11" s="154"/>
      <c r="AEY11" s="154"/>
      <c r="AEZ11" s="154"/>
      <c r="AFA11" s="154"/>
      <c r="AFB11" s="154"/>
      <c r="AFC11" s="154"/>
      <c r="AFD11" s="154"/>
      <c r="AFE11" s="154"/>
      <c r="AFF11" s="154"/>
      <c r="AFG11" s="154"/>
      <c r="AFH11" s="154"/>
      <c r="AFI11" s="154"/>
      <c r="AFJ11" s="154"/>
      <c r="AFK11" s="154"/>
      <c r="AFL11" s="154"/>
      <c r="AFM11" s="154"/>
      <c r="AFN11" s="154"/>
      <c r="AFO11" s="154"/>
      <c r="AFP11" s="154"/>
      <c r="AFQ11" s="154"/>
      <c r="AFR11" s="154"/>
      <c r="AFS11" s="154"/>
      <c r="AFT11" s="154"/>
      <c r="AFU11" s="154"/>
      <c r="AFV11" s="154"/>
      <c r="AFW11" s="154"/>
      <c r="AFX11" s="154"/>
      <c r="AFY11" s="154"/>
      <c r="AFZ11" s="154"/>
      <c r="AGA11" s="154"/>
      <c r="AGB11" s="154"/>
      <c r="AGC11" s="154"/>
      <c r="AGD11" s="154"/>
      <c r="AGE11" s="154"/>
      <c r="AGF11" s="154"/>
      <c r="AGG11" s="154"/>
      <c r="AGH11" s="154"/>
      <c r="AGI11" s="154"/>
      <c r="AGJ11" s="154"/>
      <c r="AGK11" s="154"/>
      <c r="AGL11" s="154"/>
      <c r="AGM11" s="154"/>
      <c r="AGN11" s="154"/>
      <c r="AGO11" s="154"/>
      <c r="AGP11" s="154"/>
      <c r="AGQ11" s="154"/>
      <c r="AGR11" s="154"/>
      <c r="AGS11" s="154"/>
      <c r="AGT11" s="154"/>
      <c r="AGU11" s="154"/>
      <c r="AGV11" s="154"/>
      <c r="AGW11" s="154"/>
      <c r="AGX11" s="154"/>
      <c r="AGY11" s="154"/>
      <c r="AGZ11" s="154"/>
      <c r="AHA11" s="154"/>
      <c r="AHB11" s="154"/>
      <c r="AHC11" s="154"/>
      <c r="AHD11" s="154"/>
      <c r="AHE11" s="154"/>
      <c r="AHF11" s="154"/>
      <c r="AHG11" s="154"/>
      <c r="AHH11" s="154"/>
      <c r="AHI11" s="154"/>
      <c r="AHJ11" s="154"/>
      <c r="AHK11" s="154"/>
      <c r="AHL11" s="154"/>
      <c r="AHM11" s="154"/>
      <c r="AHN11" s="154"/>
      <c r="AHO11" s="154"/>
      <c r="AHP11" s="154"/>
      <c r="AHQ11" s="154"/>
      <c r="AHR11" s="154"/>
      <c r="AHS11" s="154"/>
      <c r="AHT11" s="154"/>
      <c r="AHU11" s="154"/>
      <c r="AHV11" s="154"/>
      <c r="AHW11" s="154"/>
      <c r="AHX11" s="154"/>
      <c r="AHY11" s="154"/>
      <c r="AHZ11" s="154"/>
      <c r="AIA11" s="154"/>
      <c r="AIB11" s="154"/>
      <c r="AIC11" s="154"/>
      <c r="AID11" s="154"/>
      <c r="AIE11" s="154"/>
      <c r="AIF11" s="154"/>
      <c r="AIG11" s="154"/>
      <c r="AIH11" s="154"/>
      <c r="AII11" s="154"/>
      <c r="AIJ11" s="154"/>
      <c r="AIK11" s="154"/>
      <c r="AIL11" s="154"/>
      <c r="AIM11" s="154"/>
      <c r="AIN11" s="154"/>
      <c r="AIO11" s="154"/>
      <c r="AIP11" s="154"/>
      <c r="AIQ11" s="154"/>
      <c r="AIR11" s="154"/>
      <c r="AIS11" s="154"/>
      <c r="AIT11" s="154"/>
      <c r="AIU11" s="154"/>
      <c r="AIV11" s="154"/>
      <c r="AIW11" s="154"/>
      <c r="AIX11" s="154"/>
      <c r="AIY11" s="154"/>
      <c r="AIZ11" s="154"/>
      <c r="AJA11" s="154"/>
      <c r="AJB11" s="154"/>
      <c r="AJC11" s="154"/>
      <c r="AJD11" s="154"/>
      <c r="AJE11" s="154"/>
      <c r="AJF11" s="154"/>
      <c r="AJG11" s="154"/>
      <c r="AJH11" s="154"/>
      <c r="AJI11" s="154"/>
      <c r="AJJ11" s="154"/>
      <c r="AJK11" s="154"/>
      <c r="AJL11" s="154"/>
      <c r="AJM11" s="154"/>
      <c r="AJN11" s="154"/>
      <c r="AJO11" s="154"/>
      <c r="AJP11" s="154"/>
      <c r="AJQ11" s="154"/>
      <c r="AJR11" s="154"/>
      <c r="AJS11" s="154"/>
      <c r="AJT11" s="154"/>
      <c r="AJU11" s="154"/>
      <c r="AJV11" s="154"/>
      <c r="AJW11" s="154"/>
      <c r="AJX11" s="154"/>
      <c r="AJY11" s="154"/>
      <c r="AJZ11" s="154"/>
      <c r="AKA11" s="154"/>
      <c r="AKB11" s="154"/>
      <c r="AKC11" s="154"/>
      <c r="AKD11" s="154"/>
      <c r="AKE11" s="154"/>
      <c r="AKF11" s="154"/>
      <c r="AKG11" s="154"/>
      <c r="AKH11" s="154"/>
      <c r="AKI11" s="154"/>
      <c r="AKJ11" s="154"/>
      <c r="AKK11" s="154"/>
      <c r="AKL11" s="154"/>
      <c r="AKM11" s="154"/>
      <c r="AKN11" s="154"/>
      <c r="AKO11" s="154"/>
      <c r="AKP11" s="154"/>
      <c r="AKQ11" s="154"/>
      <c r="AKR11" s="154"/>
      <c r="AKS11" s="154"/>
      <c r="AKT11" s="154"/>
      <c r="AKU11" s="154"/>
      <c r="AKV11" s="154"/>
      <c r="AKW11" s="154"/>
      <c r="AKX11" s="154"/>
      <c r="AKY11" s="154"/>
      <c r="AKZ11" s="154"/>
      <c r="ALA11" s="154"/>
      <c r="ALB11" s="154"/>
      <c r="ALC11" s="154"/>
      <c r="ALD11" s="154"/>
      <c r="ALE11" s="154"/>
      <c r="ALF11" s="154"/>
      <c r="ALG11" s="154"/>
      <c r="ALH11" s="154"/>
      <c r="ALI11" s="154"/>
      <c r="ALJ11" s="154"/>
      <c r="ALK11" s="154"/>
      <c r="ALL11" s="154"/>
      <c r="ALM11" s="154"/>
      <c r="ALN11" s="154"/>
      <c r="ALO11" s="154"/>
      <c r="ALP11" s="154"/>
      <c r="ALQ11" s="154"/>
      <c r="ALR11" s="154"/>
      <c r="ALS11" s="154"/>
      <c r="ALT11" s="154"/>
      <c r="ALU11" s="154"/>
      <c r="ALV11" s="154"/>
      <c r="ALW11" s="154"/>
      <c r="ALX11" s="154"/>
      <c r="ALY11" s="154"/>
      <c r="ALZ11" s="154"/>
      <c r="AMA11" s="154"/>
      <c r="AMB11" s="154"/>
      <c r="AMC11" s="154"/>
      <c r="AMD11" s="154"/>
      <c r="AME11" s="154"/>
      <c r="AMF11" s="154"/>
      <c r="AMG11" s="154"/>
      <c r="AMH11" s="154"/>
      <c r="AMI11" s="154"/>
      <c r="AMJ11" s="154"/>
      <c r="AMK11" s="154"/>
      <c r="AML11" s="154"/>
      <c r="AMM11" s="154"/>
    </row>
    <row r="12" spans="1:1027" ht="5.25" customHeight="1" x14ac:dyDescent="0.25">
      <c r="A12" s="598"/>
      <c r="B12" s="1034"/>
      <c r="C12" s="1034"/>
      <c r="D12" s="1038"/>
      <c r="E12" s="1038"/>
      <c r="F12" s="598"/>
      <c r="G12" s="598"/>
      <c r="H12" s="598"/>
      <c r="I12" s="598"/>
      <c r="J12" s="598"/>
      <c r="K12" s="598"/>
      <c r="L12" s="598"/>
      <c r="M12" s="598"/>
      <c r="N12" s="598"/>
      <c r="O12" s="598"/>
      <c r="P12" s="598"/>
      <c r="Q12" s="598"/>
      <c r="R12" s="598"/>
      <c r="S12" s="598"/>
      <c r="T12" s="598"/>
      <c r="U12" s="598"/>
      <c r="V12" s="598"/>
      <c r="W12" s="598"/>
      <c r="X12" s="598"/>
      <c r="Y12" s="154"/>
      <c r="Z12" s="154"/>
      <c r="AA12" s="154"/>
      <c r="AB12" s="154"/>
      <c r="AC12" s="154"/>
      <c r="AD12" s="154"/>
      <c r="AE12" s="154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54"/>
      <c r="BE12" s="154"/>
      <c r="BF12" s="154"/>
      <c r="BG12" s="154"/>
      <c r="BH12" s="154"/>
      <c r="BI12" s="154"/>
      <c r="BJ12" s="154"/>
      <c r="BK12" s="154"/>
      <c r="BL12" s="154"/>
      <c r="BM12" s="154"/>
      <c r="BN12" s="154"/>
      <c r="BO12" s="154"/>
      <c r="BP12" s="154"/>
      <c r="BQ12" s="154"/>
      <c r="BR12" s="154"/>
      <c r="BS12" s="154"/>
      <c r="BT12" s="154"/>
      <c r="BU12" s="154"/>
      <c r="BV12" s="154"/>
      <c r="BW12" s="154"/>
      <c r="BX12" s="154"/>
      <c r="BY12" s="154"/>
      <c r="BZ12" s="154"/>
      <c r="CA12" s="154"/>
      <c r="CB12" s="154"/>
      <c r="CC12" s="154"/>
      <c r="CD12" s="154"/>
      <c r="CE12" s="154"/>
      <c r="CF12" s="154"/>
      <c r="CG12" s="154"/>
      <c r="CH12" s="154"/>
      <c r="CI12" s="154"/>
      <c r="CJ12" s="154"/>
      <c r="CK12" s="154"/>
      <c r="CL12" s="154"/>
      <c r="CM12" s="154"/>
      <c r="CN12" s="154"/>
      <c r="CO12" s="154"/>
      <c r="CP12" s="154"/>
      <c r="CQ12" s="154"/>
      <c r="CR12" s="154"/>
      <c r="CS12" s="154"/>
      <c r="CT12" s="154"/>
      <c r="CU12" s="154"/>
      <c r="CV12" s="154"/>
      <c r="CW12" s="154"/>
      <c r="CX12" s="154"/>
      <c r="CY12" s="154"/>
      <c r="CZ12" s="154"/>
      <c r="DA12" s="154"/>
      <c r="DB12" s="154"/>
      <c r="DC12" s="154"/>
      <c r="DD12" s="154"/>
      <c r="DE12" s="154"/>
      <c r="DF12" s="154"/>
      <c r="DG12" s="154"/>
      <c r="DH12" s="154"/>
      <c r="DI12" s="154"/>
      <c r="DJ12" s="154"/>
      <c r="DK12" s="154"/>
      <c r="DL12" s="154"/>
      <c r="DM12" s="154"/>
      <c r="DN12" s="154"/>
      <c r="DO12" s="154"/>
      <c r="DP12" s="154"/>
      <c r="DQ12" s="154"/>
      <c r="DR12" s="154"/>
      <c r="DS12" s="154"/>
      <c r="DT12" s="154"/>
      <c r="DU12" s="154"/>
      <c r="DV12" s="154"/>
      <c r="DW12" s="154"/>
      <c r="DX12" s="154"/>
      <c r="DY12" s="154"/>
      <c r="DZ12" s="154"/>
      <c r="EA12" s="154"/>
      <c r="EB12" s="154"/>
      <c r="EC12" s="154"/>
      <c r="ED12" s="154"/>
      <c r="EE12" s="154"/>
      <c r="EF12" s="154"/>
      <c r="EG12" s="154"/>
      <c r="EH12" s="154"/>
      <c r="EI12" s="154"/>
      <c r="EJ12" s="154"/>
      <c r="EK12" s="154"/>
      <c r="EL12" s="154"/>
      <c r="EM12" s="154"/>
      <c r="EN12" s="154"/>
      <c r="EO12" s="154"/>
      <c r="EP12" s="154"/>
      <c r="EQ12" s="154"/>
      <c r="ER12" s="154"/>
      <c r="ES12" s="154"/>
      <c r="ET12" s="154"/>
      <c r="EU12" s="154"/>
      <c r="EV12" s="154"/>
      <c r="EW12" s="154"/>
      <c r="EX12" s="154"/>
      <c r="EY12" s="154"/>
      <c r="EZ12" s="154"/>
      <c r="FA12" s="154"/>
      <c r="FB12" s="154"/>
      <c r="FC12" s="154"/>
      <c r="FD12" s="154"/>
      <c r="FE12" s="154"/>
      <c r="FF12" s="154"/>
      <c r="FG12" s="154"/>
      <c r="FH12" s="154"/>
      <c r="FI12" s="154"/>
      <c r="FJ12" s="154"/>
      <c r="FK12" s="154"/>
      <c r="FL12" s="154"/>
      <c r="FM12" s="154"/>
      <c r="FN12" s="154"/>
      <c r="FO12" s="154"/>
      <c r="FP12" s="154"/>
      <c r="FQ12" s="154"/>
      <c r="FR12" s="154"/>
      <c r="FS12" s="154"/>
      <c r="FT12" s="154"/>
      <c r="FU12" s="154"/>
      <c r="FV12" s="154"/>
      <c r="FW12" s="154"/>
      <c r="FX12" s="154"/>
      <c r="FY12" s="154"/>
      <c r="FZ12" s="154"/>
      <c r="GA12" s="154"/>
      <c r="GB12" s="154"/>
      <c r="GC12" s="154"/>
      <c r="GD12" s="154"/>
      <c r="GE12" s="154"/>
      <c r="GF12" s="154"/>
      <c r="GG12" s="154"/>
      <c r="GH12" s="154"/>
      <c r="GI12" s="154"/>
      <c r="GJ12" s="154"/>
      <c r="GK12" s="154"/>
      <c r="GL12" s="154"/>
      <c r="GM12" s="154"/>
      <c r="GN12" s="154"/>
      <c r="GO12" s="154"/>
      <c r="GP12" s="154"/>
      <c r="GQ12" s="154"/>
      <c r="GR12" s="154"/>
      <c r="GS12" s="154"/>
      <c r="GT12" s="154"/>
      <c r="GU12" s="154"/>
      <c r="GV12" s="154"/>
      <c r="GW12" s="154"/>
      <c r="GX12" s="154"/>
      <c r="GY12" s="154"/>
      <c r="GZ12" s="154"/>
      <c r="HA12" s="154"/>
      <c r="HB12" s="154"/>
      <c r="HC12" s="154"/>
      <c r="HD12" s="154"/>
      <c r="HE12" s="154"/>
      <c r="HF12" s="154"/>
      <c r="HG12" s="154"/>
      <c r="HH12" s="154"/>
      <c r="HI12" s="154"/>
      <c r="HJ12" s="154"/>
      <c r="HK12" s="154"/>
      <c r="HL12" s="154"/>
      <c r="HM12" s="154"/>
      <c r="HN12" s="154"/>
      <c r="HO12" s="154"/>
      <c r="HP12" s="154"/>
      <c r="HQ12" s="154"/>
      <c r="HR12" s="154"/>
      <c r="HS12" s="154"/>
      <c r="HT12" s="154"/>
      <c r="HU12" s="154"/>
      <c r="HV12" s="154"/>
      <c r="HW12" s="154"/>
      <c r="HX12" s="154"/>
      <c r="HY12" s="154"/>
      <c r="HZ12" s="154"/>
      <c r="IA12" s="154"/>
      <c r="IB12" s="154"/>
      <c r="IC12" s="154"/>
      <c r="ID12" s="154"/>
      <c r="IE12" s="154"/>
      <c r="IF12" s="154"/>
      <c r="IG12" s="154"/>
      <c r="IH12" s="154"/>
      <c r="II12" s="154"/>
      <c r="IJ12" s="154"/>
      <c r="IK12" s="154"/>
      <c r="IL12" s="154"/>
      <c r="IM12" s="154"/>
      <c r="IN12" s="154"/>
      <c r="IO12" s="154"/>
      <c r="IP12" s="154"/>
      <c r="IQ12" s="154"/>
      <c r="IR12" s="154"/>
      <c r="IS12" s="154"/>
      <c r="IT12" s="154"/>
      <c r="IU12" s="154"/>
      <c r="IV12" s="154"/>
      <c r="IW12" s="154"/>
      <c r="IX12" s="154"/>
      <c r="IY12" s="154"/>
      <c r="IZ12" s="154"/>
      <c r="JA12" s="154"/>
      <c r="JB12" s="154"/>
      <c r="JC12" s="154"/>
      <c r="JD12" s="154"/>
      <c r="JE12" s="154"/>
      <c r="JF12" s="154"/>
      <c r="JG12" s="154"/>
      <c r="JH12" s="154"/>
      <c r="JI12" s="154"/>
      <c r="JJ12" s="154"/>
      <c r="JK12" s="154"/>
      <c r="JL12" s="154"/>
      <c r="JM12" s="154"/>
      <c r="JN12" s="154"/>
      <c r="JO12" s="154"/>
      <c r="JP12" s="154"/>
      <c r="JQ12" s="154"/>
      <c r="JR12" s="154"/>
      <c r="JS12" s="154"/>
      <c r="JT12" s="154"/>
      <c r="JU12" s="154"/>
      <c r="JV12" s="154"/>
      <c r="JW12" s="154"/>
      <c r="JX12" s="154"/>
      <c r="JY12" s="154"/>
      <c r="JZ12" s="154"/>
      <c r="KA12" s="154"/>
      <c r="KB12" s="154"/>
      <c r="KC12" s="154"/>
      <c r="KD12" s="154"/>
      <c r="KE12" s="154"/>
      <c r="KF12" s="154"/>
      <c r="KG12" s="154"/>
      <c r="KH12" s="154"/>
      <c r="KI12" s="154"/>
      <c r="KJ12" s="154"/>
      <c r="KK12" s="154"/>
      <c r="KL12" s="154"/>
      <c r="KM12" s="154"/>
      <c r="KN12" s="154"/>
      <c r="KO12" s="154"/>
      <c r="KP12" s="154"/>
      <c r="KQ12" s="154"/>
      <c r="KR12" s="154"/>
      <c r="KS12" s="154"/>
      <c r="KT12" s="154"/>
      <c r="KU12" s="154"/>
      <c r="KV12" s="154"/>
      <c r="KW12" s="154"/>
      <c r="KX12" s="154"/>
      <c r="KY12" s="154"/>
      <c r="KZ12" s="154"/>
      <c r="LA12" s="154"/>
      <c r="LB12" s="154"/>
      <c r="LC12" s="154"/>
      <c r="LD12" s="154"/>
      <c r="LE12" s="154"/>
      <c r="LF12" s="154"/>
      <c r="LG12" s="154"/>
      <c r="LH12" s="154"/>
      <c r="LI12" s="154"/>
      <c r="LJ12" s="154"/>
      <c r="LK12" s="154"/>
      <c r="LL12" s="154"/>
      <c r="LM12" s="154"/>
      <c r="LN12" s="154"/>
      <c r="LO12" s="154"/>
      <c r="LP12" s="154"/>
      <c r="LQ12" s="154"/>
      <c r="LR12" s="154"/>
      <c r="LS12" s="154"/>
      <c r="LT12" s="154"/>
      <c r="LU12" s="154"/>
      <c r="LV12" s="154"/>
      <c r="LW12" s="154"/>
      <c r="LX12" s="154"/>
      <c r="LY12" s="154"/>
      <c r="LZ12" s="154"/>
      <c r="MA12" s="154"/>
      <c r="MB12" s="154"/>
      <c r="MC12" s="154"/>
      <c r="MD12" s="154"/>
      <c r="ME12" s="154"/>
      <c r="MF12" s="154"/>
      <c r="MG12" s="154"/>
      <c r="MH12" s="154"/>
      <c r="MI12" s="154"/>
      <c r="MJ12" s="154"/>
      <c r="MK12" s="154"/>
      <c r="ML12" s="154"/>
      <c r="MM12" s="154"/>
      <c r="MN12" s="154"/>
      <c r="MO12" s="154"/>
      <c r="MP12" s="154"/>
      <c r="MQ12" s="154"/>
      <c r="MR12" s="154"/>
      <c r="MS12" s="154"/>
      <c r="MT12" s="154"/>
      <c r="MU12" s="154"/>
      <c r="MV12" s="154"/>
      <c r="MW12" s="154"/>
      <c r="MX12" s="154"/>
      <c r="MY12" s="154"/>
      <c r="MZ12" s="154"/>
      <c r="NA12" s="154"/>
      <c r="NB12" s="154"/>
      <c r="NC12" s="154"/>
      <c r="ND12" s="154"/>
      <c r="NE12" s="154"/>
      <c r="NF12" s="154"/>
      <c r="NG12" s="154"/>
      <c r="NH12" s="154"/>
      <c r="NI12" s="154"/>
      <c r="NJ12" s="154"/>
      <c r="NK12" s="154"/>
      <c r="NL12" s="154"/>
      <c r="NM12" s="154"/>
      <c r="NN12" s="154"/>
      <c r="NO12" s="154"/>
      <c r="NP12" s="154"/>
      <c r="NQ12" s="154"/>
      <c r="NR12" s="154"/>
      <c r="NS12" s="154"/>
      <c r="NT12" s="154"/>
      <c r="NU12" s="154"/>
      <c r="NV12" s="154"/>
      <c r="NW12" s="154"/>
      <c r="NX12" s="154"/>
      <c r="NY12" s="154"/>
      <c r="NZ12" s="154"/>
      <c r="OA12" s="154"/>
      <c r="OB12" s="154"/>
      <c r="OC12" s="154"/>
      <c r="OD12" s="154"/>
      <c r="OE12" s="154"/>
      <c r="OF12" s="154"/>
      <c r="OG12" s="154"/>
      <c r="OH12" s="154"/>
      <c r="OI12" s="154"/>
      <c r="OJ12" s="154"/>
      <c r="OK12" s="154"/>
      <c r="OL12" s="154"/>
      <c r="OM12" s="154"/>
      <c r="ON12" s="154"/>
      <c r="OO12" s="154"/>
      <c r="OP12" s="154"/>
      <c r="OQ12" s="154"/>
      <c r="OR12" s="154"/>
      <c r="OS12" s="154"/>
      <c r="OT12" s="154"/>
      <c r="OU12" s="154"/>
      <c r="OV12" s="154"/>
      <c r="OW12" s="154"/>
      <c r="OX12" s="154"/>
      <c r="OY12" s="154"/>
      <c r="OZ12" s="154"/>
      <c r="PA12" s="154"/>
      <c r="PB12" s="154"/>
      <c r="PC12" s="154"/>
      <c r="PD12" s="154"/>
      <c r="PE12" s="154"/>
      <c r="PF12" s="154"/>
      <c r="PG12" s="154"/>
      <c r="PH12" s="154"/>
      <c r="PI12" s="154"/>
      <c r="PJ12" s="154"/>
      <c r="PK12" s="154"/>
      <c r="PL12" s="154"/>
      <c r="PM12" s="154"/>
      <c r="PN12" s="154"/>
      <c r="PO12" s="154"/>
      <c r="PP12" s="154"/>
      <c r="PQ12" s="154"/>
      <c r="PR12" s="154"/>
      <c r="PS12" s="154"/>
      <c r="PT12" s="154"/>
      <c r="PU12" s="154"/>
      <c r="PV12" s="154"/>
      <c r="PW12" s="154"/>
      <c r="PX12" s="154"/>
      <c r="PY12" s="154"/>
      <c r="PZ12" s="154"/>
      <c r="QA12" s="154"/>
      <c r="QB12" s="154"/>
      <c r="QC12" s="154"/>
      <c r="QD12" s="154"/>
      <c r="QE12" s="154"/>
      <c r="QF12" s="154"/>
      <c r="QG12" s="154"/>
      <c r="QH12" s="154"/>
      <c r="QI12" s="154"/>
      <c r="QJ12" s="154"/>
      <c r="QK12" s="154"/>
      <c r="QL12" s="154"/>
      <c r="QM12" s="154"/>
      <c r="QN12" s="154"/>
      <c r="QO12" s="154"/>
      <c r="QP12" s="154"/>
      <c r="QQ12" s="154"/>
      <c r="QR12" s="154"/>
      <c r="QS12" s="154"/>
      <c r="QT12" s="154"/>
      <c r="QU12" s="154"/>
      <c r="QV12" s="154"/>
      <c r="QW12" s="154"/>
      <c r="QX12" s="154"/>
      <c r="QY12" s="154"/>
      <c r="QZ12" s="154"/>
      <c r="RA12" s="154"/>
      <c r="RB12" s="154"/>
      <c r="RC12" s="154"/>
      <c r="RD12" s="154"/>
      <c r="RE12" s="154"/>
      <c r="RF12" s="154"/>
      <c r="RG12" s="154"/>
      <c r="RH12" s="154"/>
      <c r="RI12" s="154"/>
      <c r="RJ12" s="154"/>
      <c r="RK12" s="154"/>
      <c r="RL12" s="154"/>
      <c r="RM12" s="154"/>
      <c r="RN12" s="154"/>
      <c r="RO12" s="154"/>
      <c r="RP12" s="154"/>
      <c r="RQ12" s="154"/>
      <c r="RR12" s="154"/>
      <c r="RS12" s="154"/>
      <c r="RT12" s="154"/>
      <c r="RU12" s="154"/>
      <c r="RV12" s="154"/>
      <c r="RW12" s="154"/>
      <c r="RX12" s="154"/>
      <c r="RY12" s="154"/>
      <c r="RZ12" s="154"/>
      <c r="SA12" s="154"/>
      <c r="SB12" s="154"/>
      <c r="SC12" s="154"/>
      <c r="SD12" s="154"/>
      <c r="SE12" s="154"/>
      <c r="SF12" s="154"/>
      <c r="SG12" s="154"/>
      <c r="SH12" s="154"/>
      <c r="SI12" s="154"/>
      <c r="SJ12" s="154"/>
      <c r="SK12" s="154"/>
      <c r="SL12" s="154"/>
      <c r="SM12" s="154"/>
      <c r="SN12" s="154"/>
      <c r="SO12" s="154"/>
      <c r="SP12" s="154"/>
      <c r="SQ12" s="154"/>
      <c r="SR12" s="154"/>
      <c r="SS12" s="154"/>
      <c r="ST12" s="154"/>
      <c r="SU12" s="154"/>
      <c r="SV12" s="154"/>
      <c r="SW12" s="154"/>
      <c r="SX12" s="154"/>
      <c r="SY12" s="154"/>
      <c r="SZ12" s="154"/>
      <c r="TA12" s="154"/>
      <c r="TB12" s="154"/>
      <c r="TC12" s="154"/>
      <c r="TD12" s="154"/>
      <c r="TE12" s="154"/>
      <c r="TF12" s="154"/>
      <c r="TG12" s="154"/>
      <c r="TH12" s="154"/>
      <c r="TI12" s="154"/>
      <c r="TJ12" s="154"/>
      <c r="TK12" s="154"/>
      <c r="TL12" s="154"/>
      <c r="TM12" s="154"/>
      <c r="TN12" s="154"/>
      <c r="TO12" s="154"/>
      <c r="TP12" s="154"/>
      <c r="TQ12" s="154"/>
      <c r="TR12" s="154"/>
      <c r="TS12" s="154"/>
      <c r="TT12" s="154"/>
      <c r="TU12" s="154"/>
      <c r="TV12" s="154"/>
      <c r="TW12" s="154"/>
      <c r="TX12" s="154"/>
      <c r="TY12" s="154"/>
      <c r="TZ12" s="154"/>
      <c r="UA12" s="154"/>
      <c r="UB12" s="154"/>
      <c r="UC12" s="154"/>
      <c r="UD12" s="154"/>
      <c r="UE12" s="154"/>
      <c r="UF12" s="154"/>
      <c r="UG12" s="154"/>
      <c r="UH12" s="154"/>
      <c r="UI12" s="154"/>
      <c r="UJ12" s="154"/>
      <c r="UK12" s="154"/>
      <c r="UL12" s="154"/>
      <c r="UM12" s="154"/>
      <c r="UN12" s="154"/>
      <c r="UO12" s="154"/>
      <c r="UP12" s="154"/>
      <c r="UQ12" s="154"/>
      <c r="UR12" s="154"/>
      <c r="US12" s="154"/>
      <c r="UT12" s="154"/>
      <c r="UU12" s="154"/>
      <c r="UV12" s="154"/>
      <c r="UW12" s="154"/>
      <c r="UX12" s="154"/>
      <c r="UY12" s="154"/>
      <c r="UZ12" s="154"/>
      <c r="VA12" s="154"/>
      <c r="VB12" s="154"/>
      <c r="VC12" s="154"/>
      <c r="VD12" s="154"/>
      <c r="VE12" s="154"/>
      <c r="VF12" s="154"/>
      <c r="VG12" s="154"/>
      <c r="VH12" s="154"/>
      <c r="VI12" s="154"/>
      <c r="VJ12" s="154"/>
      <c r="VK12" s="154"/>
      <c r="VL12" s="154"/>
      <c r="VM12" s="154"/>
      <c r="VN12" s="154"/>
      <c r="VO12" s="154"/>
      <c r="VP12" s="154"/>
      <c r="VQ12" s="154"/>
      <c r="VR12" s="154"/>
      <c r="VS12" s="154"/>
      <c r="VT12" s="154"/>
      <c r="VU12" s="154"/>
      <c r="VV12" s="154"/>
      <c r="VW12" s="154"/>
      <c r="VX12" s="154"/>
      <c r="VY12" s="154"/>
      <c r="VZ12" s="154"/>
      <c r="WA12" s="154"/>
      <c r="WB12" s="154"/>
      <c r="WC12" s="154"/>
      <c r="WD12" s="154"/>
      <c r="WE12" s="154"/>
      <c r="WF12" s="154"/>
      <c r="WG12" s="154"/>
      <c r="WH12" s="154"/>
      <c r="WI12" s="154"/>
      <c r="WJ12" s="154"/>
      <c r="WK12" s="154"/>
      <c r="WL12" s="154"/>
      <c r="WM12" s="154"/>
      <c r="WN12" s="154"/>
      <c r="WO12" s="154"/>
      <c r="WP12" s="154"/>
      <c r="WQ12" s="154"/>
      <c r="WR12" s="154"/>
      <c r="WS12" s="154"/>
      <c r="WT12" s="154"/>
      <c r="WU12" s="154"/>
      <c r="WV12" s="154"/>
      <c r="WW12" s="154"/>
      <c r="WX12" s="154"/>
      <c r="WY12" s="154"/>
      <c r="WZ12" s="154"/>
      <c r="XA12" s="154"/>
      <c r="XB12" s="154"/>
      <c r="XC12" s="154"/>
      <c r="XD12" s="154"/>
      <c r="XE12" s="154"/>
      <c r="XF12" s="154"/>
      <c r="XG12" s="154"/>
      <c r="XH12" s="154"/>
      <c r="XI12" s="154"/>
      <c r="XJ12" s="154"/>
      <c r="XK12" s="154"/>
      <c r="XL12" s="154"/>
      <c r="XM12" s="154"/>
      <c r="XN12" s="154"/>
      <c r="XO12" s="154"/>
      <c r="XP12" s="154"/>
      <c r="XQ12" s="154"/>
      <c r="XR12" s="154"/>
      <c r="XS12" s="154"/>
      <c r="XT12" s="154"/>
      <c r="XU12" s="154"/>
      <c r="XV12" s="154"/>
      <c r="XW12" s="154"/>
      <c r="XX12" s="154"/>
      <c r="XY12" s="154"/>
      <c r="XZ12" s="154"/>
      <c r="YA12" s="154"/>
      <c r="YB12" s="154"/>
      <c r="YC12" s="154"/>
      <c r="YD12" s="154"/>
      <c r="YE12" s="154"/>
      <c r="YF12" s="154"/>
      <c r="YG12" s="154"/>
      <c r="YH12" s="154"/>
      <c r="YI12" s="154"/>
      <c r="YJ12" s="154"/>
      <c r="YK12" s="154"/>
      <c r="YL12" s="154"/>
      <c r="YM12" s="154"/>
      <c r="YN12" s="154"/>
      <c r="YO12" s="154"/>
      <c r="YP12" s="154"/>
      <c r="YQ12" s="154"/>
      <c r="YR12" s="154"/>
      <c r="YS12" s="154"/>
      <c r="YT12" s="154"/>
      <c r="YU12" s="154"/>
      <c r="YV12" s="154"/>
      <c r="YW12" s="154"/>
      <c r="YX12" s="154"/>
      <c r="YY12" s="154"/>
      <c r="YZ12" s="154"/>
      <c r="ZA12" s="154"/>
      <c r="ZB12" s="154"/>
      <c r="ZC12" s="154"/>
      <c r="ZD12" s="154"/>
      <c r="ZE12" s="154"/>
      <c r="ZF12" s="154"/>
      <c r="ZG12" s="154"/>
      <c r="ZH12" s="154"/>
      <c r="ZI12" s="154"/>
      <c r="ZJ12" s="154"/>
      <c r="ZK12" s="154"/>
      <c r="ZL12" s="154"/>
      <c r="ZM12" s="154"/>
      <c r="ZN12" s="154"/>
      <c r="ZO12" s="154"/>
      <c r="ZP12" s="154"/>
      <c r="ZQ12" s="154"/>
      <c r="ZR12" s="154"/>
      <c r="ZS12" s="154"/>
      <c r="ZT12" s="154"/>
      <c r="ZU12" s="154"/>
      <c r="ZV12" s="154"/>
      <c r="ZW12" s="154"/>
      <c r="ZX12" s="154"/>
      <c r="ZY12" s="154"/>
      <c r="ZZ12" s="154"/>
      <c r="AAA12" s="154"/>
      <c r="AAB12" s="154"/>
      <c r="AAC12" s="154"/>
      <c r="AAD12" s="154"/>
      <c r="AAE12" s="154"/>
      <c r="AAF12" s="154"/>
      <c r="AAG12" s="154"/>
      <c r="AAH12" s="154"/>
      <c r="AAI12" s="154"/>
      <c r="AAJ12" s="154"/>
      <c r="AAK12" s="154"/>
      <c r="AAL12" s="154"/>
      <c r="AAM12" s="154"/>
      <c r="AAN12" s="154"/>
      <c r="AAO12" s="154"/>
      <c r="AAP12" s="154"/>
      <c r="AAQ12" s="154"/>
      <c r="AAR12" s="154"/>
      <c r="AAS12" s="154"/>
      <c r="AAT12" s="154"/>
      <c r="AAU12" s="154"/>
      <c r="AAV12" s="154"/>
      <c r="AAW12" s="154"/>
      <c r="AAX12" s="154"/>
      <c r="AAY12" s="154"/>
      <c r="AAZ12" s="154"/>
      <c r="ABA12" s="154"/>
      <c r="ABB12" s="154"/>
      <c r="ABC12" s="154"/>
      <c r="ABD12" s="154"/>
      <c r="ABE12" s="154"/>
      <c r="ABF12" s="154"/>
      <c r="ABG12" s="154"/>
      <c r="ABH12" s="154"/>
      <c r="ABI12" s="154"/>
      <c r="ABJ12" s="154"/>
      <c r="ABK12" s="154"/>
      <c r="ABL12" s="154"/>
      <c r="ABM12" s="154"/>
      <c r="ABN12" s="154"/>
      <c r="ABO12" s="154"/>
      <c r="ABP12" s="154"/>
      <c r="ABQ12" s="154"/>
      <c r="ABR12" s="154"/>
      <c r="ABS12" s="154"/>
      <c r="ABT12" s="154"/>
      <c r="ABU12" s="154"/>
      <c r="ABV12" s="154"/>
      <c r="ABW12" s="154"/>
      <c r="ABX12" s="154"/>
      <c r="ABY12" s="154"/>
      <c r="ABZ12" s="154"/>
      <c r="ACA12" s="154"/>
      <c r="ACB12" s="154"/>
      <c r="ACC12" s="154"/>
      <c r="ACD12" s="154"/>
      <c r="ACE12" s="154"/>
      <c r="ACF12" s="154"/>
      <c r="ACG12" s="154"/>
      <c r="ACH12" s="154"/>
      <c r="ACI12" s="154"/>
      <c r="ACJ12" s="154"/>
      <c r="ACK12" s="154"/>
      <c r="ACL12" s="154"/>
      <c r="ACM12" s="154"/>
      <c r="ACN12" s="154"/>
      <c r="ACO12" s="154"/>
      <c r="ACP12" s="154"/>
      <c r="ACQ12" s="154"/>
      <c r="ACR12" s="154"/>
      <c r="ACS12" s="154"/>
      <c r="ACT12" s="154"/>
      <c r="ACU12" s="154"/>
      <c r="ACV12" s="154"/>
      <c r="ACW12" s="154"/>
      <c r="ACX12" s="154"/>
      <c r="ACY12" s="154"/>
      <c r="ACZ12" s="154"/>
      <c r="ADA12" s="154"/>
      <c r="ADB12" s="154"/>
      <c r="ADC12" s="154"/>
      <c r="ADD12" s="154"/>
      <c r="ADE12" s="154"/>
      <c r="ADF12" s="154"/>
      <c r="ADG12" s="154"/>
      <c r="ADH12" s="154"/>
      <c r="ADI12" s="154"/>
      <c r="ADJ12" s="154"/>
      <c r="ADK12" s="154"/>
      <c r="ADL12" s="154"/>
      <c r="ADM12" s="154"/>
      <c r="ADN12" s="154"/>
      <c r="ADO12" s="154"/>
      <c r="ADP12" s="154"/>
      <c r="ADQ12" s="154"/>
      <c r="ADR12" s="154"/>
      <c r="ADS12" s="154"/>
      <c r="ADT12" s="154"/>
      <c r="ADU12" s="154"/>
      <c r="ADV12" s="154"/>
      <c r="ADW12" s="154"/>
      <c r="ADX12" s="154"/>
      <c r="ADY12" s="154"/>
      <c r="ADZ12" s="154"/>
      <c r="AEA12" s="154"/>
      <c r="AEB12" s="154"/>
      <c r="AEC12" s="154"/>
      <c r="AED12" s="154"/>
      <c r="AEE12" s="154"/>
      <c r="AEF12" s="154"/>
      <c r="AEG12" s="154"/>
      <c r="AEH12" s="154"/>
      <c r="AEI12" s="154"/>
      <c r="AEJ12" s="154"/>
      <c r="AEK12" s="154"/>
      <c r="AEL12" s="154"/>
      <c r="AEM12" s="154"/>
      <c r="AEN12" s="154"/>
      <c r="AEO12" s="154"/>
      <c r="AEP12" s="154"/>
      <c r="AEQ12" s="154"/>
      <c r="AER12" s="154"/>
      <c r="AES12" s="154"/>
      <c r="AET12" s="154"/>
      <c r="AEU12" s="154"/>
      <c r="AEV12" s="154"/>
      <c r="AEW12" s="154"/>
      <c r="AEX12" s="154"/>
      <c r="AEY12" s="154"/>
      <c r="AEZ12" s="154"/>
      <c r="AFA12" s="154"/>
      <c r="AFB12" s="154"/>
      <c r="AFC12" s="154"/>
      <c r="AFD12" s="154"/>
      <c r="AFE12" s="154"/>
      <c r="AFF12" s="154"/>
      <c r="AFG12" s="154"/>
      <c r="AFH12" s="154"/>
      <c r="AFI12" s="154"/>
      <c r="AFJ12" s="154"/>
      <c r="AFK12" s="154"/>
      <c r="AFL12" s="154"/>
      <c r="AFM12" s="154"/>
      <c r="AFN12" s="154"/>
      <c r="AFO12" s="154"/>
      <c r="AFP12" s="154"/>
      <c r="AFQ12" s="154"/>
      <c r="AFR12" s="154"/>
      <c r="AFS12" s="154"/>
      <c r="AFT12" s="154"/>
      <c r="AFU12" s="154"/>
      <c r="AFV12" s="154"/>
      <c r="AFW12" s="154"/>
      <c r="AFX12" s="154"/>
      <c r="AFY12" s="154"/>
      <c r="AFZ12" s="154"/>
      <c r="AGA12" s="154"/>
      <c r="AGB12" s="154"/>
      <c r="AGC12" s="154"/>
      <c r="AGD12" s="154"/>
      <c r="AGE12" s="154"/>
      <c r="AGF12" s="154"/>
      <c r="AGG12" s="154"/>
      <c r="AGH12" s="154"/>
      <c r="AGI12" s="154"/>
      <c r="AGJ12" s="154"/>
      <c r="AGK12" s="154"/>
      <c r="AGL12" s="154"/>
      <c r="AGM12" s="154"/>
      <c r="AGN12" s="154"/>
      <c r="AGO12" s="154"/>
      <c r="AGP12" s="154"/>
      <c r="AGQ12" s="154"/>
      <c r="AGR12" s="154"/>
      <c r="AGS12" s="154"/>
      <c r="AGT12" s="154"/>
      <c r="AGU12" s="154"/>
      <c r="AGV12" s="154"/>
      <c r="AGW12" s="154"/>
      <c r="AGX12" s="154"/>
      <c r="AGY12" s="154"/>
      <c r="AGZ12" s="154"/>
      <c r="AHA12" s="154"/>
      <c r="AHB12" s="154"/>
      <c r="AHC12" s="154"/>
      <c r="AHD12" s="154"/>
      <c r="AHE12" s="154"/>
      <c r="AHF12" s="154"/>
      <c r="AHG12" s="154"/>
      <c r="AHH12" s="154"/>
      <c r="AHI12" s="154"/>
      <c r="AHJ12" s="154"/>
      <c r="AHK12" s="154"/>
      <c r="AHL12" s="154"/>
      <c r="AHM12" s="154"/>
      <c r="AHN12" s="154"/>
      <c r="AHO12" s="154"/>
      <c r="AHP12" s="154"/>
      <c r="AHQ12" s="154"/>
      <c r="AHR12" s="154"/>
      <c r="AHS12" s="154"/>
      <c r="AHT12" s="154"/>
      <c r="AHU12" s="154"/>
      <c r="AHV12" s="154"/>
      <c r="AHW12" s="154"/>
      <c r="AHX12" s="154"/>
      <c r="AHY12" s="154"/>
      <c r="AHZ12" s="154"/>
      <c r="AIA12" s="154"/>
      <c r="AIB12" s="154"/>
      <c r="AIC12" s="154"/>
      <c r="AID12" s="154"/>
      <c r="AIE12" s="154"/>
      <c r="AIF12" s="154"/>
      <c r="AIG12" s="154"/>
      <c r="AIH12" s="154"/>
      <c r="AII12" s="154"/>
      <c r="AIJ12" s="154"/>
      <c r="AIK12" s="154"/>
      <c r="AIL12" s="154"/>
      <c r="AIM12" s="154"/>
      <c r="AIN12" s="154"/>
      <c r="AIO12" s="154"/>
      <c r="AIP12" s="154"/>
      <c r="AIQ12" s="154"/>
      <c r="AIR12" s="154"/>
      <c r="AIS12" s="154"/>
      <c r="AIT12" s="154"/>
      <c r="AIU12" s="154"/>
      <c r="AIV12" s="154"/>
      <c r="AIW12" s="154"/>
      <c r="AIX12" s="154"/>
      <c r="AIY12" s="154"/>
      <c r="AIZ12" s="154"/>
      <c r="AJA12" s="154"/>
      <c r="AJB12" s="154"/>
      <c r="AJC12" s="154"/>
      <c r="AJD12" s="154"/>
      <c r="AJE12" s="154"/>
      <c r="AJF12" s="154"/>
      <c r="AJG12" s="154"/>
      <c r="AJH12" s="154"/>
      <c r="AJI12" s="154"/>
      <c r="AJJ12" s="154"/>
      <c r="AJK12" s="154"/>
      <c r="AJL12" s="154"/>
      <c r="AJM12" s="154"/>
      <c r="AJN12" s="154"/>
      <c r="AJO12" s="154"/>
      <c r="AJP12" s="154"/>
      <c r="AJQ12" s="154"/>
      <c r="AJR12" s="154"/>
      <c r="AJS12" s="154"/>
      <c r="AJT12" s="154"/>
      <c r="AJU12" s="154"/>
      <c r="AJV12" s="154"/>
      <c r="AJW12" s="154"/>
      <c r="AJX12" s="154"/>
      <c r="AJY12" s="154"/>
      <c r="AJZ12" s="154"/>
      <c r="AKA12" s="154"/>
      <c r="AKB12" s="154"/>
      <c r="AKC12" s="154"/>
      <c r="AKD12" s="154"/>
      <c r="AKE12" s="154"/>
      <c r="AKF12" s="154"/>
      <c r="AKG12" s="154"/>
      <c r="AKH12" s="154"/>
      <c r="AKI12" s="154"/>
      <c r="AKJ12" s="154"/>
      <c r="AKK12" s="154"/>
      <c r="AKL12" s="154"/>
      <c r="AKM12" s="154"/>
      <c r="AKN12" s="154"/>
      <c r="AKO12" s="154"/>
      <c r="AKP12" s="154"/>
      <c r="AKQ12" s="154"/>
      <c r="AKR12" s="154"/>
      <c r="AKS12" s="154"/>
      <c r="AKT12" s="154"/>
      <c r="AKU12" s="154"/>
      <c r="AKV12" s="154"/>
      <c r="AKW12" s="154"/>
      <c r="AKX12" s="154"/>
      <c r="AKY12" s="154"/>
      <c r="AKZ12" s="154"/>
      <c r="ALA12" s="154"/>
      <c r="ALB12" s="154"/>
      <c r="ALC12" s="154"/>
      <c r="ALD12" s="154"/>
      <c r="ALE12" s="154"/>
      <c r="ALF12" s="154"/>
      <c r="ALG12" s="154"/>
      <c r="ALH12" s="154"/>
      <c r="ALI12" s="154"/>
      <c r="ALJ12" s="154"/>
      <c r="ALK12" s="154"/>
      <c r="ALL12" s="154"/>
      <c r="ALM12" s="154"/>
      <c r="ALN12" s="154"/>
      <c r="ALO12" s="154"/>
      <c r="ALP12" s="154"/>
      <c r="ALQ12" s="154"/>
      <c r="ALR12" s="154"/>
      <c r="ALS12" s="154"/>
      <c r="ALT12" s="154"/>
      <c r="ALU12" s="154"/>
      <c r="ALV12" s="154"/>
      <c r="ALW12" s="154"/>
      <c r="ALX12" s="154"/>
      <c r="ALY12" s="154"/>
      <c r="ALZ12" s="154"/>
      <c r="AMA12" s="154"/>
      <c r="AMB12" s="154"/>
      <c r="AMC12" s="154"/>
      <c r="AMD12" s="154"/>
      <c r="AME12" s="154"/>
      <c r="AMF12" s="154"/>
      <c r="AMG12" s="154"/>
      <c r="AMH12" s="154"/>
      <c r="AMI12" s="154"/>
      <c r="AMJ12" s="154"/>
      <c r="AMK12" s="154"/>
      <c r="AML12" s="154"/>
      <c r="AMM12" s="154"/>
    </row>
    <row r="13" spans="1:1027" ht="15" customHeight="1" x14ac:dyDescent="0.25">
      <c r="A13" s="598"/>
      <c r="B13" s="1034" t="s">
        <v>164</v>
      </c>
      <c r="C13" s="1034"/>
      <c r="D13" s="1056"/>
      <c r="E13" s="1056"/>
      <c r="F13" s="598"/>
      <c r="G13" s="598"/>
      <c r="H13" s="598"/>
      <c r="I13" s="598"/>
      <c r="J13" s="598"/>
      <c r="K13" s="598"/>
      <c r="L13" s="598"/>
      <c r="M13" s="598"/>
      <c r="N13" s="598"/>
      <c r="O13" s="598"/>
      <c r="P13" s="598"/>
      <c r="Q13" s="598"/>
      <c r="R13" s="598"/>
      <c r="S13" s="598"/>
      <c r="T13" s="598"/>
      <c r="U13" s="598"/>
      <c r="V13" s="598"/>
      <c r="W13" s="598"/>
      <c r="X13" s="598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54"/>
      <c r="AZ13" s="154"/>
      <c r="BA13" s="154"/>
      <c r="BB13" s="154"/>
      <c r="BC13" s="154"/>
      <c r="BD13" s="154"/>
      <c r="BE13" s="154"/>
      <c r="BF13" s="154"/>
      <c r="BG13" s="154"/>
      <c r="BH13" s="154"/>
      <c r="BI13" s="154"/>
      <c r="BJ13" s="154"/>
      <c r="BK13" s="154"/>
      <c r="BL13" s="154"/>
      <c r="BM13" s="154"/>
      <c r="BN13" s="154"/>
      <c r="BO13" s="154"/>
      <c r="BP13" s="154"/>
      <c r="BQ13" s="154"/>
      <c r="BR13" s="154"/>
      <c r="BS13" s="154"/>
      <c r="BT13" s="154"/>
      <c r="BU13" s="154"/>
      <c r="BV13" s="154"/>
      <c r="BW13" s="154"/>
      <c r="BX13" s="154"/>
      <c r="BY13" s="154"/>
      <c r="BZ13" s="154"/>
      <c r="CA13" s="154"/>
      <c r="CB13" s="154"/>
      <c r="CC13" s="154"/>
      <c r="CD13" s="154"/>
      <c r="CE13" s="154"/>
      <c r="CF13" s="154"/>
      <c r="CG13" s="154"/>
      <c r="CH13" s="154"/>
      <c r="CI13" s="154"/>
      <c r="CJ13" s="154"/>
      <c r="CK13" s="154"/>
      <c r="CL13" s="154"/>
      <c r="CM13" s="154"/>
      <c r="CN13" s="154"/>
      <c r="CO13" s="154"/>
      <c r="CP13" s="154"/>
      <c r="CQ13" s="154"/>
      <c r="CR13" s="154"/>
      <c r="CS13" s="154"/>
      <c r="CT13" s="154"/>
      <c r="CU13" s="154"/>
      <c r="CV13" s="154"/>
      <c r="CW13" s="154"/>
      <c r="CX13" s="154"/>
      <c r="CY13" s="154"/>
      <c r="CZ13" s="154"/>
      <c r="DA13" s="154"/>
      <c r="DB13" s="154"/>
      <c r="DC13" s="154"/>
      <c r="DD13" s="154"/>
      <c r="DE13" s="154"/>
      <c r="DF13" s="154"/>
      <c r="DG13" s="154"/>
      <c r="DH13" s="154"/>
      <c r="DI13" s="154"/>
      <c r="DJ13" s="154"/>
      <c r="DK13" s="154"/>
      <c r="DL13" s="154"/>
      <c r="DM13" s="154"/>
      <c r="DN13" s="154"/>
      <c r="DO13" s="154"/>
      <c r="DP13" s="154"/>
      <c r="DQ13" s="154"/>
      <c r="DR13" s="154"/>
      <c r="DS13" s="154"/>
      <c r="DT13" s="154"/>
      <c r="DU13" s="154"/>
      <c r="DV13" s="154"/>
      <c r="DW13" s="154"/>
      <c r="DX13" s="154"/>
      <c r="DY13" s="154"/>
      <c r="DZ13" s="154"/>
      <c r="EA13" s="154"/>
      <c r="EB13" s="154"/>
      <c r="EC13" s="154"/>
      <c r="ED13" s="154"/>
      <c r="EE13" s="154"/>
      <c r="EF13" s="154"/>
      <c r="EG13" s="154"/>
      <c r="EH13" s="154"/>
      <c r="EI13" s="154"/>
      <c r="EJ13" s="154"/>
      <c r="EK13" s="154"/>
      <c r="EL13" s="154"/>
      <c r="EM13" s="154"/>
      <c r="EN13" s="154"/>
      <c r="EO13" s="154"/>
      <c r="EP13" s="154"/>
      <c r="EQ13" s="154"/>
      <c r="ER13" s="154"/>
      <c r="ES13" s="154"/>
      <c r="ET13" s="154"/>
      <c r="EU13" s="154"/>
      <c r="EV13" s="154"/>
      <c r="EW13" s="154"/>
      <c r="EX13" s="154"/>
      <c r="EY13" s="154"/>
      <c r="EZ13" s="154"/>
      <c r="FA13" s="154"/>
      <c r="FB13" s="154"/>
      <c r="FC13" s="154"/>
      <c r="FD13" s="154"/>
      <c r="FE13" s="154"/>
      <c r="FF13" s="154"/>
      <c r="FG13" s="154"/>
      <c r="FH13" s="154"/>
      <c r="FI13" s="154"/>
      <c r="FJ13" s="154"/>
      <c r="FK13" s="154"/>
      <c r="FL13" s="154"/>
      <c r="FM13" s="154"/>
      <c r="FN13" s="154"/>
      <c r="FO13" s="154"/>
      <c r="FP13" s="154"/>
      <c r="FQ13" s="154"/>
      <c r="FR13" s="154"/>
      <c r="FS13" s="154"/>
      <c r="FT13" s="154"/>
      <c r="FU13" s="154"/>
      <c r="FV13" s="154"/>
      <c r="FW13" s="154"/>
      <c r="FX13" s="154"/>
      <c r="FY13" s="154"/>
      <c r="FZ13" s="154"/>
      <c r="GA13" s="154"/>
      <c r="GB13" s="154"/>
      <c r="GC13" s="154"/>
      <c r="GD13" s="154"/>
      <c r="GE13" s="154"/>
      <c r="GF13" s="154"/>
      <c r="GG13" s="154"/>
      <c r="GH13" s="154"/>
      <c r="GI13" s="154"/>
      <c r="GJ13" s="154"/>
      <c r="GK13" s="154"/>
      <c r="GL13" s="154"/>
      <c r="GM13" s="154"/>
      <c r="GN13" s="154"/>
      <c r="GO13" s="154"/>
      <c r="GP13" s="154"/>
      <c r="GQ13" s="154"/>
      <c r="GR13" s="154"/>
      <c r="GS13" s="154"/>
      <c r="GT13" s="154"/>
      <c r="GU13" s="154"/>
      <c r="GV13" s="154"/>
      <c r="GW13" s="154"/>
      <c r="GX13" s="154"/>
      <c r="GY13" s="154"/>
      <c r="GZ13" s="154"/>
      <c r="HA13" s="154"/>
      <c r="HB13" s="154"/>
      <c r="HC13" s="154"/>
      <c r="HD13" s="154"/>
      <c r="HE13" s="154"/>
      <c r="HF13" s="154"/>
      <c r="HG13" s="154"/>
      <c r="HH13" s="154"/>
      <c r="HI13" s="154"/>
      <c r="HJ13" s="154"/>
      <c r="HK13" s="154"/>
      <c r="HL13" s="154"/>
      <c r="HM13" s="154"/>
      <c r="HN13" s="154"/>
      <c r="HO13" s="154"/>
      <c r="HP13" s="154"/>
      <c r="HQ13" s="154"/>
      <c r="HR13" s="154"/>
      <c r="HS13" s="154"/>
      <c r="HT13" s="154"/>
      <c r="HU13" s="154"/>
      <c r="HV13" s="154"/>
      <c r="HW13" s="154"/>
      <c r="HX13" s="154"/>
      <c r="HY13" s="154"/>
      <c r="HZ13" s="154"/>
      <c r="IA13" s="154"/>
      <c r="IB13" s="154"/>
      <c r="IC13" s="154"/>
      <c r="ID13" s="154"/>
      <c r="IE13" s="154"/>
      <c r="IF13" s="154"/>
      <c r="IG13" s="154"/>
      <c r="IH13" s="154"/>
      <c r="II13" s="154"/>
      <c r="IJ13" s="154"/>
      <c r="IK13" s="154"/>
      <c r="IL13" s="154"/>
      <c r="IM13" s="154"/>
      <c r="IN13" s="154"/>
      <c r="IO13" s="154"/>
      <c r="IP13" s="154"/>
      <c r="IQ13" s="154"/>
      <c r="IR13" s="154"/>
      <c r="IS13" s="154"/>
      <c r="IT13" s="154"/>
      <c r="IU13" s="154"/>
      <c r="IV13" s="154"/>
      <c r="IW13" s="154"/>
      <c r="IX13" s="154"/>
      <c r="IY13" s="154"/>
      <c r="IZ13" s="154"/>
      <c r="JA13" s="154"/>
      <c r="JB13" s="154"/>
      <c r="JC13" s="154"/>
      <c r="JD13" s="154"/>
      <c r="JE13" s="154"/>
      <c r="JF13" s="154"/>
      <c r="JG13" s="154"/>
      <c r="JH13" s="154"/>
      <c r="JI13" s="154"/>
      <c r="JJ13" s="154"/>
      <c r="JK13" s="154"/>
      <c r="JL13" s="154"/>
      <c r="JM13" s="154"/>
      <c r="JN13" s="154"/>
      <c r="JO13" s="154"/>
      <c r="JP13" s="154"/>
      <c r="JQ13" s="154"/>
      <c r="JR13" s="154"/>
      <c r="JS13" s="154"/>
      <c r="JT13" s="154"/>
      <c r="JU13" s="154"/>
      <c r="JV13" s="154"/>
      <c r="JW13" s="154"/>
      <c r="JX13" s="154"/>
      <c r="JY13" s="154"/>
      <c r="JZ13" s="154"/>
      <c r="KA13" s="154"/>
      <c r="KB13" s="154"/>
      <c r="KC13" s="154"/>
      <c r="KD13" s="154"/>
      <c r="KE13" s="154"/>
      <c r="KF13" s="154"/>
      <c r="KG13" s="154"/>
      <c r="KH13" s="154"/>
      <c r="KI13" s="154"/>
      <c r="KJ13" s="154"/>
      <c r="KK13" s="154"/>
      <c r="KL13" s="154"/>
      <c r="KM13" s="154"/>
      <c r="KN13" s="154"/>
      <c r="KO13" s="154"/>
      <c r="KP13" s="154"/>
      <c r="KQ13" s="154"/>
      <c r="KR13" s="154"/>
      <c r="KS13" s="154"/>
      <c r="KT13" s="154"/>
      <c r="KU13" s="154"/>
      <c r="KV13" s="154"/>
      <c r="KW13" s="154"/>
      <c r="KX13" s="154"/>
      <c r="KY13" s="154"/>
      <c r="KZ13" s="154"/>
      <c r="LA13" s="154"/>
      <c r="LB13" s="154"/>
      <c r="LC13" s="154"/>
      <c r="LD13" s="154"/>
      <c r="LE13" s="154"/>
      <c r="LF13" s="154"/>
      <c r="LG13" s="154"/>
      <c r="LH13" s="154"/>
      <c r="LI13" s="154"/>
      <c r="LJ13" s="154"/>
      <c r="LK13" s="154"/>
      <c r="LL13" s="154"/>
      <c r="LM13" s="154"/>
      <c r="LN13" s="154"/>
      <c r="LO13" s="154"/>
      <c r="LP13" s="154"/>
      <c r="LQ13" s="154"/>
      <c r="LR13" s="154"/>
      <c r="LS13" s="154"/>
      <c r="LT13" s="154"/>
      <c r="LU13" s="154"/>
      <c r="LV13" s="154"/>
      <c r="LW13" s="154"/>
      <c r="LX13" s="154"/>
      <c r="LY13" s="154"/>
      <c r="LZ13" s="154"/>
      <c r="MA13" s="154"/>
      <c r="MB13" s="154"/>
      <c r="MC13" s="154"/>
      <c r="MD13" s="154"/>
      <c r="ME13" s="154"/>
      <c r="MF13" s="154"/>
      <c r="MG13" s="154"/>
      <c r="MH13" s="154"/>
      <c r="MI13" s="154"/>
      <c r="MJ13" s="154"/>
      <c r="MK13" s="154"/>
      <c r="ML13" s="154"/>
      <c r="MM13" s="154"/>
      <c r="MN13" s="154"/>
      <c r="MO13" s="154"/>
      <c r="MP13" s="154"/>
      <c r="MQ13" s="154"/>
      <c r="MR13" s="154"/>
      <c r="MS13" s="154"/>
      <c r="MT13" s="154"/>
      <c r="MU13" s="154"/>
      <c r="MV13" s="154"/>
      <c r="MW13" s="154"/>
      <c r="MX13" s="154"/>
      <c r="MY13" s="154"/>
      <c r="MZ13" s="154"/>
      <c r="NA13" s="154"/>
      <c r="NB13" s="154"/>
      <c r="NC13" s="154"/>
      <c r="ND13" s="154"/>
      <c r="NE13" s="154"/>
      <c r="NF13" s="154"/>
      <c r="NG13" s="154"/>
      <c r="NH13" s="154"/>
      <c r="NI13" s="154"/>
      <c r="NJ13" s="154"/>
      <c r="NK13" s="154"/>
      <c r="NL13" s="154"/>
      <c r="NM13" s="154"/>
      <c r="NN13" s="154"/>
      <c r="NO13" s="154"/>
      <c r="NP13" s="154"/>
      <c r="NQ13" s="154"/>
      <c r="NR13" s="154"/>
      <c r="NS13" s="154"/>
      <c r="NT13" s="154"/>
      <c r="NU13" s="154"/>
      <c r="NV13" s="154"/>
      <c r="NW13" s="154"/>
      <c r="NX13" s="154"/>
      <c r="NY13" s="154"/>
      <c r="NZ13" s="154"/>
      <c r="OA13" s="154"/>
      <c r="OB13" s="154"/>
      <c r="OC13" s="154"/>
      <c r="OD13" s="154"/>
      <c r="OE13" s="154"/>
      <c r="OF13" s="154"/>
      <c r="OG13" s="154"/>
      <c r="OH13" s="154"/>
      <c r="OI13" s="154"/>
      <c r="OJ13" s="154"/>
      <c r="OK13" s="154"/>
      <c r="OL13" s="154"/>
      <c r="OM13" s="154"/>
      <c r="ON13" s="154"/>
      <c r="OO13" s="154"/>
      <c r="OP13" s="154"/>
      <c r="OQ13" s="154"/>
      <c r="OR13" s="154"/>
      <c r="OS13" s="154"/>
      <c r="OT13" s="154"/>
      <c r="OU13" s="154"/>
      <c r="OV13" s="154"/>
      <c r="OW13" s="154"/>
      <c r="OX13" s="154"/>
      <c r="OY13" s="154"/>
      <c r="OZ13" s="154"/>
      <c r="PA13" s="154"/>
      <c r="PB13" s="154"/>
      <c r="PC13" s="154"/>
      <c r="PD13" s="154"/>
      <c r="PE13" s="154"/>
      <c r="PF13" s="154"/>
      <c r="PG13" s="154"/>
      <c r="PH13" s="154"/>
      <c r="PI13" s="154"/>
      <c r="PJ13" s="154"/>
      <c r="PK13" s="154"/>
      <c r="PL13" s="154"/>
      <c r="PM13" s="154"/>
      <c r="PN13" s="154"/>
      <c r="PO13" s="154"/>
      <c r="PP13" s="154"/>
      <c r="PQ13" s="154"/>
      <c r="PR13" s="154"/>
      <c r="PS13" s="154"/>
      <c r="PT13" s="154"/>
      <c r="PU13" s="154"/>
      <c r="PV13" s="154"/>
      <c r="PW13" s="154"/>
      <c r="PX13" s="154"/>
      <c r="PY13" s="154"/>
      <c r="PZ13" s="154"/>
      <c r="QA13" s="154"/>
      <c r="QB13" s="154"/>
      <c r="QC13" s="154"/>
      <c r="QD13" s="154"/>
      <c r="QE13" s="154"/>
      <c r="QF13" s="154"/>
      <c r="QG13" s="154"/>
      <c r="QH13" s="154"/>
      <c r="QI13" s="154"/>
      <c r="QJ13" s="154"/>
      <c r="QK13" s="154"/>
      <c r="QL13" s="154"/>
      <c r="QM13" s="154"/>
      <c r="QN13" s="154"/>
      <c r="QO13" s="154"/>
      <c r="QP13" s="154"/>
      <c r="QQ13" s="154"/>
      <c r="QR13" s="154"/>
      <c r="QS13" s="154"/>
      <c r="QT13" s="154"/>
      <c r="QU13" s="154"/>
      <c r="QV13" s="154"/>
      <c r="QW13" s="154"/>
      <c r="QX13" s="154"/>
      <c r="QY13" s="154"/>
      <c r="QZ13" s="154"/>
      <c r="RA13" s="154"/>
      <c r="RB13" s="154"/>
      <c r="RC13" s="154"/>
      <c r="RD13" s="154"/>
      <c r="RE13" s="154"/>
      <c r="RF13" s="154"/>
      <c r="RG13" s="154"/>
      <c r="RH13" s="154"/>
      <c r="RI13" s="154"/>
      <c r="RJ13" s="154"/>
      <c r="RK13" s="154"/>
      <c r="RL13" s="154"/>
      <c r="RM13" s="154"/>
      <c r="RN13" s="154"/>
      <c r="RO13" s="154"/>
      <c r="RP13" s="154"/>
      <c r="RQ13" s="154"/>
      <c r="RR13" s="154"/>
      <c r="RS13" s="154"/>
      <c r="RT13" s="154"/>
      <c r="RU13" s="154"/>
      <c r="RV13" s="154"/>
      <c r="RW13" s="154"/>
      <c r="RX13" s="154"/>
      <c r="RY13" s="154"/>
      <c r="RZ13" s="154"/>
      <c r="SA13" s="154"/>
      <c r="SB13" s="154"/>
      <c r="SC13" s="154"/>
      <c r="SD13" s="154"/>
      <c r="SE13" s="154"/>
      <c r="SF13" s="154"/>
      <c r="SG13" s="154"/>
      <c r="SH13" s="154"/>
      <c r="SI13" s="154"/>
      <c r="SJ13" s="154"/>
      <c r="SK13" s="154"/>
      <c r="SL13" s="154"/>
      <c r="SM13" s="154"/>
      <c r="SN13" s="154"/>
      <c r="SO13" s="154"/>
      <c r="SP13" s="154"/>
      <c r="SQ13" s="154"/>
      <c r="SR13" s="154"/>
      <c r="SS13" s="154"/>
      <c r="ST13" s="154"/>
      <c r="SU13" s="154"/>
      <c r="SV13" s="154"/>
      <c r="SW13" s="154"/>
      <c r="SX13" s="154"/>
      <c r="SY13" s="154"/>
      <c r="SZ13" s="154"/>
      <c r="TA13" s="154"/>
      <c r="TB13" s="154"/>
      <c r="TC13" s="154"/>
      <c r="TD13" s="154"/>
      <c r="TE13" s="154"/>
      <c r="TF13" s="154"/>
      <c r="TG13" s="154"/>
      <c r="TH13" s="154"/>
      <c r="TI13" s="154"/>
      <c r="TJ13" s="154"/>
      <c r="TK13" s="154"/>
      <c r="TL13" s="154"/>
      <c r="TM13" s="154"/>
      <c r="TN13" s="154"/>
      <c r="TO13" s="154"/>
      <c r="TP13" s="154"/>
      <c r="TQ13" s="154"/>
      <c r="TR13" s="154"/>
      <c r="TS13" s="154"/>
      <c r="TT13" s="154"/>
      <c r="TU13" s="154"/>
      <c r="TV13" s="154"/>
      <c r="TW13" s="154"/>
      <c r="TX13" s="154"/>
      <c r="TY13" s="154"/>
      <c r="TZ13" s="154"/>
      <c r="UA13" s="154"/>
      <c r="UB13" s="154"/>
      <c r="UC13" s="154"/>
      <c r="UD13" s="154"/>
      <c r="UE13" s="154"/>
      <c r="UF13" s="154"/>
      <c r="UG13" s="154"/>
      <c r="UH13" s="154"/>
      <c r="UI13" s="154"/>
      <c r="UJ13" s="154"/>
      <c r="UK13" s="154"/>
      <c r="UL13" s="154"/>
      <c r="UM13" s="154"/>
      <c r="UN13" s="154"/>
      <c r="UO13" s="154"/>
      <c r="UP13" s="154"/>
      <c r="UQ13" s="154"/>
      <c r="UR13" s="154"/>
      <c r="US13" s="154"/>
      <c r="UT13" s="154"/>
      <c r="UU13" s="154"/>
      <c r="UV13" s="154"/>
      <c r="UW13" s="154"/>
      <c r="UX13" s="154"/>
      <c r="UY13" s="154"/>
      <c r="UZ13" s="154"/>
      <c r="VA13" s="154"/>
      <c r="VB13" s="154"/>
      <c r="VC13" s="154"/>
      <c r="VD13" s="154"/>
      <c r="VE13" s="154"/>
      <c r="VF13" s="154"/>
      <c r="VG13" s="154"/>
      <c r="VH13" s="154"/>
      <c r="VI13" s="154"/>
      <c r="VJ13" s="154"/>
      <c r="VK13" s="154"/>
      <c r="VL13" s="154"/>
      <c r="VM13" s="154"/>
      <c r="VN13" s="154"/>
      <c r="VO13" s="154"/>
      <c r="VP13" s="154"/>
      <c r="VQ13" s="154"/>
      <c r="VR13" s="154"/>
      <c r="VS13" s="154"/>
      <c r="VT13" s="154"/>
      <c r="VU13" s="154"/>
      <c r="VV13" s="154"/>
      <c r="VW13" s="154"/>
      <c r="VX13" s="154"/>
      <c r="VY13" s="154"/>
      <c r="VZ13" s="154"/>
      <c r="WA13" s="154"/>
      <c r="WB13" s="154"/>
      <c r="WC13" s="154"/>
      <c r="WD13" s="154"/>
      <c r="WE13" s="154"/>
      <c r="WF13" s="154"/>
      <c r="WG13" s="154"/>
      <c r="WH13" s="154"/>
      <c r="WI13" s="154"/>
      <c r="WJ13" s="154"/>
      <c r="WK13" s="154"/>
      <c r="WL13" s="154"/>
      <c r="WM13" s="154"/>
      <c r="WN13" s="154"/>
      <c r="WO13" s="154"/>
      <c r="WP13" s="154"/>
      <c r="WQ13" s="154"/>
      <c r="WR13" s="154"/>
      <c r="WS13" s="154"/>
      <c r="WT13" s="154"/>
      <c r="WU13" s="154"/>
      <c r="WV13" s="154"/>
      <c r="WW13" s="154"/>
      <c r="WX13" s="154"/>
      <c r="WY13" s="154"/>
      <c r="WZ13" s="154"/>
      <c r="XA13" s="154"/>
      <c r="XB13" s="154"/>
      <c r="XC13" s="154"/>
      <c r="XD13" s="154"/>
      <c r="XE13" s="154"/>
      <c r="XF13" s="154"/>
      <c r="XG13" s="154"/>
      <c r="XH13" s="154"/>
      <c r="XI13" s="154"/>
      <c r="XJ13" s="154"/>
      <c r="XK13" s="154"/>
      <c r="XL13" s="154"/>
      <c r="XM13" s="154"/>
      <c r="XN13" s="154"/>
      <c r="XO13" s="154"/>
      <c r="XP13" s="154"/>
      <c r="XQ13" s="154"/>
      <c r="XR13" s="154"/>
      <c r="XS13" s="154"/>
      <c r="XT13" s="154"/>
      <c r="XU13" s="154"/>
      <c r="XV13" s="154"/>
      <c r="XW13" s="154"/>
      <c r="XX13" s="154"/>
      <c r="XY13" s="154"/>
      <c r="XZ13" s="154"/>
      <c r="YA13" s="154"/>
      <c r="YB13" s="154"/>
      <c r="YC13" s="154"/>
      <c r="YD13" s="154"/>
      <c r="YE13" s="154"/>
      <c r="YF13" s="154"/>
      <c r="YG13" s="154"/>
      <c r="YH13" s="154"/>
      <c r="YI13" s="154"/>
      <c r="YJ13" s="154"/>
      <c r="YK13" s="154"/>
      <c r="YL13" s="154"/>
      <c r="YM13" s="154"/>
      <c r="YN13" s="154"/>
      <c r="YO13" s="154"/>
      <c r="YP13" s="154"/>
      <c r="YQ13" s="154"/>
      <c r="YR13" s="154"/>
      <c r="YS13" s="154"/>
      <c r="YT13" s="154"/>
      <c r="YU13" s="154"/>
      <c r="YV13" s="154"/>
      <c r="YW13" s="154"/>
      <c r="YX13" s="154"/>
      <c r="YY13" s="154"/>
      <c r="YZ13" s="154"/>
      <c r="ZA13" s="154"/>
      <c r="ZB13" s="154"/>
      <c r="ZC13" s="154"/>
      <c r="ZD13" s="154"/>
      <c r="ZE13" s="154"/>
      <c r="ZF13" s="154"/>
      <c r="ZG13" s="154"/>
      <c r="ZH13" s="154"/>
      <c r="ZI13" s="154"/>
      <c r="ZJ13" s="154"/>
      <c r="ZK13" s="154"/>
      <c r="ZL13" s="154"/>
      <c r="ZM13" s="154"/>
      <c r="ZN13" s="154"/>
      <c r="ZO13" s="154"/>
      <c r="ZP13" s="154"/>
      <c r="ZQ13" s="154"/>
      <c r="ZR13" s="154"/>
      <c r="ZS13" s="154"/>
      <c r="ZT13" s="154"/>
      <c r="ZU13" s="154"/>
      <c r="ZV13" s="154"/>
      <c r="ZW13" s="154"/>
      <c r="ZX13" s="154"/>
      <c r="ZY13" s="154"/>
      <c r="ZZ13" s="154"/>
      <c r="AAA13" s="154"/>
      <c r="AAB13" s="154"/>
      <c r="AAC13" s="154"/>
      <c r="AAD13" s="154"/>
      <c r="AAE13" s="154"/>
      <c r="AAF13" s="154"/>
      <c r="AAG13" s="154"/>
      <c r="AAH13" s="154"/>
      <c r="AAI13" s="154"/>
      <c r="AAJ13" s="154"/>
      <c r="AAK13" s="154"/>
      <c r="AAL13" s="154"/>
      <c r="AAM13" s="154"/>
      <c r="AAN13" s="154"/>
      <c r="AAO13" s="154"/>
      <c r="AAP13" s="154"/>
      <c r="AAQ13" s="154"/>
      <c r="AAR13" s="154"/>
      <c r="AAS13" s="154"/>
      <c r="AAT13" s="154"/>
      <c r="AAU13" s="154"/>
      <c r="AAV13" s="154"/>
      <c r="AAW13" s="154"/>
      <c r="AAX13" s="154"/>
      <c r="AAY13" s="154"/>
      <c r="AAZ13" s="154"/>
      <c r="ABA13" s="154"/>
      <c r="ABB13" s="154"/>
      <c r="ABC13" s="154"/>
      <c r="ABD13" s="154"/>
      <c r="ABE13" s="154"/>
      <c r="ABF13" s="154"/>
      <c r="ABG13" s="154"/>
      <c r="ABH13" s="154"/>
      <c r="ABI13" s="154"/>
      <c r="ABJ13" s="154"/>
      <c r="ABK13" s="154"/>
      <c r="ABL13" s="154"/>
      <c r="ABM13" s="154"/>
      <c r="ABN13" s="154"/>
      <c r="ABO13" s="154"/>
      <c r="ABP13" s="154"/>
      <c r="ABQ13" s="154"/>
      <c r="ABR13" s="154"/>
      <c r="ABS13" s="154"/>
      <c r="ABT13" s="154"/>
      <c r="ABU13" s="154"/>
      <c r="ABV13" s="154"/>
      <c r="ABW13" s="154"/>
      <c r="ABX13" s="154"/>
      <c r="ABY13" s="154"/>
      <c r="ABZ13" s="154"/>
      <c r="ACA13" s="154"/>
      <c r="ACB13" s="154"/>
      <c r="ACC13" s="154"/>
      <c r="ACD13" s="154"/>
      <c r="ACE13" s="154"/>
      <c r="ACF13" s="154"/>
      <c r="ACG13" s="154"/>
      <c r="ACH13" s="154"/>
      <c r="ACI13" s="154"/>
      <c r="ACJ13" s="154"/>
      <c r="ACK13" s="154"/>
      <c r="ACL13" s="154"/>
      <c r="ACM13" s="154"/>
      <c r="ACN13" s="154"/>
      <c r="ACO13" s="154"/>
      <c r="ACP13" s="154"/>
      <c r="ACQ13" s="154"/>
      <c r="ACR13" s="154"/>
      <c r="ACS13" s="154"/>
      <c r="ACT13" s="154"/>
      <c r="ACU13" s="154"/>
      <c r="ACV13" s="154"/>
      <c r="ACW13" s="154"/>
      <c r="ACX13" s="154"/>
      <c r="ACY13" s="154"/>
      <c r="ACZ13" s="154"/>
      <c r="ADA13" s="154"/>
      <c r="ADB13" s="154"/>
      <c r="ADC13" s="154"/>
      <c r="ADD13" s="154"/>
      <c r="ADE13" s="154"/>
      <c r="ADF13" s="154"/>
      <c r="ADG13" s="154"/>
      <c r="ADH13" s="154"/>
      <c r="ADI13" s="154"/>
      <c r="ADJ13" s="154"/>
      <c r="ADK13" s="154"/>
      <c r="ADL13" s="154"/>
      <c r="ADM13" s="154"/>
      <c r="ADN13" s="154"/>
      <c r="ADO13" s="154"/>
      <c r="ADP13" s="154"/>
      <c r="ADQ13" s="154"/>
      <c r="ADR13" s="154"/>
      <c r="ADS13" s="154"/>
      <c r="ADT13" s="154"/>
      <c r="ADU13" s="154"/>
      <c r="ADV13" s="154"/>
      <c r="ADW13" s="154"/>
      <c r="ADX13" s="154"/>
      <c r="ADY13" s="154"/>
      <c r="ADZ13" s="154"/>
      <c r="AEA13" s="154"/>
      <c r="AEB13" s="154"/>
      <c r="AEC13" s="154"/>
      <c r="AED13" s="154"/>
      <c r="AEE13" s="154"/>
      <c r="AEF13" s="154"/>
      <c r="AEG13" s="154"/>
      <c r="AEH13" s="154"/>
      <c r="AEI13" s="154"/>
      <c r="AEJ13" s="154"/>
      <c r="AEK13" s="154"/>
      <c r="AEL13" s="154"/>
      <c r="AEM13" s="154"/>
      <c r="AEN13" s="154"/>
      <c r="AEO13" s="154"/>
      <c r="AEP13" s="154"/>
      <c r="AEQ13" s="154"/>
      <c r="AER13" s="154"/>
      <c r="AES13" s="154"/>
      <c r="AET13" s="154"/>
      <c r="AEU13" s="154"/>
      <c r="AEV13" s="154"/>
      <c r="AEW13" s="154"/>
      <c r="AEX13" s="154"/>
      <c r="AEY13" s="154"/>
      <c r="AEZ13" s="154"/>
      <c r="AFA13" s="154"/>
      <c r="AFB13" s="154"/>
      <c r="AFC13" s="154"/>
      <c r="AFD13" s="154"/>
      <c r="AFE13" s="154"/>
      <c r="AFF13" s="154"/>
      <c r="AFG13" s="154"/>
      <c r="AFH13" s="154"/>
      <c r="AFI13" s="154"/>
      <c r="AFJ13" s="154"/>
      <c r="AFK13" s="154"/>
      <c r="AFL13" s="154"/>
      <c r="AFM13" s="154"/>
      <c r="AFN13" s="154"/>
      <c r="AFO13" s="154"/>
      <c r="AFP13" s="154"/>
      <c r="AFQ13" s="154"/>
      <c r="AFR13" s="154"/>
      <c r="AFS13" s="154"/>
      <c r="AFT13" s="154"/>
      <c r="AFU13" s="154"/>
      <c r="AFV13" s="154"/>
      <c r="AFW13" s="154"/>
      <c r="AFX13" s="154"/>
      <c r="AFY13" s="154"/>
      <c r="AFZ13" s="154"/>
      <c r="AGA13" s="154"/>
      <c r="AGB13" s="154"/>
      <c r="AGC13" s="154"/>
      <c r="AGD13" s="154"/>
      <c r="AGE13" s="154"/>
      <c r="AGF13" s="154"/>
      <c r="AGG13" s="154"/>
      <c r="AGH13" s="154"/>
      <c r="AGI13" s="154"/>
      <c r="AGJ13" s="154"/>
      <c r="AGK13" s="154"/>
      <c r="AGL13" s="154"/>
      <c r="AGM13" s="154"/>
      <c r="AGN13" s="154"/>
      <c r="AGO13" s="154"/>
      <c r="AGP13" s="154"/>
      <c r="AGQ13" s="154"/>
      <c r="AGR13" s="154"/>
      <c r="AGS13" s="154"/>
      <c r="AGT13" s="154"/>
      <c r="AGU13" s="154"/>
      <c r="AGV13" s="154"/>
      <c r="AGW13" s="154"/>
      <c r="AGX13" s="154"/>
      <c r="AGY13" s="154"/>
      <c r="AGZ13" s="154"/>
      <c r="AHA13" s="154"/>
      <c r="AHB13" s="154"/>
      <c r="AHC13" s="154"/>
      <c r="AHD13" s="154"/>
      <c r="AHE13" s="154"/>
      <c r="AHF13" s="154"/>
      <c r="AHG13" s="154"/>
      <c r="AHH13" s="154"/>
      <c r="AHI13" s="154"/>
      <c r="AHJ13" s="154"/>
      <c r="AHK13" s="154"/>
      <c r="AHL13" s="154"/>
      <c r="AHM13" s="154"/>
      <c r="AHN13" s="154"/>
      <c r="AHO13" s="154"/>
      <c r="AHP13" s="154"/>
      <c r="AHQ13" s="154"/>
      <c r="AHR13" s="154"/>
      <c r="AHS13" s="154"/>
      <c r="AHT13" s="154"/>
      <c r="AHU13" s="154"/>
      <c r="AHV13" s="154"/>
      <c r="AHW13" s="154"/>
      <c r="AHX13" s="154"/>
      <c r="AHY13" s="154"/>
      <c r="AHZ13" s="154"/>
      <c r="AIA13" s="154"/>
      <c r="AIB13" s="154"/>
      <c r="AIC13" s="154"/>
      <c r="AID13" s="154"/>
      <c r="AIE13" s="154"/>
      <c r="AIF13" s="154"/>
      <c r="AIG13" s="154"/>
      <c r="AIH13" s="154"/>
      <c r="AII13" s="154"/>
      <c r="AIJ13" s="154"/>
      <c r="AIK13" s="154"/>
      <c r="AIL13" s="154"/>
      <c r="AIM13" s="154"/>
      <c r="AIN13" s="154"/>
      <c r="AIO13" s="154"/>
      <c r="AIP13" s="154"/>
      <c r="AIQ13" s="154"/>
      <c r="AIR13" s="154"/>
      <c r="AIS13" s="154"/>
      <c r="AIT13" s="154"/>
      <c r="AIU13" s="154"/>
      <c r="AIV13" s="154"/>
      <c r="AIW13" s="154"/>
      <c r="AIX13" s="154"/>
      <c r="AIY13" s="154"/>
      <c r="AIZ13" s="154"/>
      <c r="AJA13" s="154"/>
      <c r="AJB13" s="154"/>
      <c r="AJC13" s="154"/>
      <c r="AJD13" s="154"/>
      <c r="AJE13" s="154"/>
      <c r="AJF13" s="154"/>
      <c r="AJG13" s="154"/>
      <c r="AJH13" s="154"/>
      <c r="AJI13" s="154"/>
      <c r="AJJ13" s="154"/>
      <c r="AJK13" s="154"/>
      <c r="AJL13" s="154"/>
      <c r="AJM13" s="154"/>
      <c r="AJN13" s="154"/>
      <c r="AJO13" s="154"/>
      <c r="AJP13" s="154"/>
      <c r="AJQ13" s="154"/>
      <c r="AJR13" s="154"/>
      <c r="AJS13" s="154"/>
      <c r="AJT13" s="154"/>
      <c r="AJU13" s="154"/>
      <c r="AJV13" s="154"/>
      <c r="AJW13" s="154"/>
      <c r="AJX13" s="154"/>
      <c r="AJY13" s="154"/>
      <c r="AJZ13" s="154"/>
      <c r="AKA13" s="154"/>
      <c r="AKB13" s="154"/>
      <c r="AKC13" s="154"/>
      <c r="AKD13" s="154"/>
      <c r="AKE13" s="154"/>
      <c r="AKF13" s="154"/>
      <c r="AKG13" s="154"/>
      <c r="AKH13" s="154"/>
      <c r="AKI13" s="154"/>
      <c r="AKJ13" s="154"/>
      <c r="AKK13" s="154"/>
      <c r="AKL13" s="154"/>
      <c r="AKM13" s="154"/>
      <c r="AKN13" s="154"/>
      <c r="AKO13" s="154"/>
      <c r="AKP13" s="154"/>
      <c r="AKQ13" s="154"/>
      <c r="AKR13" s="154"/>
      <c r="AKS13" s="154"/>
      <c r="AKT13" s="154"/>
      <c r="AKU13" s="154"/>
      <c r="AKV13" s="154"/>
      <c r="AKW13" s="154"/>
      <c r="AKX13" s="154"/>
      <c r="AKY13" s="154"/>
      <c r="AKZ13" s="154"/>
      <c r="ALA13" s="154"/>
      <c r="ALB13" s="154"/>
      <c r="ALC13" s="154"/>
      <c r="ALD13" s="154"/>
      <c r="ALE13" s="154"/>
      <c r="ALF13" s="154"/>
      <c r="ALG13" s="154"/>
      <c r="ALH13" s="154"/>
      <c r="ALI13" s="154"/>
      <c r="ALJ13" s="154"/>
      <c r="ALK13" s="154"/>
      <c r="ALL13" s="154"/>
      <c r="ALM13" s="154"/>
      <c r="ALN13" s="154"/>
      <c r="ALO13" s="154"/>
      <c r="ALP13" s="154"/>
      <c r="ALQ13" s="154"/>
      <c r="ALR13" s="154"/>
      <c r="ALS13" s="154"/>
      <c r="ALT13" s="154"/>
      <c r="ALU13" s="154"/>
      <c r="ALV13" s="154"/>
      <c r="ALW13" s="154"/>
      <c r="ALX13" s="154"/>
      <c r="ALY13" s="154"/>
      <c r="ALZ13" s="154"/>
      <c r="AMA13" s="154"/>
      <c r="AMB13" s="154"/>
      <c r="AMC13" s="154"/>
      <c r="AMD13" s="154"/>
      <c r="AME13" s="154"/>
      <c r="AMF13" s="154"/>
      <c r="AMG13" s="154"/>
      <c r="AMH13" s="154"/>
      <c r="AMI13" s="154"/>
      <c r="AMJ13" s="154"/>
      <c r="AMK13" s="154"/>
      <c r="AML13" s="154"/>
      <c r="AMM13" s="154"/>
    </row>
    <row r="14" spans="1:1027" ht="6" customHeight="1" x14ac:dyDescent="0.25">
      <c r="A14" s="598"/>
      <c r="B14" s="1034"/>
      <c r="C14" s="1034"/>
      <c r="D14" s="1034"/>
      <c r="E14" s="1038"/>
      <c r="F14" s="1038"/>
      <c r="G14" s="1038"/>
      <c r="H14" s="598"/>
      <c r="I14" s="598"/>
      <c r="J14" s="598"/>
      <c r="K14" s="598"/>
      <c r="L14" s="598"/>
      <c r="M14" s="598"/>
      <c r="N14" s="598"/>
      <c r="O14" s="598"/>
      <c r="P14" s="598"/>
      <c r="Q14" s="598"/>
      <c r="R14" s="598"/>
      <c r="S14" s="598"/>
      <c r="T14" s="598"/>
      <c r="U14" s="598"/>
      <c r="V14" s="598"/>
      <c r="W14" s="598"/>
      <c r="X14" s="598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  <c r="BD14" s="154"/>
      <c r="BE14" s="154"/>
      <c r="BF14" s="154"/>
      <c r="BG14" s="154"/>
      <c r="BH14" s="154"/>
      <c r="BI14" s="154"/>
      <c r="BJ14" s="154"/>
      <c r="BK14" s="154"/>
      <c r="BL14" s="154"/>
      <c r="BM14" s="154"/>
      <c r="BN14" s="154"/>
      <c r="BO14" s="154"/>
      <c r="BP14" s="154"/>
      <c r="BQ14" s="154"/>
      <c r="BR14" s="154"/>
      <c r="BS14" s="154"/>
      <c r="BT14" s="154"/>
      <c r="BU14" s="154"/>
      <c r="BV14" s="154"/>
      <c r="BW14" s="154"/>
      <c r="BX14" s="154"/>
      <c r="BY14" s="154"/>
      <c r="BZ14" s="154"/>
      <c r="CA14" s="154"/>
      <c r="CB14" s="154"/>
      <c r="CC14" s="154"/>
      <c r="CD14" s="154"/>
      <c r="CE14" s="154"/>
      <c r="CF14" s="154"/>
      <c r="CG14" s="154"/>
      <c r="CH14" s="154"/>
      <c r="CI14" s="154"/>
      <c r="CJ14" s="154"/>
      <c r="CK14" s="154"/>
      <c r="CL14" s="154"/>
      <c r="CM14" s="154"/>
      <c r="CN14" s="154"/>
      <c r="CO14" s="154"/>
      <c r="CP14" s="154"/>
      <c r="CQ14" s="154"/>
      <c r="CR14" s="154"/>
      <c r="CS14" s="154"/>
      <c r="CT14" s="154"/>
      <c r="CU14" s="154"/>
      <c r="CV14" s="154"/>
      <c r="CW14" s="154"/>
      <c r="CX14" s="154"/>
      <c r="CY14" s="154"/>
      <c r="CZ14" s="154"/>
      <c r="DA14" s="154"/>
      <c r="DB14" s="154"/>
      <c r="DC14" s="154"/>
      <c r="DD14" s="154"/>
      <c r="DE14" s="154"/>
      <c r="DF14" s="154"/>
      <c r="DG14" s="154"/>
      <c r="DH14" s="154"/>
      <c r="DI14" s="154"/>
      <c r="DJ14" s="154"/>
      <c r="DK14" s="154"/>
      <c r="DL14" s="154"/>
      <c r="DM14" s="154"/>
      <c r="DN14" s="154"/>
      <c r="DO14" s="154"/>
      <c r="DP14" s="154"/>
      <c r="DQ14" s="154"/>
      <c r="DR14" s="154"/>
      <c r="DS14" s="154"/>
      <c r="DT14" s="154"/>
      <c r="DU14" s="154"/>
      <c r="DV14" s="154"/>
      <c r="DW14" s="154"/>
      <c r="DX14" s="154"/>
      <c r="DY14" s="154"/>
      <c r="DZ14" s="154"/>
      <c r="EA14" s="154"/>
      <c r="EB14" s="154"/>
      <c r="EC14" s="154"/>
      <c r="ED14" s="154"/>
      <c r="EE14" s="154"/>
      <c r="EF14" s="154"/>
      <c r="EG14" s="154"/>
      <c r="EH14" s="154"/>
      <c r="EI14" s="154"/>
      <c r="EJ14" s="154"/>
      <c r="EK14" s="154"/>
      <c r="EL14" s="154"/>
      <c r="EM14" s="154"/>
      <c r="EN14" s="154"/>
      <c r="EO14" s="154"/>
      <c r="EP14" s="154"/>
      <c r="EQ14" s="154"/>
      <c r="ER14" s="154"/>
      <c r="ES14" s="154"/>
      <c r="ET14" s="154"/>
      <c r="EU14" s="154"/>
      <c r="EV14" s="154"/>
      <c r="EW14" s="154"/>
      <c r="EX14" s="154"/>
      <c r="EY14" s="154"/>
      <c r="EZ14" s="154"/>
      <c r="FA14" s="154"/>
      <c r="FB14" s="154"/>
      <c r="FC14" s="154"/>
      <c r="FD14" s="154"/>
      <c r="FE14" s="154"/>
      <c r="FF14" s="154"/>
      <c r="FG14" s="154"/>
      <c r="FH14" s="154"/>
      <c r="FI14" s="154"/>
      <c r="FJ14" s="154"/>
      <c r="FK14" s="154"/>
      <c r="FL14" s="154"/>
      <c r="FM14" s="154"/>
      <c r="FN14" s="154"/>
      <c r="FO14" s="154"/>
      <c r="FP14" s="154"/>
      <c r="FQ14" s="154"/>
      <c r="FR14" s="154"/>
      <c r="FS14" s="154"/>
      <c r="FT14" s="154"/>
      <c r="FU14" s="154"/>
      <c r="FV14" s="154"/>
      <c r="FW14" s="154"/>
      <c r="FX14" s="154"/>
      <c r="FY14" s="154"/>
      <c r="FZ14" s="154"/>
      <c r="GA14" s="154"/>
      <c r="GB14" s="154"/>
      <c r="GC14" s="154"/>
      <c r="GD14" s="154"/>
      <c r="GE14" s="154"/>
      <c r="GF14" s="154"/>
      <c r="GG14" s="154"/>
      <c r="GH14" s="154"/>
      <c r="GI14" s="154"/>
      <c r="GJ14" s="154"/>
      <c r="GK14" s="154"/>
      <c r="GL14" s="154"/>
      <c r="GM14" s="154"/>
      <c r="GN14" s="154"/>
      <c r="GO14" s="154"/>
      <c r="GP14" s="154"/>
      <c r="GQ14" s="154"/>
      <c r="GR14" s="154"/>
      <c r="GS14" s="154"/>
      <c r="GT14" s="154"/>
      <c r="GU14" s="154"/>
      <c r="GV14" s="154"/>
      <c r="GW14" s="154"/>
      <c r="GX14" s="154"/>
      <c r="GY14" s="154"/>
      <c r="GZ14" s="154"/>
      <c r="HA14" s="154"/>
      <c r="HB14" s="154"/>
      <c r="HC14" s="154"/>
      <c r="HD14" s="154"/>
      <c r="HE14" s="154"/>
      <c r="HF14" s="154"/>
      <c r="HG14" s="154"/>
      <c r="HH14" s="154"/>
      <c r="HI14" s="154"/>
      <c r="HJ14" s="154"/>
      <c r="HK14" s="154"/>
      <c r="HL14" s="154"/>
      <c r="HM14" s="154"/>
      <c r="HN14" s="154"/>
      <c r="HO14" s="154"/>
      <c r="HP14" s="154"/>
      <c r="HQ14" s="154"/>
      <c r="HR14" s="154"/>
      <c r="HS14" s="154"/>
      <c r="HT14" s="154"/>
      <c r="HU14" s="154"/>
      <c r="HV14" s="154"/>
      <c r="HW14" s="154"/>
      <c r="HX14" s="154"/>
      <c r="HY14" s="154"/>
      <c r="HZ14" s="154"/>
      <c r="IA14" s="154"/>
      <c r="IB14" s="154"/>
      <c r="IC14" s="154"/>
      <c r="ID14" s="154"/>
      <c r="IE14" s="154"/>
      <c r="IF14" s="154"/>
      <c r="IG14" s="154"/>
      <c r="IH14" s="154"/>
      <c r="II14" s="154"/>
      <c r="IJ14" s="154"/>
      <c r="IK14" s="154"/>
      <c r="IL14" s="154"/>
      <c r="IM14" s="154"/>
      <c r="IN14" s="154"/>
      <c r="IO14" s="154"/>
      <c r="IP14" s="154"/>
      <c r="IQ14" s="154"/>
      <c r="IR14" s="154"/>
      <c r="IS14" s="154"/>
      <c r="IT14" s="154"/>
      <c r="IU14" s="154"/>
      <c r="IV14" s="154"/>
      <c r="IW14" s="154"/>
      <c r="IX14" s="154"/>
      <c r="IY14" s="154"/>
      <c r="IZ14" s="154"/>
      <c r="JA14" s="154"/>
      <c r="JB14" s="154"/>
      <c r="JC14" s="154"/>
      <c r="JD14" s="154"/>
      <c r="JE14" s="154"/>
      <c r="JF14" s="154"/>
      <c r="JG14" s="154"/>
      <c r="JH14" s="154"/>
      <c r="JI14" s="154"/>
      <c r="JJ14" s="154"/>
      <c r="JK14" s="154"/>
      <c r="JL14" s="154"/>
      <c r="JM14" s="154"/>
      <c r="JN14" s="154"/>
      <c r="JO14" s="154"/>
      <c r="JP14" s="154"/>
      <c r="JQ14" s="154"/>
      <c r="JR14" s="154"/>
      <c r="JS14" s="154"/>
      <c r="JT14" s="154"/>
      <c r="JU14" s="154"/>
      <c r="JV14" s="154"/>
      <c r="JW14" s="154"/>
      <c r="JX14" s="154"/>
      <c r="JY14" s="154"/>
      <c r="JZ14" s="154"/>
      <c r="KA14" s="154"/>
      <c r="KB14" s="154"/>
      <c r="KC14" s="154"/>
      <c r="KD14" s="154"/>
      <c r="KE14" s="154"/>
      <c r="KF14" s="154"/>
      <c r="KG14" s="154"/>
      <c r="KH14" s="154"/>
      <c r="KI14" s="154"/>
      <c r="KJ14" s="154"/>
      <c r="KK14" s="154"/>
      <c r="KL14" s="154"/>
      <c r="KM14" s="154"/>
      <c r="KN14" s="154"/>
      <c r="KO14" s="154"/>
      <c r="KP14" s="154"/>
      <c r="KQ14" s="154"/>
      <c r="KR14" s="154"/>
      <c r="KS14" s="154"/>
      <c r="KT14" s="154"/>
      <c r="KU14" s="154"/>
      <c r="KV14" s="154"/>
      <c r="KW14" s="154"/>
      <c r="KX14" s="154"/>
      <c r="KY14" s="154"/>
      <c r="KZ14" s="154"/>
      <c r="LA14" s="154"/>
      <c r="LB14" s="154"/>
      <c r="LC14" s="154"/>
      <c r="LD14" s="154"/>
      <c r="LE14" s="154"/>
      <c r="LF14" s="154"/>
      <c r="LG14" s="154"/>
      <c r="LH14" s="154"/>
      <c r="LI14" s="154"/>
      <c r="LJ14" s="154"/>
      <c r="LK14" s="154"/>
      <c r="LL14" s="154"/>
      <c r="LM14" s="154"/>
      <c r="LN14" s="154"/>
      <c r="LO14" s="154"/>
      <c r="LP14" s="154"/>
      <c r="LQ14" s="154"/>
      <c r="LR14" s="154"/>
      <c r="LS14" s="154"/>
      <c r="LT14" s="154"/>
      <c r="LU14" s="154"/>
      <c r="LV14" s="154"/>
      <c r="LW14" s="154"/>
      <c r="LX14" s="154"/>
      <c r="LY14" s="154"/>
      <c r="LZ14" s="154"/>
      <c r="MA14" s="154"/>
      <c r="MB14" s="154"/>
      <c r="MC14" s="154"/>
      <c r="MD14" s="154"/>
      <c r="ME14" s="154"/>
      <c r="MF14" s="154"/>
      <c r="MG14" s="154"/>
      <c r="MH14" s="154"/>
      <c r="MI14" s="154"/>
      <c r="MJ14" s="154"/>
      <c r="MK14" s="154"/>
      <c r="ML14" s="154"/>
      <c r="MM14" s="154"/>
      <c r="MN14" s="154"/>
      <c r="MO14" s="154"/>
      <c r="MP14" s="154"/>
      <c r="MQ14" s="154"/>
      <c r="MR14" s="154"/>
      <c r="MS14" s="154"/>
      <c r="MT14" s="154"/>
      <c r="MU14" s="154"/>
      <c r="MV14" s="154"/>
      <c r="MW14" s="154"/>
      <c r="MX14" s="154"/>
      <c r="MY14" s="154"/>
      <c r="MZ14" s="154"/>
      <c r="NA14" s="154"/>
      <c r="NB14" s="154"/>
      <c r="NC14" s="154"/>
      <c r="ND14" s="154"/>
      <c r="NE14" s="154"/>
      <c r="NF14" s="154"/>
      <c r="NG14" s="154"/>
      <c r="NH14" s="154"/>
      <c r="NI14" s="154"/>
      <c r="NJ14" s="154"/>
      <c r="NK14" s="154"/>
      <c r="NL14" s="154"/>
      <c r="NM14" s="154"/>
      <c r="NN14" s="154"/>
      <c r="NO14" s="154"/>
      <c r="NP14" s="154"/>
      <c r="NQ14" s="154"/>
      <c r="NR14" s="154"/>
      <c r="NS14" s="154"/>
      <c r="NT14" s="154"/>
      <c r="NU14" s="154"/>
      <c r="NV14" s="154"/>
      <c r="NW14" s="154"/>
      <c r="NX14" s="154"/>
      <c r="NY14" s="154"/>
      <c r="NZ14" s="154"/>
      <c r="OA14" s="154"/>
      <c r="OB14" s="154"/>
      <c r="OC14" s="154"/>
      <c r="OD14" s="154"/>
      <c r="OE14" s="154"/>
      <c r="OF14" s="154"/>
      <c r="OG14" s="154"/>
      <c r="OH14" s="154"/>
      <c r="OI14" s="154"/>
      <c r="OJ14" s="154"/>
      <c r="OK14" s="154"/>
      <c r="OL14" s="154"/>
      <c r="OM14" s="154"/>
      <c r="ON14" s="154"/>
      <c r="OO14" s="154"/>
      <c r="OP14" s="154"/>
      <c r="OQ14" s="154"/>
      <c r="OR14" s="154"/>
      <c r="OS14" s="154"/>
      <c r="OT14" s="154"/>
      <c r="OU14" s="154"/>
      <c r="OV14" s="154"/>
      <c r="OW14" s="154"/>
      <c r="OX14" s="154"/>
      <c r="OY14" s="154"/>
      <c r="OZ14" s="154"/>
      <c r="PA14" s="154"/>
      <c r="PB14" s="154"/>
      <c r="PC14" s="154"/>
      <c r="PD14" s="154"/>
      <c r="PE14" s="154"/>
      <c r="PF14" s="154"/>
      <c r="PG14" s="154"/>
      <c r="PH14" s="154"/>
      <c r="PI14" s="154"/>
      <c r="PJ14" s="154"/>
      <c r="PK14" s="154"/>
      <c r="PL14" s="154"/>
      <c r="PM14" s="154"/>
      <c r="PN14" s="154"/>
      <c r="PO14" s="154"/>
      <c r="PP14" s="154"/>
      <c r="PQ14" s="154"/>
      <c r="PR14" s="154"/>
      <c r="PS14" s="154"/>
      <c r="PT14" s="154"/>
      <c r="PU14" s="154"/>
      <c r="PV14" s="154"/>
      <c r="PW14" s="154"/>
      <c r="PX14" s="154"/>
      <c r="PY14" s="154"/>
      <c r="PZ14" s="154"/>
      <c r="QA14" s="154"/>
      <c r="QB14" s="154"/>
      <c r="QC14" s="154"/>
      <c r="QD14" s="154"/>
      <c r="QE14" s="154"/>
      <c r="QF14" s="154"/>
      <c r="QG14" s="154"/>
      <c r="QH14" s="154"/>
      <c r="QI14" s="154"/>
      <c r="QJ14" s="154"/>
      <c r="QK14" s="154"/>
      <c r="QL14" s="154"/>
      <c r="QM14" s="154"/>
      <c r="QN14" s="154"/>
      <c r="QO14" s="154"/>
      <c r="QP14" s="154"/>
      <c r="QQ14" s="154"/>
      <c r="QR14" s="154"/>
      <c r="QS14" s="154"/>
      <c r="QT14" s="154"/>
      <c r="QU14" s="154"/>
      <c r="QV14" s="154"/>
      <c r="QW14" s="154"/>
      <c r="QX14" s="154"/>
      <c r="QY14" s="154"/>
      <c r="QZ14" s="154"/>
      <c r="RA14" s="154"/>
      <c r="RB14" s="154"/>
      <c r="RC14" s="154"/>
      <c r="RD14" s="154"/>
      <c r="RE14" s="154"/>
      <c r="RF14" s="154"/>
      <c r="RG14" s="154"/>
      <c r="RH14" s="154"/>
      <c r="RI14" s="154"/>
      <c r="RJ14" s="154"/>
      <c r="RK14" s="154"/>
      <c r="RL14" s="154"/>
      <c r="RM14" s="154"/>
      <c r="RN14" s="154"/>
      <c r="RO14" s="154"/>
      <c r="RP14" s="154"/>
      <c r="RQ14" s="154"/>
      <c r="RR14" s="154"/>
      <c r="RS14" s="154"/>
      <c r="RT14" s="154"/>
      <c r="RU14" s="154"/>
      <c r="RV14" s="154"/>
      <c r="RW14" s="154"/>
      <c r="RX14" s="154"/>
      <c r="RY14" s="154"/>
      <c r="RZ14" s="154"/>
      <c r="SA14" s="154"/>
      <c r="SB14" s="154"/>
      <c r="SC14" s="154"/>
      <c r="SD14" s="154"/>
      <c r="SE14" s="154"/>
      <c r="SF14" s="154"/>
      <c r="SG14" s="154"/>
      <c r="SH14" s="154"/>
      <c r="SI14" s="154"/>
      <c r="SJ14" s="154"/>
      <c r="SK14" s="154"/>
      <c r="SL14" s="154"/>
      <c r="SM14" s="154"/>
      <c r="SN14" s="154"/>
      <c r="SO14" s="154"/>
      <c r="SP14" s="154"/>
      <c r="SQ14" s="154"/>
      <c r="SR14" s="154"/>
      <c r="SS14" s="154"/>
      <c r="ST14" s="154"/>
      <c r="SU14" s="154"/>
      <c r="SV14" s="154"/>
      <c r="SW14" s="154"/>
      <c r="SX14" s="154"/>
      <c r="SY14" s="154"/>
      <c r="SZ14" s="154"/>
      <c r="TA14" s="154"/>
      <c r="TB14" s="154"/>
      <c r="TC14" s="154"/>
      <c r="TD14" s="154"/>
      <c r="TE14" s="154"/>
      <c r="TF14" s="154"/>
      <c r="TG14" s="154"/>
      <c r="TH14" s="154"/>
      <c r="TI14" s="154"/>
      <c r="TJ14" s="154"/>
      <c r="TK14" s="154"/>
      <c r="TL14" s="154"/>
      <c r="TM14" s="154"/>
      <c r="TN14" s="154"/>
      <c r="TO14" s="154"/>
      <c r="TP14" s="154"/>
      <c r="TQ14" s="154"/>
      <c r="TR14" s="154"/>
      <c r="TS14" s="154"/>
      <c r="TT14" s="154"/>
      <c r="TU14" s="154"/>
      <c r="TV14" s="154"/>
      <c r="TW14" s="154"/>
      <c r="TX14" s="154"/>
      <c r="TY14" s="154"/>
      <c r="TZ14" s="154"/>
      <c r="UA14" s="154"/>
      <c r="UB14" s="154"/>
      <c r="UC14" s="154"/>
      <c r="UD14" s="154"/>
      <c r="UE14" s="154"/>
      <c r="UF14" s="154"/>
      <c r="UG14" s="154"/>
      <c r="UH14" s="154"/>
      <c r="UI14" s="154"/>
      <c r="UJ14" s="154"/>
      <c r="UK14" s="154"/>
      <c r="UL14" s="154"/>
      <c r="UM14" s="154"/>
      <c r="UN14" s="154"/>
      <c r="UO14" s="154"/>
      <c r="UP14" s="154"/>
      <c r="UQ14" s="154"/>
      <c r="UR14" s="154"/>
      <c r="US14" s="154"/>
      <c r="UT14" s="154"/>
      <c r="UU14" s="154"/>
      <c r="UV14" s="154"/>
      <c r="UW14" s="154"/>
      <c r="UX14" s="154"/>
      <c r="UY14" s="154"/>
      <c r="UZ14" s="154"/>
      <c r="VA14" s="154"/>
      <c r="VB14" s="154"/>
      <c r="VC14" s="154"/>
      <c r="VD14" s="154"/>
      <c r="VE14" s="154"/>
      <c r="VF14" s="154"/>
      <c r="VG14" s="154"/>
      <c r="VH14" s="154"/>
      <c r="VI14" s="154"/>
      <c r="VJ14" s="154"/>
      <c r="VK14" s="154"/>
      <c r="VL14" s="154"/>
      <c r="VM14" s="154"/>
      <c r="VN14" s="154"/>
      <c r="VO14" s="154"/>
      <c r="VP14" s="154"/>
      <c r="VQ14" s="154"/>
      <c r="VR14" s="154"/>
      <c r="VS14" s="154"/>
      <c r="VT14" s="154"/>
      <c r="VU14" s="154"/>
      <c r="VV14" s="154"/>
      <c r="VW14" s="154"/>
      <c r="VX14" s="154"/>
      <c r="VY14" s="154"/>
      <c r="VZ14" s="154"/>
      <c r="WA14" s="154"/>
      <c r="WB14" s="154"/>
      <c r="WC14" s="154"/>
      <c r="WD14" s="154"/>
      <c r="WE14" s="154"/>
      <c r="WF14" s="154"/>
      <c r="WG14" s="154"/>
      <c r="WH14" s="154"/>
      <c r="WI14" s="154"/>
      <c r="WJ14" s="154"/>
      <c r="WK14" s="154"/>
      <c r="WL14" s="154"/>
      <c r="WM14" s="154"/>
      <c r="WN14" s="154"/>
      <c r="WO14" s="154"/>
      <c r="WP14" s="154"/>
      <c r="WQ14" s="154"/>
      <c r="WR14" s="154"/>
      <c r="WS14" s="154"/>
      <c r="WT14" s="154"/>
      <c r="WU14" s="154"/>
      <c r="WV14" s="154"/>
      <c r="WW14" s="154"/>
      <c r="WX14" s="154"/>
      <c r="WY14" s="154"/>
      <c r="WZ14" s="154"/>
      <c r="XA14" s="154"/>
      <c r="XB14" s="154"/>
      <c r="XC14" s="154"/>
      <c r="XD14" s="154"/>
      <c r="XE14" s="154"/>
      <c r="XF14" s="154"/>
      <c r="XG14" s="154"/>
      <c r="XH14" s="154"/>
      <c r="XI14" s="154"/>
      <c r="XJ14" s="154"/>
      <c r="XK14" s="154"/>
      <c r="XL14" s="154"/>
      <c r="XM14" s="154"/>
      <c r="XN14" s="154"/>
      <c r="XO14" s="154"/>
      <c r="XP14" s="154"/>
      <c r="XQ14" s="154"/>
      <c r="XR14" s="154"/>
      <c r="XS14" s="154"/>
      <c r="XT14" s="154"/>
      <c r="XU14" s="154"/>
      <c r="XV14" s="154"/>
      <c r="XW14" s="154"/>
      <c r="XX14" s="154"/>
      <c r="XY14" s="154"/>
      <c r="XZ14" s="154"/>
      <c r="YA14" s="154"/>
      <c r="YB14" s="154"/>
      <c r="YC14" s="154"/>
      <c r="YD14" s="154"/>
      <c r="YE14" s="154"/>
      <c r="YF14" s="154"/>
      <c r="YG14" s="154"/>
      <c r="YH14" s="154"/>
      <c r="YI14" s="154"/>
      <c r="YJ14" s="154"/>
      <c r="YK14" s="154"/>
      <c r="YL14" s="154"/>
      <c r="YM14" s="154"/>
      <c r="YN14" s="154"/>
      <c r="YO14" s="154"/>
      <c r="YP14" s="154"/>
      <c r="YQ14" s="154"/>
      <c r="YR14" s="154"/>
      <c r="YS14" s="154"/>
      <c r="YT14" s="154"/>
      <c r="YU14" s="154"/>
      <c r="YV14" s="154"/>
      <c r="YW14" s="154"/>
      <c r="YX14" s="154"/>
      <c r="YY14" s="154"/>
      <c r="YZ14" s="154"/>
      <c r="ZA14" s="154"/>
      <c r="ZB14" s="154"/>
      <c r="ZC14" s="154"/>
      <c r="ZD14" s="154"/>
      <c r="ZE14" s="154"/>
      <c r="ZF14" s="154"/>
      <c r="ZG14" s="154"/>
      <c r="ZH14" s="154"/>
      <c r="ZI14" s="154"/>
      <c r="ZJ14" s="154"/>
      <c r="ZK14" s="154"/>
      <c r="ZL14" s="154"/>
      <c r="ZM14" s="154"/>
      <c r="ZN14" s="154"/>
      <c r="ZO14" s="154"/>
      <c r="ZP14" s="154"/>
      <c r="ZQ14" s="154"/>
      <c r="ZR14" s="154"/>
      <c r="ZS14" s="154"/>
      <c r="ZT14" s="154"/>
      <c r="ZU14" s="154"/>
      <c r="ZV14" s="154"/>
      <c r="ZW14" s="154"/>
      <c r="ZX14" s="154"/>
      <c r="ZY14" s="154"/>
      <c r="ZZ14" s="154"/>
      <c r="AAA14" s="154"/>
      <c r="AAB14" s="154"/>
      <c r="AAC14" s="154"/>
      <c r="AAD14" s="154"/>
      <c r="AAE14" s="154"/>
      <c r="AAF14" s="154"/>
      <c r="AAG14" s="154"/>
      <c r="AAH14" s="154"/>
      <c r="AAI14" s="154"/>
      <c r="AAJ14" s="154"/>
      <c r="AAK14" s="154"/>
      <c r="AAL14" s="154"/>
      <c r="AAM14" s="154"/>
      <c r="AAN14" s="154"/>
      <c r="AAO14" s="154"/>
      <c r="AAP14" s="154"/>
      <c r="AAQ14" s="154"/>
      <c r="AAR14" s="154"/>
      <c r="AAS14" s="154"/>
      <c r="AAT14" s="154"/>
      <c r="AAU14" s="154"/>
      <c r="AAV14" s="154"/>
      <c r="AAW14" s="154"/>
      <c r="AAX14" s="154"/>
      <c r="AAY14" s="154"/>
      <c r="AAZ14" s="154"/>
      <c r="ABA14" s="154"/>
      <c r="ABB14" s="154"/>
      <c r="ABC14" s="154"/>
      <c r="ABD14" s="154"/>
      <c r="ABE14" s="154"/>
      <c r="ABF14" s="154"/>
      <c r="ABG14" s="154"/>
      <c r="ABH14" s="154"/>
      <c r="ABI14" s="154"/>
      <c r="ABJ14" s="154"/>
      <c r="ABK14" s="154"/>
      <c r="ABL14" s="154"/>
      <c r="ABM14" s="154"/>
      <c r="ABN14" s="154"/>
      <c r="ABO14" s="154"/>
      <c r="ABP14" s="154"/>
      <c r="ABQ14" s="154"/>
      <c r="ABR14" s="154"/>
      <c r="ABS14" s="154"/>
      <c r="ABT14" s="154"/>
      <c r="ABU14" s="154"/>
      <c r="ABV14" s="154"/>
      <c r="ABW14" s="154"/>
      <c r="ABX14" s="154"/>
      <c r="ABY14" s="154"/>
      <c r="ABZ14" s="154"/>
      <c r="ACA14" s="154"/>
      <c r="ACB14" s="154"/>
      <c r="ACC14" s="154"/>
      <c r="ACD14" s="154"/>
      <c r="ACE14" s="154"/>
      <c r="ACF14" s="154"/>
      <c r="ACG14" s="154"/>
      <c r="ACH14" s="154"/>
      <c r="ACI14" s="154"/>
      <c r="ACJ14" s="154"/>
      <c r="ACK14" s="154"/>
      <c r="ACL14" s="154"/>
      <c r="ACM14" s="154"/>
      <c r="ACN14" s="154"/>
      <c r="ACO14" s="154"/>
      <c r="ACP14" s="154"/>
      <c r="ACQ14" s="154"/>
      <c r="ACR14" s="154"/>
      <c r="ACS14" s="154"/>
      <c r="ACT14" s="154"/>
      <c r="ACU14" s="154"/>
      <c r="ACV14" s="154"/>
      <c r="ACW14" s="154"/>
      <c r="ACX14" s="154"/>
      <c r="ACY14" s="154"/>
      <c r="ACZ14" s="154"/>
      <c r="ADA14" s="154"/>
      <c r="ADB14" s="154"/>
      <c r="ADC14" s="154"/>
      <c r="ADD14" s="154"/>
      <c r="ADE14" s="154"/>
      <c r="ADF14" s="154"/>
      <c r="ADG14" s="154"/>
      <c r="ADH14" s="154"/>
      <c r="ADI14" s="154"/>
      <c r="ADJ14" s="154"/>
      <c r="ADK14" s="154"/>
      <c r="ADL14" s="154"/>
      <c r="ADM14" s="154"/>
      <c r="ADN14" s="154"/>
      <c r="ADO14" s="154"/>
      <c r="ADP14" s="154"/>
      <c r="ADQ14" s="154"/>
      <c r="ADR14" s="154"/>
      <c r="ADS14" s="154"/>
      <c r="ADT14" s="154"/>
      <c r="ADU14" s="154"/>
      <c r="ADV14" s="154"/>
      <c r="ADW14" s="154"/>
      <c r="ADX14" s="154"/>
      <c r="ADY14" s="154"/>
      <c r="ADZ14" s="154"/>
      <c r="AEA14" s="154"/>
      <c r="AEB14" s="154"/>
      <c r="AEC14" s="154"/>
      <c r="AED14" s="154"/>
      <c r="AEE14" s="154"/>
      <c r="AEF14" s="154"/>
      <c r="AEG14" s="154"/>
      <c r="AEH14" s="154"/>
      <c r="AEI14" s="154"/>
      <c r="AEJ14" s="154"/>
      <c r="AEK14" s="154"/>
      <c r="AEL14" s="154"/>
      <c r="AEM14" s="154"/>
      <c r="AEN14" s="154"/>
      <c r="AEO14" s="154"/>
      <c r="AEP14" s="154"/>
      <c r="AEQ14" s="154"/>
      <c r="AER14" s="154"/>
      <c r="AES14" s="154"/>
      <c r="AET14" s="154"/>
      <c r="AEU14" s="154"/>
      <c r="AEV14" s="154"/>
      <c r="AEW14" s="154"/>
      <c r="AEX14" s="154"/>
      <c r="AEY14" s="154"/>
      <c r="AEZ14" s="154"/>
      <c r="AFA14" s="154"/>
      <c r="AFB14" s="154"/>
      <c r="AFC14" s="154"/>
      <c r="AFD14" s="154"/>
      <c r="AFE14" s="154"/>
      <c r="AFF14" s="154"/>
      <c r="AFG14" s="154"/>
      <c r="AFH14" s="154"/>
      <c r="AFI14" s="154"/>
      <c r="AFJ14" s="154"/>
      <c r="AFK14" s="154"/>
      <c r="AFL14" s="154"/>
      <c r="AFM14" s="154"/>
      <c r="AFN14" s="154"/>
      <c r="AFO14" s="154"/>
      <c r="AFP14" s="154"/>
      <c r="AFQ14" s="154"/>
      <c r="AFR14" s="154"/>
      <c r="AFS14" s="154"/>
      <c r="AFT14" s="154"/>
      <c r="AFU14" s="154"/>
      <c r="AFV14" s="154"/>
      <c r="AFW14" s="154"/>
      <c r="AFX14" s="154"/>
      <c r="AFY14" s="154"/>
      <c r="AFZ14" s="154"/>
      <c r="AGA14" s="154"/>
      <c r="AGB14" s="154"/>
      <c r="AGC14" s="154"/>
      <c r="AGD14" s="154"/>
      <c r="AGE14" s="154"/>
      <c r="AGF14" s="154"/>
      <c r="AGG14" s="154"/>
      <c r="AGH14" s="154"/>
      <c r="AGI14" s="154"/>
      <c r="AGJ14" s="154"/>
      <c r="AGK14" s="154"/>
      <c r="AGL14" s="154"/>
      <c r="AGM14" s="154"/>
      <c r="AGN14" s="154"/>
      <c r="AGO14" s="154"/>
      <c r="AGP14" s="154"/>
      <c r="AGQ14" s="154"/>
      <c r="AGR14" s="154"/>
      <c r="AGS14" s="154"/>
      <c r="AGT14" s="154"/>
      <c r="AGU14" s="154"/>
      <c r="AGV14" s="154"/>
      <c r="AGW14" s="154"/>
      <c r="AGX14" s="154"/>
      <c r="AGY14" s="154"/>
      <c r="AGZ14" s="154"/>
      <c r="AHA14" s="154"/>
      <c r="AHB14" s="154"/>
      <c r="AHC14" s="154"/>
      <c r="AHD14" s="154"/>
      <c r="AHE14" s="154"/>
      <c r="AHF14" s="154"/>
      <c r="AHG14" s="154"/>
      <c r="AHH14" s="154"/>
      <c r="AHI14" s="154"/>
      <c r="AHJ14" s="154"/>
      <c r="AHK14" s="154"/>
      <c r="AHL14" s="154"/>
      <c r="AHM14" s="154"/>
      <c r="AHN14" s="154"/>
      <c r="AHO14" s="154"/>
      <c r="AHP14" s="154"/>
      <c r="AHQ14" s="154"/>
      <c r="AHR14" s="154"/>
      <c r="AHS14" s="154"/>
      <c r="AHT14" s="154"/>
      <c r="AHU14" s="154"/>
      <c r="AHV14" s="154"/>
      <c r="AHW14" s="154"/>
      <c r="AHX14" s="154"/>
      <c r="AHY14" s="154"/>
      <c r="AHZ14" s="154"/>
      <c r="AIA14" s="154"/>
      <c r="AIB14" s="154"/>
      <c r="AIC14" s="154"/>
      <c r="AID14" s="154"/>
      <c r="AIE14" s="154"/>
      <c r="AIF14" s="154"/>
      <c r="AIG14" s="154"/>
      <c r="AIH14" s="154"/>
      <c r="AII14" s="154"/>
      <c r="AIJ14" s="154"/>
      <c r="AIK14" s="154"/>
      <c r="AIL14" s="154"/>
      <c r="AIM14" s="154"/>
      <c r="AIN14" s="154"/>
      <c r="AIO14" s="154"/>
      <c r="AIP14" s="154"/>
      <c r="AIQ14" s="154"/>
      <c r="AIR14" s="154"/>
      <c r="AIS14" s="154"/>
      <c r="AIT14" s="154"/>
      <c r="AIU14" s="154"/>
      <c r="AIV14" s="154"/>
      <c r="AIW14" s="154"/>
      <c r="AIX14" s="154"/>
      <c r="AIY14" s="154"/>
      <c r="AIZ14" s="154"/>
      <c r="AJA14" s="154"/>
      <c r="AJB14" s="154"/>
      <c r="AJC14" s="154"/>
      <c r="AJD14" s="154"/>
      <c r="AJE14" s="154"/>
      <c r="AJF14" s="154"/>
      <c r="AJG14" s="154"/>
      <c r="AJH14" s="154"/>
      <c r="AJI14" s="154"/>
      <c r="AJJ14" s="154"/>
      <c r="AJK14" s="154"/>
      <c r="AJL14" s="154"/>
      <c r="AJM14" s="154"/>
      <c r="AJN14" s="154"/>
      <c r="AJO14" s="154"/>
      <c r="AJP14" s="154"/>
      <c r="AJQ14" s="154"/>
      <c r="AJR14" s="154"/>
      <c r="AJS14" s="154"/>
      <c r="AJT14" s="154"/>
      <c r="AJU14" s="154"/>
      <c r="AJV14" s="154"/>
      <c r="AJW14" s="154"/>
      <c r="AJX14" s="154"/>
      <c r="AJY14" s="154"/>
      <c r="AJZ14" s="154"/>
      <c r="AKA14" s="154"/>
      <c r="AKB14" s="154"/>
      <c r="AKC14" s="154"/>
      <c r="AKD14" s="154"/>
      <c r="AKE14" s="154"/>
      <c r="AKF14" s="154"/>
      <c r="AKG14" s="154"/>
      <c r="AKH14" s="154"/>
      <c r="AKI14" s="154"/>
      <c r="AKJ14" s="154"/>
      <c r="AKK14" s="154"/>
      <c r="AKL14" s="154"/>
      <c r="AKM14" s="154"/>
      <c r="AKN14" s="154"/>
      <c r="AKO14" s="154"/>
      <c r="AKP14" s="154"/>
      <c r="AKQ14" s="154"/>
      <c r="AKR14" s="154"/>
      <c r="AKS14" s="154"/>
      <c r="AKT14" s="154"/>
      <c r="AKU14" s="154"/>
      <c r="AKV14" s="154"/>
      <c r="AKW14" s="154"/>
      <c r="AKX14" s="154"/>
      <c r="AKY14" s="154"/>
      <c r="AKZ14" s="154"/>
      <c r="ALA14" s="154"/>
      <c r="ALB14" s="154"/>
      <c r="ALC14" s="154"/>
      <c r="ALD14" s="154"/>
      <c r="ALE14" s="154"/>
      <c r="ALF14" s="154"/>
      <c r="ALG14" s="154"/>
      <c r="ALH14" s="154"/>
      <c r="ALI14" s="154"/>
      <c r="ALJ14" s="154"/>
      <c r="ALK14" s="154"/>
      <c r="ALL14" s="154"/>
      <c r="ALM14" s="154"/>
      <c r="ALN14" s="154"/>
      <c r="ALO14" s="154"/>
      <c r="ALP14" s="154"/>
      <c r="ALQ14" s="154"/>
      <c r="ALR14" s="154"/>
      <c r="ALS14" s="154"/>
      <c r="ALT14" s="154"/>
      <c r="ALU14" s="154"/>
      <c r="ALV14" s="154"/>
      <c r="ALW14" s="154"/>
      <c r="ALX14" s="154"/>
      <c r="ALY14" s="154"/>
      <c r="ALZ14" s="154"/>
      <c r="AMA14" s="154"/>
      <c r="AMB14" s="154"/>
      <c r="AMC14" s="154"/>
      <c r="AMD14" s="154"/>
      <c r="AME14" s="154"/>
      <c r="AMF14" s="154"/>
      <c r="AMG14" s="154"/>
      <c r="AMH14" s="154"/>
      <c r="AMI14" s="154"/>
      <c r="AMJ14" s="154"/>
      <c r="AMK14" s="154"/>
      <c r="AML14" s="154"/>
      <c r="AMM14" s="154"/>
    </row>
    <row r="15" spans="1:1027" ht="15" customHeight="1" x14ac:dyDescent="0.25">
      <c r="A15" s="598"/>
      <c r="B15" s="1039" t="s">
        <v>165</v>
      </c>
      <c r="C15" s="1039"/>
      <c r="D15" s="1059">
        <v>45778</v>
      </c>
      <c r="E15" s="1060"/>
      <c r="F15" s="541" t="s">
        <v>166</v>
      </c>
      <c r="G15" s="541"/>
      <c r="H15" s="1040">
        <v>45778</v>
      </c>
      <c r="I15" s="1041"/>
      <c r="J15" s="598"/>
      <c r="K15" s="598"/>
      <c r="L15" s="598"/>
      <c r="M15" s="598"/>
      <c r="N15" s="598"/>
      <c r="O15" s="598"/>
      <c r="P15" s="598"/>
      <c r="Q15" s="598"/>
      <c r="R15" s="598"/>
      <c r="S15" s="598"/>
      <c r="T15" s="598"/>
      <c r="U15" s="598"/>
      <c r="V15" s="598"/>
      <c r="W15" s="598"/>
      <c r="X15" s="598"/>
      <c r="Y15" s="154"/>
      <c r="Z15" s="154"/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154"/>
      <c r="BA15" s="154"/>
      <c r="BB15" s="154"/>
      <c r="BC15" s="154"/>
      <c r="BD15" s="154"/>
      <c r="BE15" s="154"/>
      <c r="BF15" s="154"/>
      <c r="BG15" s="154"/>
      <c r="BH15" s="154"/>
      <c r="BI15" s="154"/>
      <c r="BJ15" s="154"/>
      <c r="BK15" s="154"/>
      <c r="BL15" s="154"/>
      <c r="BM15" s="154"/>
      <c r="BN15" s="154"/>
      <c r="BO15" s="154"/>
      <c r="BP15" s="154"/>
      <c r="BQ15" s="154"/>
      <c r="BR15" s="154"/>
      <c r="BS15" s="154"/>
      <c r="BT15" s="154"/>
      <c r="BU15" s="154"/>
      <c r="BV15" s="154"/>
      <c r="BW15" s="154"/>
      <c r="BX15" s="154"/>
      <c r="BY15" s="154"/>
      <c r="BZ15" s="154"/>
      <c r="CA15" s="154"/>
      <c r="CB15" s="154"/>
      <c r="CC15" s="154"/>
      <c r="CD15" s="154"/>
      <c r="CE15" s="154"/>
      <c r="CF15" s="154"/>
      <c r="CG15" s="154"/>
      <c r="CH15" s="154"/>
      <c r="CI15" s="154"/>
      <c r="CJ15" s="154"/>
      <c r="CK15" s="154"/>
      <c r="CL15" s="154"/>
      <c r="CM15" s="154"/>
      <c r="CN15" s="154"/>
      <c r="CO15" s="154"/>
      <c r="CP15" s="154"/>
      <c r="CQ15" s="154"/>
      <c r="CR15" s="154"/>
      <c r="CS15" s="154"/>
      <c r="CT15" s="154"/>
      <c r="CU15" s="154"/>
      <c r="CV15" s="154"/>
      <c r="CW15" s="154"/>
      <c r="CX15" s="154"/>
      <c r="CY15" s="154"/>
      <c r="CZ15" s="154"/>
      <c r="DA15" s="154"/>
      <c r="DB15" s="154"/>
      <c r="DC15" s="154"/>
      <c r="DD15" s="154"/>
      <c r="DE15" s="154"/>
      <c r="DF15" s="154"/>
      <c r="DG15" s="154"/>
      <c r="DH15" s="154"/>
      <c r="DI15" s="154"/>
      <c r="DJ15" s="154"/>
      <c r="DK15" s="154"/>
      <c r="DL15" s="154"/>
      <c r="DM15" s="154"/>
      <c r="DN15" s="154"/>
      <c r="DO15" s="154"/>
      <c r="DP15" s="154"/>
      <c r="DQ15" s="154"/>
      <c r="DR15" s="154"/>
      <c r="DS15" s="154"/>
      <c r="DT15" s="154"/>
      <c r="DU15" s="154"/>
      <c r="DV15" s="154"/>
      <c r="DW15" s="154"/>
      <c r="DX15" s="154"/>
      <c r="DY15" s="154"/>
      <c r="DZ15" s="154"/>
      <c r="EA15" s="154"/>
      <c r="EB15" s="154"/>
      <c r="EC15" s="154"/>
      <c r="ED15" s="154"/>
      <c r="EE15" s="154"/>
      <c r="EF15" s="154"/>
      <c r="EG15" s="154"/>
      <c r="EH15" s="154"/>
      <c r="EI15" s="154"/>
      <c r="EJ15" s="154"/>
      <c r="EK15" s="154"/>
      <c r="EL15" s="154"/>
      <c r="EM15" s="154"/>
      <c r="EN15" s="154"/>
      <c r="EO15" s="154"/>
      <c r="EP15" s="154"/>
      <c r="EQ15" s="154"/>
      <c r="ER15" s="154"/>
      <c r="ES15" s="154"/>
      <c r="ET15" s="154"/>
      <c r="EU15" s="154"/>
      <c r="EV15" s="154"/>
      <c r="EW15" s="154"/>
      <c r="EX15" s="154"/>
      <c r="EY15" s="154"/>
      <c r="EZ15" s="154"/>
      <c r="FA15" s="154"/>
      <c r="FB15" s="154"/>
      <c r="FC15" s="154"/>
      <c r="FD15" s="154"/>
      <c r="FE15" s="154"/>
      <c r="FF15" s="154"/>
      <c r="FG15" s="154"/>
      <c r="FH15" s="154"/>
      <c r="FI15" s="154"/>
      <c r="FJ15" s="154"/>
      <c r="FK15" s="154"/>
      <c r="FL15" s="154"/>
      <c r="FM15" s="154"/>
      <c r="FN15" s="154"/>
      <c r="FO15" s="154"/>
      <c r="FP15" s="154"/>
      <c r="FQ15" s="154"/>
      <c r="FR15" s="154"/>
      <c r="FS15" s="154"/>
      <c r="FT15" s="154"/>
      <c r="FU15" s="154"/>
      <c r="FV15" s="154"/>
      <c r="FW15" s="154"/>
      <c r="FX15" s="154"/>
      <c r="FY15" s="154"/>
      <c r="FZ15" s="154"/>
      <c r="GA15" s="154"/>
      <c r="GB15" s="154"/>
      <c r="GC15" s="154"/>
      <c r="GD15" s="154"/>
      <c r="GE15" s="154"/>
      <c r="GF15" s="154"/>
      <c r="GG15" s="154"/>
      <c r="GH15" s="154"/>
      <c r="GI15" s="154"/>
      <c r="GJ15" s="154"/>
      <c r="GK15" s="154"/>
      <c r="GL15" s="154"/>
      <c r="GM15" s="154"/>
      <c r="GN15" s="154"/>
      <c r="GO15" s="154"/>
      <c r="GP15" s="154"/>
      <c r="GQ15" s="154"/>
      <c r="GR15" s="154"/>
      <c r="GS15" s="154"/>
      <c r="GT15" s="154"/>
      <c r="GU15" s="154"/>
      <c r="GV15" s="154"/>
      <c r="GW15" s="154"/>
      <c r="GX15" s="154"/>
      <c r="GY15" s="154"/>
      <c r="GZ15" s="154"/>
      <c r="HA15" s="154"/>
      <c r="HB15" s="154"/>
      <c r="HC15" s="154"/>
      <c r="HD15" s="154"/>
      <c r="HE15" s="154"/>
      <c r="HF15" s="154"/>
      <c r="HG15" s="154"/>
      <c r="HH15" s="154"/>
      <c r="HI15" s="154"/>
      <c r="HJ15" s="154"/>
      <c r="HK15" s="154"/>
      <c r="HL15" s="154"/>
      <c r="HM15" s="154"/>
      <c r="HN15" s="154"/>
      <c r="HO15" s="154"/>
      <c r="HP15" s="154"/>
      <c r="HQ15" s="154"/>
      <c r="HR15" s="154"/>
      <c r="HS15" s="154"/>
      <c r="HT15" s="154"/>
      <c r="HU15" s="154"/>
      <c r="HV15" s="154"/>
      <c r="HW15" s="154"/>
      <c r="HX15" s="154"/>
      <c r="HY15" s="154"/>
      <c r="HZ15" s="154"/>
      <c r="IA15" s="154"/>
      <c r="IB15" s="154"/>
      <c r="IC15" s="154"/>
      <c r="ID15" s="154"/>
      <c r="IE15" s="154"/>
      <c r="IF15" s="154"/>
      <c r="IG15" s="154"/>
      <c r="IH15" s="154"/>
      <c r="II15" s="154"/>
      <c r="IJ15" s="154"/>
      <c r="IK15" s="154"/>
      <c r="IL15" s="154"/>
      <c r="IM15" s="154"/>
      <c r="IN15" s="154"/>
      <c r="IO15" s="154"/>
      <c r="IP15" s="154"/>
      <c r="IQ15" s="154"/>
      <c r="IR15" s="154"/>
      <c r="IS15" s="154"/>
      <c r="IT15" s="154"/>
      <c r="IU15" s="154"/>
      <c r="IV15" s="154"/>
      <c r="IW15" s="154"/>
      <c r="IX15" s="154"/>
      <c r="IY15" s="154"/>
      <c r="IZ15" s="154"/>
      <c r="JA15" s="154"/>
      <c r="JB15" s="154"/>
      <c r="JC15" s="154"/>
      <c r="JD15" s="154"/>
      <c r="JE15" s="154"/>
      <c r="JF15" s="154"/>
      <c r="JG15" s="154"/>
      <c r="JH15" s="154"/>
      <c r="JI15" s="154"/>
      <c r="JJ15" s="154"/>
      <c r="JK15" s="154"/>
      <c r="JL15" s="154"/>
      <c r="JM15" s="154"/>
      <c r="JN15" s="154"/>
      <c r="JO15" s="154"/>
      <c r="JP15" s="154"/>
      <c r="JQ15" s="154"/>
      <c r="JR15" s="154"/>
      <c r="JS15" s="154"/>
      <c r="JT15" s="154"/>
      <c r="JU15" s="154"/>
      <c r="JV15" s="154"/>
      <c r="JW15" s="154"/>
      <c r="JX15" s="154"/>
      <c r="JY15" s="154"/>
      <c r="JZ15" s="154"/>
      <c r="KA15" s="154"/>
      <c r="KB15" s="154"/>
      <c r="KC15" s="154"/>
      <c r="KD15" s="154"/>
      <c r="KE15" s="154"/>
      <c r="KF15" s="154"/>
      <c r="KG15" s="154"/>
      <c r="KH15" s="154"/>
      <c r="KI15" s="154"/>
      <c r="KJ15" s="154"/>
      <c r="KK15" s="154"/>
      <c r="KL15" s="154"/>
      <c r="KM15" s="154"/>
      <c r="KN15" s="154"/>
      <c r="KO15" s="154"/>
      <c r="KP15" s="154"/>
      <c r="KQ15" s="154"/>
      <c r="KR15" s="154"/>
      <c r="KS15" s="154"/>
      <c r="KT15" s="154"/>
      <c r="KU15" s="154"/>
      <c r="KV15" s="154"/>
      <c r="KW15" s="154"/>
      <c r="KX15" s="154"/>
      <c r="KY15" s="154"/>
      <c r="KZ15" s="154"/>
      <c r="LA15" s="154"/>
      <c r="LB15" s="154"/>
      <c r="LC15" s="154"/>
      <c r="LD15" s="154"/>
      <c r="LE15" s="154"/>
      <c r="LF15" s="154"/>
      <c r="LG15" s="154"/>
      <c r="LH15" s="154"/>
      <c r="LI15" s="154"/>
      <c r="LJ15" s="154"/>
      <c r="LK15" s="154"/>
      <c r="LL15" s="154"/>
      <c r="LM15" s="154"/>
      <c r="LN15" s="154"/>
      <c r="LO15" s="154"/>
      <c r="LP15" s="154"/>
      <c r="LQ15" s="154"/>
      <c r="LR15" s="154"/>
      <c r="LS15" s="154"/>
      <c r="LT15" s="154"/>
      <c r="LU15" s="154"/>
      <c r="LV15" s="154"/>
      <c r="LW15" s="154"/>
      <c r="LX15" s="154"/>
      <c r="LY15" s="154"/>
      <c r="LZ15" s="154"/>
      <c r="MA15" s="154"/>
      <c r="MB15" s="154"/>
      <c r="MC15" s="154"/>
      <c r="MD15" s="154"/>
      <c r="ME15" s="154"/>
      <c r="MF15" s="154"/>
      <c r="MG15" s="154"/>
      <c r="MH15" s="154"/>
      <c r="MI15" s="154"/>
      <c r="MJ15" s="154"/>
      <c r="MK15" s="154"/>
      <c r="ML15" s="154"/>
      <c r="MM15" s="154"/>
      <c r="MN15" s="154"/>
      <c r="MO15" s="154"/>
      <c r="MP15" s="154"/>
      <c r="MQ15" s="154"/>
      <c r="MR15" s="154"/>
      <c r="MS15" s="154"/>
      <c r="MT15" s="154"/>
      <c r="MU15" s="154"/>
      <c r="MV15" s="154"/>
      <c r="MW15" s="154"/>
      <c r="MX15" s="154"/>
      <c r="MY15" s="154"/>
      <c r="MZ15" s="154"/>
      <c r="NA15" s="154"/>
      <c r="NB15" s="154"/>
      <c r="NC15" s="154"/>
      <c r="ND15" s="154"/>
      <c r="NE15" s="154"/>
      <c r="NF15" s="154"/>
      <c r="NG15" s="154"/>
      <c r="NH15" s="154"/>
      <c r="NI15" s="154"/>
      <c r="NJ15" s="154"/>
      <c r="NK15" s="154"/>
      <c r="NL15" s="154"/>
      <c r="NM15" s="154"/>
      <c r="NN15" s="154"/>
      <c r="NO15" s="154"/>
      <c r="NP15" s="154"/>
      <c r="NQ15" s="154"/>
      <c r="NR15" s="154"/>
      <c r="NS15" s="154"/>
      <c r="NT15" s="154"/>
      <c r="NU15" s="154"/>
      <c r="NV15" s="154"/>
      <c r="NW15" s="154"/>
      <c r="NX15" s="154"/>
      <c r="NY15" s="154"/>
      <c r="NZ15" s="154"/>
      <c r="OA15" s="154"/>
      <c r="OB15" s="154"/>
      <c r="OC15" s="154"/>
      <c r="OD15" s="154"/>
      <c r="OE15" s="154"/>
      <c r="OF15" s="154"/>
      <c r="OG15" s="154"/>
      <c r="OH15" s="154"/>
      <c r="OI15" s="154"/>
      <c r="OJ15" s="154"/>
      <c r="OK15" s="154"/>
      <c r="OL15" s="154"/>
      <c r="OM15" s="154"/>
      <c r="ON15" s="154"/>
      <c r="OO15" s="154"/>
      <c r="OP15" s="154"/>
      <c r="OQ15" s="154"/>
      <c r="OR15" s="154"/>
      <c r="OS15" s="154"/>
      <c r="OT15" s="154"/>
      <c r="OU15" s="154"/>
      <c r="OV15" s="154"/>
      <c r="OW15" s="154"/>
      <c r="OX15" s="154"/>
      <c r="OY15" s="154"/>
      <c r="OZ15" s="154"/>
      <c r="PA15" s="154"/>
      <c r="PB15" s="154"/>
      <c r="PC15" s="154"/>
      <c r="PD15" s="154"/>
      <c r="PE15" s="154"/>
      <c r="PF15" s="154"/>
      <c r="PG15" s="154"/>
      <c r="PH15" s="154"/>
      <c r="PI15" s="154"/>
      <c r="PJ15" s="154"/>
      <c r="PK15" s="154"/>
      <c r="PL15" s="154"/>
      <c r="PM15" s="154"/>
      <c r="PN15" s="154"/>
      <c r="PO15" s="154"/>
      <c r="PP15" s="154"/>
      <c r="PQ15" s="154"/>
      <c r="PR15" s="154"/>
      <c r="PS15" s="154"/>
      <c r="PT15" s="154"/>
      <c r="PU15" s="154"/>
      <c r="PV15" s="154"/>
      <c r="PW15" s="154"/>
      <c r="PX15" s="154"/>
      <c r="PY15" s="154"/>
      <c r="PZ15" s="154"/>
      <c r="QA15" s="154"/>
      <c r="QB15" s="154"/>
      <c r="QC15" s="154"/>
      <c r="QD15" s="154"/>
      <c r="QE15" s="154"/>
      <c r="QF15" s="154"/>
      <c r="QG15" s="154"/>
      <c r="QH15" s="154"/>
      <c r="QI15" s="154"/>
      <c r="QJ15" s="154"/>
      <c r="QK15" s="154"/>
      <c r="QL15" s="154"/>
      <c r="QM15" s="154"/>
      <c r="QN15" s="154"/>
      <c r="QO15" s="154"/>
      <c r="QP15" s="154"/>
      <c r="QQ15" s="154"/>
      <c r="QR15" s="154"/>
      <c r="QS15" s="154"/>
      <c r="QT15" s="154"/>
      <c r="QU15" s="154"/>
      <c r="QV15" s="154"/>
      <c r="QW15" s="154"/>
      <c r="QX15" s="154"/>
      <c r="QY15" s="154"/>
      <c r="QZ15" s="154"/>
      <c r="RA15" s="154"/>
      <c r="RB15" s="154"/>
      <c r="RC15" s="154"/>
      <c r="RD15" s="154"/>
      <c r="RE15" s="154"/>
      <c r="RF15" s="154"/>
      <c r="RG15" s="154"/>
      <c r="RH15" s="154"/>
      <c r="RI15" s="154"/>
      <c r="RJ15" s="154"/>
      <c r="RK15" s="154"/>
      <c r="RL15" s="154"/>
      <c r="RM15" s="154"/>
      <c r="RN15" s="154"/>
      <c r="RO15" s="154"/>
      <c r="RP15" s="154"/>
      <c r="RQ15" s="154"/>
      <c r="RR15" s="154"/>
      <c r="RS15" s="154"/>
      <c r="RT15" s="154"/>
      <c r="RU15" s="154"/>
      <c r="RV15" s="154"/>
      <c r="RW15" s="154"/>
      <c r="RX15" s="154"/>
      <c r="RY15" s="154"/>
      <c r="RZ15" s="154"/>
      <c r="SA15" s="154"/>
      <c r="SB15" s="154"/>
      <c r="SC15" s="154"/>
      <c r="SD15" s="154"/>
      <c r="SE15" s="154"/>
      <c r="SF15" s="154"/>
      <c r="SG15" s="154"/>
      <c r="SH15" s="154"/>
      <c r="SI15" s="154"/>
      <c r="SJ15" s="154"/>
      <c r="SK15" s="154"/>
      <c r="SL15" s="154"/>
      <c r="SM15" s="154"/>
      <c r="SN15" s="154"/>
      <c r="SO15" s="154"/>
      <c r="SP15" s="154"/>
      <c r="SQ15" s="154"/>
      <c r="SR15" s="154"/>
      <c r="SS15" s="154"/>
      <c r="ST15" s="154"/>
      <c r="SU15" s="154"/>
      <c r="SV15" s="154"/>
      <c r="SW15" s="154"/>
      <c r="SX15" s="154"/>
      <c r="SY15" s="154"/>
      <c r="SZ15" s="154"/>
      <c r="TA15" s="154"/>
      <c r="TB15" s="154"/>
      <c r="TC15" s="154"/>
      <c r="TD15" s="154"/>
      <c r="TE15" s="154"/>
      <c r="TF15" s="154"/>
      <c r="TG15" s="154"/>
      <c r="TH15" s="154"/>
      <c r="TI15" s="154"/>
      <c r="TJ15" s="154"/>
      <c r="TK15" s="154"/>
      <c r="TL15" s="154"/>
      <c r="TM15" s="154"/>
      <c r="TN15" s="154"/>
      <c r="TO15" s="154"/>
      <c r="TP15" s="154"/>
      <c r="TQ15" s="154"/>
      <c r="TR15" s="154"/>
      <c r="TS15" s="154"/>
      <c r="TT15" s="154"/>
      <c r="TU15" s="154"/>
      <c r="TV15" s="154"/>
      <c r="TW15" s="154"/>
      <c r="TX15" s="154"/>
      <c r="TY15" s="154"/>
      <c r="TZ15" s="154"/>
      <c r="UA15" s="154"/>
      <c r="UB15" s="154"/>
      <c r="UC15" s="154"/>
      <c r="UD15" s="154"/>
      <c r="UE15" s="154"/>
      <c r="UF15" s="154"/>
      <c r="UG15" s="154"/>
      <c r="UH15" s="154"/>
      <c r="UI15" s="154"/>
      <c r="UJ15" s="154"/>
      <c r="UK15" s="154"/>
      <c r="UL15" s="154"/>
      <c r="UM15" s="154"/>
      <c r="UN15" s="154"/>
      <c r="UO15" s="154"/>
      <c r="UP15" s="154"/>
      <c r="UQ15" s="154"/>
      <c r="UR15" s="154"/>
      <c r="US15" s="154"/>
      <c r="UT15" s="154"/>
      <c r="UU15" s="154"/>
      <c r="UV15" s="154"/>
      <c r="UW15" s="154"/>
      <c r="UX15" s="154"/>
      <c r="UY15" s="154"/>
      <c r="UZ15" s="154"/>
      <c r="VA15" s="154"/>
      <c r="VB15" s="154"/>
      <c r="VC15" s="154"/>
      <c r="VD15" s="154"/>
      <c r="VE15" s="154"/>
      <c r="VF15" s="154"/>
      <c r="VG15" s="154"/>
      <c r="VH15" s="154"/>
      <c r="VI15" s="154"/>
      <c r="VJ15" s="154"/>
      <c r="VK15" s="154"/>
      <c r="VL15" s="154"/>
      <c r="VM15" s="154"/>
      <c r="VN15" s="154"/>
      <c r="VO15" s="154"/>
      <c r="VP15" s="154"/>
      <c r="VQ15" s="154"/>
      <c r="VR15" s="154"/>
      <c r="VS15" s="154"/>
      <c r="VT15" s="154"/>
      <c r="VU15" s="154"/>
      <c r="VV15" s="154"/>
      <c r="VW15" s="154"/>
      <c r="VX15" s="154"/>
      <c r="VY15" s="154"/>
      <c r="VZ15" s="154"/>
      <c r="WA15" s="154"/>
      <c r="WB15" s="154"/>
      <c r="WC15" s="154"/>
      <c r="WD15" s="154"/>
      <c r="WE15" s="154"/>
      <c r="WF15" s="154"/>
      <c r="WG15" s="154"/>
      <c r="WH15" s="154"/>
      <c r="WI15" s="154"/>
      <c r="WJ15" s="154"/>
      <c r="WK15" s="154"/>
      <c r="WL15" s="154"/>
      <c r="WM15" s="154"/>
      <c r="WN15" s="154"/>
      <c r="WO15" s="154"/>
      <c r="WP15" s="154"/>
      <c r="WQ15" s="154"/>
      <c r="WR15" s="154"/>
      <c r="WS15" s="154"/>
      <c r="WT15" s="154"/>
      <c r="WU15" s="154"/>
      <c r="WV15" s="154"/>
      <c r="WW15" s="154"/>
      <c r="WX15" s="154"/>
      <c r="WY15" s="154"/>
      <c r="WZ15" s="154"/>
      <c r="XA15" s="154"/>
      <c r="XB15" s="154"/>
      <c r="XC15" s="154"/>
      <c r="XD15" s="154"/>
      <c r="XE15" s="154"/>
      <c r="XF15" s="154"/>
      <c r="XG15" s="154"/>
      <c r="XH15" s="154"/>
      <c r="XI15" s="154"/>
      <c r="XJ15" s="154"/>
      <c r="XK15" s="154"/>
      <c r="XL15" s="154"/>
      <c r="XM15" s="154"/>
      <c r="XN15" s="154"/>
      <c r="XO15" s="154"/>
      <c r="XP15" s="154"/>
      <c r="XQ15" s="154"/>
      <c r="XR15" s="154"/>
      <c r="XS15" s="154"/>
      <c r="XT15" s="154"/>
      <c r="XU15" s="154"/>
      <c r="XV15" s="154"/>
      <c r="XW15" s="154"/>
      <c r="XX15" s="154"/>
      <c r="XY15" s="154"/>
      <c r="XZ15" s="154"/>
      <c r="YA15" s="154"/>
      <c r="YB15" s="154"/>
      <c r="YC15" s="154"/>
      <c r="YD15" s="154"/>
      <c r="YE15" s="154"/>
      <c r="YF15" s="154"/>
      <c r="YG15" s="154"/>
      <c r="YH15" s="154"/>
      <c r="YI15" s="154"/>
      <c r="YJ15" s="154"/>
      <c r="YK15" s="154"/>
      <c r="YL15" s="154"/>
      <c r="YM15" s="154"/>
      <c r="YN15" s="154"/>
      <c r="YO15" s="154"/>
      <c r="YP15" s="154"/>
      <c r="YQ15" s="154"/>
      <c r="YR15" s="154"/>
      <c r="YS15" s="154"/>
      <c r="YT15" s="154"/>
      <c r="YU15" s="154"/>
      <c r="YV15" s="154"/>
      <c r="YW15" s="154"/>
      <c r="YX15" s="154"/>
      <c r="YY15" s="154"/>
      <c r="YZ15" s="154"/>
      <c r="ZA15" s="154"/>
      <c r="ZB15" s="154"/>
      <c r="ZC15" s="154"/>
      <c r="ZD15" s="154"/>
      <c r="ZE15" s="154"/>
      <c r="ZF15" s="154"/>
      <c r="ZG15" s="154"/>
      <c r="ZH15" s="154"/>
      <c r="ZI15" s="154"/>
      <c r="ZJ15" s="154"/>
      <c r="ZK15" s="154"/>
      <c r="ZL15" s="154"/>
      <c r="ZM15" s="154"/>
      <c r="ZN15" s="154"/>
      <c r="ZO15" s="154"/>
      <c r="ZP15" s="154"/>
      <c r="ZQ15" s="154"/>
      <c r="ZR15" s="154"/>
      <c r="ZS15" s="154"/>
      <c r="ZT15" s="154"/>
      <c r="ZU15" s="154"/>
      <c r="ZV15" s="154"/>
      <c r="ZW15" s="154"/>
      <c r="ZX15" s="154"/>
      <c r="ZY15" s="154"/>
      <c r="ZZ15" s="154"/>
      <c r="AAA15" s="154"/>
      <c r="AAB15" s="154"/>
      <c r="AAC15" s="154"/>
      <c r="AAD15" s="154"/>
      <c r="AAE15" s="154"/>
      <c r="AAF15" s="154"/>
      <c r="AAG15" s="154"/>
      <c r="AAH15" s="154"/>
      <c r="AAI15" s="154"/>
      <c r="AAJ15" s="154"/>
      <c r="AAK15" s="154"/>
      <c r="AAL15" s="154"/>
      <c r="AAM15" s="154"/>
      <c r="AAN15" s="154"/>
      <c r="AAO15" s="154"/>
      <c r="AAP15" s="154"/>
      <c r="AAQ15" s="154"/>
      <c r="AAR15" s="154"/>
      <c r="AAS15" s="154"/>
      <c r="AAT15" s="154"/>
      <c r="AAU15" s="154"/>
      <c r="AAV15" s="154"/>
      <c r="AAW15" s="154"/>
      <c r="AAX15" s="154"/>
      <c r="AAY15" s="154"/>
      <c r="AAZ15" s="154"/>
      <c r="ABA15" s="154"/>
      <c r="ABB15" s="154"/>
      <c r="ABC15" s="154"/>
      <c r="ABD15" s="154"/>
      <c r="ABE15" s="154"/>
      <c r="ABF15" s="154"/>
      <c r="ABG15" s="154"/>
      <c r="ABH15" s="154"/>
      <c r="ABI15" s="154"/>
      <c r="ABJ15" s="154"/>
      <c r="ABK15" s="154"/>
      <c r="ABL15" s="154"/>
      <c r="ABM15" s="154"/>
      <c r="ABN15" s="154"/>
      <c r="ABO15" s="154"/>
      <c r="ABP15" s="154"/>
      <c r="ABQ15" s="154"/>
      <c r="ABR15" s="154"/>
      <c r="ABS15" s="154"/>
      <c r="ABT15" s="154"/>
      <c r="ABU15" s="154"/>
      <c r="ABV15" s="154"/>
      <c r="ABW15" s="154"/>
      <c r="ABX15" s="154"/>
      <c r="ABY15" s="154"/>
      <c r="ABZ15" s="154"/>
      <c r="ACA15" s="154"/>
      <c r="ACB15" s="154"/>
      <c r="ACC15" s="154"/>
      <c r="ACD15" s="154"/>
      <c r="ACE15" s="154"/>
      <c r="ACF15" s="154"/>
      <c r="ACG15" s="154"/>
      <c r="ACH15" s="154"/>
      <c r="ACI15" s="154"/>
      <c r="ACJ15" s="154"/>
      <c r="ACK15" s="154"/>
      <c r="ACL15" s="154"/>
      <c r="ACM15" s="154"/>
      <c r="ACN15" s="154"/>
      <c r="ACO15" s="154"/>
      <c r="ACP15" s="154"/>
      <c r="ACQ15" s="154"/>
      <c r="ACR15" s="154"/>
      <c r="ACS15" s="154"/>
      <c r="ACT15" s="154"/>
      <c r="ACU15" s="154"/>
      <c r="ACV15" s="154"/>
      <c r="ACW15" s="154"/>
      <c r="ACX15" s="154"/>
      <c r="ACY15" s="154"/>
      <c r="ACZ15" s="154"/>
      <c r="ADA15" s="154"/>
      <c r="ADB15" s="154"/>
      <c r="ADC15" s="154"/>
      <c r="ADD15" s="154"/>
      <c r="ADE15" s="154"/>
      <c r="ADF15" s="154"/>
      <c r="ADG15" s="154"/>
      <c r="ADH15" s="154"/>
      <c r="ADI15" s="154"/>
      <c r="ADJ15" s="154"/>
      <c r="ADK15" s="154"/>
      <c r="ADL15" s="154"/>
      <c r="ADM15" s="154"/>
      <c r="ADN15" s="154"/>
      <c r="ADO15" s="154"/>
      <c r="ADP15" s="154"/>
      <c r="ADQ15" s="154"/>
      <c r="ADR15" s="154"/>
      <c r="ADS15" s="154"/>
      <c r="ADT15" s="154"/>
      <c r="ADU15" s="154"/>
      <c r="ADV15" s="154"/>
      <c r="ADW15" s="154"/>
      <c r="ADX15" s="154"/>
      <c r="ADY15" s="154"/>
      <c r="ADZ15" s="154"/>
      <c r="AEA15" s="154"/>
      <c r="AEB15" s="154"/>
      <c r="AEC15" s="154"/>
      <c r="AED15" s="154"/>
      <c r="AEE15" s="154"/>
      <c r="AEF15" s="154"/>
      <c r="AEG15" s="154"/>
      <c r="AEH15" s="154"/>
      <c r="AEI15" s="154"/>
      <c r="AEJ15" s="154"/>
      <c r="AEK15" s="154"/>
      <c r="AEL15" s="154"/>
      <c r="AEM15" s="154"/>
      <c r="AEN15" s="154"/>
      <c r="AEO15" s="154"/>
      <c r="AEP15" s="154"/>
      <c r="AEQ15" s="154"/>
      <c r="AER15" s="154"/>
      <c r="AES15" s="154"/>
      <c r="AET15" s="154"/>
      <c r="AEU15" s="154"/>
      <c r="AEV15" s="154"/>
      <c r="AEW15" s="154"/>
      <c r="AEX15" s="154"/>
      <c r="AEY15" s="154"/>
      <c r="AEZ15" s="154"/>
      <c r="AFA15" s="154"/>
      <c r="AFB15" s="154"/>
      <c r="AFC15" s="154"/>
      <c r="AFD15" s="154"/>
      <c r="AFE15" s="154"/>
      <c r="AFF15" s="154"/>
      <c r="AFG15" s="154"/>
      <c r="AFH15" s="154"/>
      <c r="AFI15" s="154"/>
      <c r="AFJ15" s="154"/>
      <c r="AFK15" s="154"/>
      <c r="AFL15" s="154"/>
      <c r="AFM15" s="154"/>
      <c r="AFN15" s="154"/>
      <c r="AFO15" s="154"/>
      <c r="AFP15" s="154"/>
      <c r="AFQ15" s="154"/>
      <c r="AFR15" s="154"/>
      <c r="AFS15" s="154"/>
      <c r="AFT15" s="154"/>
      <c r="AFU15" s="154"/>
      <c r="AFV15" s="154"/>
      <c r="AFW15" s="154"/>
      <c r="AFX15" s="154"/>
      <c r="AFY15" s="154"/>
      <c r="AFZ15" s="154"/>
      <c r="AGA15" s="154"/>
      <c r="AGB15" s="154"/>
      <c r="AGC15" s="154"/>
      <c r="AGD15" s="154"/>
      <c r="AGE15" s="154"/>
      <c r="AGF15" s="154"/>
      <c r="AGG15" s="154"/>
      <c r="AGH15" s="154"/>
      <c r="AGI15" s="154"/>
      <c r="AGJ15" s="154"/>
      <c r="AGK15" s="154"/>
      <c r="AGL15" s="154"/>
      <c r="AGM15" s="154"/>
      <c r="AGN15" s="154"/>
      <c r="AGO15" s="154"/>
      <c r="AGP15" s="154"/>
      <c r="AGQ15" s="154"/>
      <c r="AGR15" s="154"/>
      <c r="AGS15" s="154"/>
      <c r="AGT15" s="154"/>
      <c r="AGU15" s="154"/>
      <c r="AGV15" s="154"/>
      <c r="AGW15" s="154"/>
      <c r="AGX15" s="154"/>
      <c r="AGY15" s="154"/>
      <c r="AGZ15" s="154"/>
      <c r="AHA15" s="154"/>
      <c r="AHB15" s="154"/>
      <c r="AHC15" s="154"/>
      <c r="AHD15" s="154"/>
      <c r="AHE15" s="154"/>
      <c r="AHF15" s="154"/>
      <c r="AHG15" s="154"/>
      <c r="AHH15" s="154"/>
      <c r="AHI15" s="154"/>
      <c r="AHJ15" s="154"/>
      <c r="AHK15" s="154"/>
      <c r="AHL15" s="154"/>
      <c r="AHM15" s="154"/>
      <c r="AHN15" s="154"/>
      <c r="AHO15" s="154"/>
      <c r="AHP15" s="154"/>
      <c r="AHQ15" s="154"/>
      <c r="AHR15" s="154"/>
      <c r="AHS15" s="154"/>
      <c r="AHT15" s="154"/>
      <c r="AHU15" s="154"/>
      <c r="AHV15" s="154"/>
      <c r="AHW15" s="154"/>
      <c r="AHX15" s="154"/>
      <c r="AHY15" s="154"/>
      <c r="AHZ15" s="154"/>
      <c r="AIA15" s="154"/>
      <c r="AIB15" s="154"/>
      <c r="AIC15" s="154"/>
      <c r="AID15" s="154"/>
      <c r="AIE15" s="154"/>
      <c r="AIF15" s="154"/>
      <c r="AIG15" s="154"/>
      <c r="AIH15" s="154"/>
      <c r="AII15" s="154"/>
      <c r="AIJ15" s="154"/>
      <c r="AIK15" s="154"/>
      <c r="AIL15" s="154"/>
      <c r="AIM15" s="154"/>
      <c r="AIN15" s="154"/>
      <c r="AIO15" s="154"/>
      <c r="AIP15" s="154"/>
      <c r="AIQ15" s="154"/>
      <c r="AIR15" s="154"/>
      <c r="AIS15" s="154"/>
      <c r="AIT15" s="154"/>
      <c r="AIU15" s="154"/>
      <c r="AIV15" s="154"/>
      <c r="AIW15" s="154"/>
      <c r="AIX15" s="154"/>
      <c r="AIY15" s="154"/>
      <c r="AIZ15" s="154"/>
      <c r="AJA15" s="154"/>
      <c r="AJB15" s="154"/>
      <c r="AJC15" s="154"/>
      <c r="AJD15" s="154"/>
      <c r="AJE15" s="154"/>
      <c r="AJF15" s="154"/>
      <c r="AJG15" s="154"/>
      <c r="AJH15" s="154"/>
      <c r="AJI15" s="154"/>
      <c r="AJJ15" s="154"/>
      <c r="AJK15" s="154"/>
      <c r="AJL15" s="154"/>
      <c r="AJM15" s="154"/>
      <c r="AJN15" s="154"/>
      <c r="AJO15" s="154"/>
      <c r="AJP15" s="154"/>
      <c r="AJQ15" s="154"/>
      <c r="AJR15" s="154"/>
      <c r="AJS15" s="154"/>
      <c r="AJT15" s="154"/>
      <c r="AJU15" s="154"/>
      <c r="AJV15" s="154"/>
      <c r="AJW15" s="154"/>
      <c r="AJX15" s="154"/>
      <c r="AJY15" s="154"/>
      <c r="AJZ15" s="154"/>
      <c r="AKA15" s="154"/>
      <c r="AKB15" s="154"/>
      <c r="AKC15" s="154"/>
      <c r="AKD15" s="154"/>
      <c r="AKE15" s="154"/>
      <c r="AKF15" s="154"/>
      <c r="AKG15" s="154"/>
      <c r="AKH15" s="154"/>
      <c r="AKI15" s="154"/>
      <c r="AKJ15" s="154"/>
      <c r="AKK15" s="154"/>
      <c r="AKL15" s="154"/>
      <c r="AKM15" s="154"/>
      <c r="AKN15" s="154"/>
      <c r="AKO15" s="154"/>
      <c r="AKP15" s="154"/>
      <c r="AKQ15" s="154"/>
      <c r="AKR15" s="154"/>
      <c r="AKS15" s="154"/>
      <c r="AKT15" s="154"/>
      <c r="AKU15" s="154"/>
      <c r="AKV15" s="154"/>
      <c r="AKW15" s="154"/>
      <c r="AKX15" s="154"/>
      <c r="AKY15" s="154"/>
      <c r="AKZ15" s="154"/>
      <c r="ALA15" s="154"/>
      <c r="ALB15" s="154"/>
      <c r="ALC15" s="154"/>
      <c r="ALD15" s="154"/>
      <c r="ALE15" s="154"/>
      <c r="ALF15" s="154"/>
      <c r="ALG15" s="154"/>
      <c r="ALH15" s="154"/>
      <c r="ALI15" s="154"/>
      <c r="ALJ15" s="154"/>
      <c r="ALK15" s="154"/>
      <c r="ALL15" s="154"/>
      <c r="ALM15" s="154"/>
      <c r="ALN15" s="154"/>
      <c r="ALO15" s="154"/>
      <c r="ALP15" s="154"/>
      <c r="ALQ15" s="154"/>
      <c r="ALR15" s="154"/>
      <c r="ALS15" s="154"/>
      <c r="ALT15" s="154"/>
      <c r="ALU15" s="154"/>
      <c r="ALV15" s="154"/>
      <c r="ALW15" s="154"/>
      <c r="ALX15" s="154"/>
      <c r="ALY15" s="154"/>
      <c r="ALZ15" s="154"/>
      <c r="AMA15" s="154"/>
      <c r="AMB15" s="154"/>
      <c r="AMC15" s="154"/>
      <c r="AMD15" s="154"/>
      <c r="AME15" s="154"/>
      <c r="AMF15" s="154"/>
      <c r="AMG15" s="154"/>
      <c r="AMH15" s="154"/>
      <c r="AMI15" s="154"/>
      <c r="AMJ15" s="154"/>
      <c r="AMK15" s="154"/>
      <c r="AML15" s="154"/>
      <c r="AMM15" s="154"/>
    </row>
    <row r="16" spans="1:1027" ht="7.5" customHeight="1" x14ac:dyDescent="0.25">
      <c r="A16" s="598"/>
      <c r="B16" s="1034"/>
      <c r="C16" s="1034"/>
      <c r="D16" s="1034"/>
      <c r="E16" s="1038"/>
      <c r="F16" s="1038"/>
      <c r="G16" s="1038"/>
      <c r="H16" s="598"/>
      <c r="I16" s="598"/>
      <c r="J16" s="598"/>
      <c r="K16" s="598"/>
      <c r="L16" s="598"/>
      <c r="M16" s="598"/>
      <c r="N16" s="598"/>
      <c r="O16" s="598"/>
      <c r="P16" s="598"/>
      <c r="Q16" s="598"/>
      <c r="R16" s="598"/>
      <c r="S16" s="598"/>
      <c r="T16" s="598"/>
      <c r="U16" s="598"/>
      <c r="V16" s="598"/>
      <c r="W16" s="598"/>
      <c r="X16" s="598"/>
      <c r="Y16" s="154"/>
      <c r="Z16" s="154"/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  <c r="BI16" s="154"/>
      <c r="BJ16" s="154"/>
      <c r="BK16" s="154"/>
      <c r="BL16" s="154"/>
      <c r="BM16" s="154"/>
      <c r="BN16" s="154"/>
      <c r="BO16" s="154"/>
      <c r="BP16" s="154"/>
      <c r="BQ16" s="154"/>
      <c r="BR16" s="154"/>
      <c r="BS16" s="154"/>
      <c r="BT16" s="154"/>
      <c r="BU16" s="154"/>
      <c r="BV16" s="154"/>
      <c r="BW16" s="154"/>
      <c r="BX16" s="154"/>
      <c r="BY16" s="154"/>
      <c r="BZ16" s="154"/>
      <c r="CA16" s="154"/>
      <c r="CB16" s="154"/>
      <c r="CC16" s="154"/>
      <c r="CD16" s="154"/>
      <c r="CE16" s="154"/>
      <c r="CF16" s="154"/>
      <c r="CG16" s="154"/>
      <c r="CH16" s="154"/>
      <c r="CI16" s="154"/>
      <c r="CJ16" s="154"/>
      <c r="CK16" s="154"/>
      <c r="CL16" s="154"/>
      <c r="CM16" s="154"/>
      <c r="CN16" s="154"/>
      <c r="CO16" s="154"/>
      <c r="CP16" s="154"/>
      <c r="CQ16" s="154"/>
      <c r="CR16" s="154"/>
      <c r="CS16" s="154"/>
      <c r="CT16" s="154"/>
      <c r="CU16" s="154"/>
      <c r="CV16" s="154"/>
      <c r="CW16" s="154"/>
      <c r="CX16" s="154"/>
      <c r="CY16" s="154"/>
      <c r="CZ16" s="154"/>
      <c r="DA16" s="154"/>
      <c r="DB16" s="154"/>
      <c r="DC16" s="154"/>
      <c r="DD16" s="154"/>
      <c r="DE16" s="154"/>
      <c r="DF16" s="154"/>
      <c r="DG16" s="154"/>
      <c r="DH16" s="154"/>
      <c r="DI16" s="154"/>
      <c r="DJ16" s="154"/>
      <c r="DK16" s="154"/>
      <c r="DL16" s="154"/>
      <c r="DM16" s="154"/>
      <c r="DN16" s="154"/>
      <c r="DO16" s="154"/>
      <c r="DP16" s="154"/>
      <c r="DQ16" s="154"/>
      <c r="DR16" s="154"/>
      <c r="DS16" s="154"/>
      <c r="DT16" s="154"/>
      <c r="DU16" s="154"/>
      <c r="DV16" s="154"/>
      <c r="DW16" s="154"/>
      <c r="DX16" s="154"/>
      <c r="DY16" s="154"/>
      <c r="DZ16" s="154"/>
      <c r="EA16" s="154"/>
      <c r="EB16" s="154"/>
      <c r="EC16" s="154"/>
      <c r="ED16" s="154"/>
      <c r="EE16" s="154"/>
      <c r="EF16" s="154"/>
      <c r="EG16" s="154"/>
      <c r="EH16" s="154"/>
      <c r="EI16" s="154"/>
      <c r="EJ16" s="154"/>
      <c r="EK16" s="154"/>
      <c r="EL16" s="154"/>
      <c r="EM16" s="154"/>
      <c r="EN16" s="154"/>
      <c r="EO16" s="154"/>
      <c r="EP16" s="154"/>
      <c r="EQ16" s="154"/>
      <c r="ER16" s="154"/>
      <c r="ES16" s="154"/>
      <c r="ET16" s="154"/>
      <c r="EU16" s="154"/>
      <c r="EV16" s="154"/>
      <c r="EW16" s="154"/>
      <c r="EX16" s="154"/>
      <c r="EY16" s="154"/>
      <c r="EZ16" s="154"/>
      <c r="FA16" s="154"/>
      <c r="FB16" s="154"/>
      <c r="FC16" s="154"/>
      <c r="FD16" s="154"/>
      <c r="FE16" s="154"/>
      <c r="FF16" s="154"/>
      <c r="FG16" s="154"/>
      <c r="FH16" s="154"/>
      <c r="FI16" s="154"/>
      <c r="FJ16" s="154"/>
      <c r="FK16" s="154"/>
      <c r="FL16" s="154"/>
      <c r="FM16" s="154"/>
      <c r="FN16" s="154"/>
      <c r="FO16" s="154"/>
      <c r="FP16" s="154"/>
      <c r="FQ16" s="154"/>
      <c r="FR16" s="154"/>
      <c r="FS16" s="154"/>
      <c r="FT16" s="154"/>
      <c r="FU16" s="154"/>
      <c r="FV16" s="154"/>
      <c r="FW16" s="154"/>
      <c r="FX16" s="154"/>
      <c r="FY16" s="154"/>
      <c r="FZ16" s="154"/>
      <c r="GA16" s="154"/>
      <c r="GB16" s="154"/>
      <c r="GC16" s="154"/>
      <c r="GD16" s="154"/>
      <c r="GE16" s="154"/>
      <c r="GF16" s="154"/>
      <c r="GG16" s="154"/>
      <c r="GH16" s="154"/>
      <c r="GI16" s="154"/>
      <c r="GJ16" s="154"/>
      <c r="GK16" s="154"/>
      <c r="GL16" s="154"/>
      <c r="GM16" s="154"/>
      <c r="GN16" s="154"/>
      <c r="GO16" s="154"/>
      <c r="GP16" s="154"/>
      <c r="GQ16" s="154"/>
      <c r="GR16" s="154"/>
      <c r="GS16" s="154"/>
      <c r="GT16" s="154"/>
      <c r="GU16" s="154"/>
      <c r="GV16" s="154"/>
      <c r="GW16" s="154"/>
      <c r="GX16" s="154"/>
      <c r="GY16" s="154"/>
      <c r="GZ16" s="154"/>
      <c r="HA16" s="154"/>
      <c r="HB16" s="154"/>
      <c r="HC16" s="154"/>
      <c r="HD16" s="154"/>
      <c r="HE16" s="154"/>
      <c r="HF16" s="154"/>
      <c r="HG16" s="154"/>
      <c r="HH16" s="154"/>
      <c r="HI16" s="154"/>
      <c r="HJ16" s="154"/>
      <c r="HK16" s="154"/>
      <c r="HL16" s="154"/>
      <c r="HM16" s="154"/>
      <c r="HN16" s="154"/>
      <c r="HO16" s="154"/>
      <c r="HP16" s="154"/>
      <c r="HQ16" s="154"/>
      <c r="HR16" s="154"/>
      <c r="HS16" s="154"/>
      <c r="HT16" s="154"/>
      <c r="HU16" s="154"/>
      <c r="HV16" s="154"/>
      <c r="HW16" s="154"/>
      <c r="HX16" s="154"/>
      <c r="HY16" s="154"/>
      <c r="HZ16" s="154"/>
      <c r="IA16" s="154"/>
      <c r="IB16" s="154"/>
      <c r="IC16" s="154"/>
      <c r="ID16" s="154"/>
      <c r="IE16" s="154"/>
      <c r="IF16" s="154"/>
      <c r="IG16" s="154"/>
      <c r="IH16" s="154"/>
      <c r="II16" s="154"/>
      <c r="IJ16" s="154"/>
      <c r="IK16" s="154"/>
      <c r="IL16" s="154"/>
      <c r="IM16" s="154"/>
      <c r="IN16" s="154"/>
      <c r="IO16" s="154"/>
      <c r="IP16" s="154"/>
      <c r="IQ16" s="154"/>
      <c r="IR16" s="154"/>
      <c r="IS16" s="154"/>
      <c r="IT16" s="154"/>
      <c r="IU16" s="154"/>
      <c r="IV16" s="154"/>
      <c r="IW16" s="154"/>
      <c r="IX16" s="154"/>
      <c r="IY16" s="154"/>
      <c r="IZ16" s="154"/>
      <c r="JA16" s="154"/>
      <c r="JB16" s="154"/>
      <c r="JC16" s="154"/>
      <c r="JD16" s="154"/>
      <c r="JE16" s="154"/>
      <c r="JF16" s="154"/>
      <c r="JG16" s="154"/>
      <c r="JH16" s="154"/>
      <c r="JI16" s="154"/>
      <c r="JJ16" s="154"/>
      <c r="JK16" s="154"/>
      <c r="JL16" s="154"/>
      <c r="JM16" s="154"/>
      <c r="JN16" s="154"/>
      <c r="JO16" s="154"/>
      <c r="JP16" s="154"/>
      <c r="JQ16" s="154"/>
      <c r="JR16" s="154"/>
      <c r="JS16" s="154"/>
      <c r="JT16" s="154"/>
      <c r="JU16" s="154"/>
      <c r="JV16" s="154"/>
      <c r="JW16" s="154"/>
      <c r="JX16" s="154"/>
      <c r="JY16" s="154"/>
      <c r="JZ16" s="154"/>
      <c r="KA16" s="154"/>
      <c r="KB16" s="154"/>
      <c r="KC16" s="154"/>
      <c r="KD16" s="154"/>
      <c r="KE16" s="154"/>
      <c r="KF16" s="154"/>
      <c r="KG16" s="154"/>
      <c r="KH16" s="154"/>
      <c r="KI16" s="154"/>
      <c r="KJ16" s="154"/>
      <c r="KK16" s="154"/>
      <c r="KL16" s="154"/>
      <c r="KM16" s="154"/>
      <c r="KN16" s="154"/>
      <c r="KO16" s="154"/>
      <c r="KP16" s="154"/>
      <c r="KQ16" s="154"/>
      <c r="KR16" s="154"/>
      <c r="KS16" s="154"/>
      <c r="KT16" s="154"/>
      <c r="KU16" s="154"/>
      <c r="KV16" s="154"/>
      <c r="KW16" s="154"/>
      <c r="KX16" s="154"/>
      <c r="KY16" s="154"/>
      <c r="KZ16" s="154"/>
      <c r="LA16" s="154"/>
      <c r="LB16" s="154"/>
      <c r="LC16" s="154"/>
      <c r="LD16" s="154"/>
      <c r="LE16" s="154"/>
      <c r="LF16" s="154"/>
      <c r="LG16" s="154"/>
      <c r="LH16" s="154"/>
      <c r="LI16" s="154"/>
      <c r="LJ16" s="154"/>
      <c r="LK16" s="154"/>
      <c r="LL16" s="154"/>
      <c r="LM16" s="154"/>
      <c r="LN16" s="154"/>
      <c r="LO16" s="154"/>
      <c r="LP16" s="154"/>
      <c r="LQ16" s="154"/>
      <c r="LR16" s="154"/>
      <c r="LS16" s="154"/>
      <c r="LT16" s="154"/>
      <c r="LU16" s="154"/>
      <c r="LV16" s="154"/>
      <c r="LW16" s="154"/>
      <c r="LX16" s="154"/>
      <c r="LY16" s="154"/>
      <c r="LZ16" s="154"/>
      <c r="MA16" s="154"/>
      <c r="MB16" s="154"/>
      <c r="MC16" s="154"/>
      <c r="MD16" s="154"/>
      <c r="ME16" s="154"/>
      <c r="MF16" s="154"/>
      <c r="MG16" s="154"/>
      <c r="MH16" s="154"/>
      <c r="MI16" s="154"/>
      <c r="MJ16" s="154"/>
      <c r="MK16" s="154"/>
      <c r="ML16" s="154"/>
      <c r="MM16" s="154"/>
      <c r="MN16" s="154"/>
      <c r="MO16" s="154"/>
      <c r="MP16" s="154"/>
      <c r="MQ16" s="154"/>
      <c r="MR16" s="154"/>
      <c r="MS16" s="154"/>
      <c r="MT16" s="154"/>
      <c r="MU16" s="154"/>
      <c r="MV16" s="154"/>
      <c r="MW16" s="154"/>
      <c r="MX16" s="154"/>
      <c r="MY16" s="154"/>
      <c r="MZ16" s="154"/>
      <c r="NA16" s="154"/>
      <c r="NB16" s="154"/>
      <c r="NC16" s="154"/>
      <c r="ND16" s="154"/>
      <c r="NE16" s="154"/>
      <c r="NF16" s="154"/>
      <c r="NG16" s="154"/>
      <c r="NH16" s="154"/>
      <c r="NI16" s="154"/>
      <c r="NJ16" s="154"/>
      <c r="NK16" s="154"/>
      <c r="NL16" s="154"/>
      <c r="NM16" s="154"/>
      <c r="NN16" s="154"/>
      <c r="NO16" s="154"/>
      <c r="NP16" s="154"/>
      <c r="NQ16" s="154"/>
      <c r="NR16" s="154"/>
      <c r="NS16" s="154"/>
      <c r="NT16" s="154"/>
      <c r="NU16" s="154"/>
      <c r="NV16" s="154"/>
      <c r="NW16" s="154"/>
      <c r="NX16" s="154"/>
      <c r="NY16" s="154"/>
      <c r="NZ16" s="154"/>
      <c r="OA16" s="154"/>
      <c r="OB16" s="154"/>
      <c r="OC16" s="154"/>
      <c r="OD16" s="154"/>
      <c r="OE16" s="154"/>
      <c r="OF16" s="154"/>
      <c r="OG16" s="154"/>
      <c r="OH16" s="154"/>
      <c r="OI16" s="154"/>
      <c r="OJ16" s="154"/>
      <c r="OK16" s="154"/>
      <c r="OL16" s="154"/>
      <c r="OM16" s="154"/>
      <c r="ON16" s="154"/>
      <c r="OO16" s="154"/>
      <c r="OP16" s="154"/>
      <c r="OQ16" s="154"/>
      <c r="OR16" s="154"/>
      <c r="OS16" s="154"/>
      <c r="OT16" s="154"/>
      <c r="OU16" s="154"/>
      <c r="OV16" s="154"/>
      <c r="OW16" s="154"/>
      <c r="OX16" s="154"/>
      <c r="OY16" s="154"/>
      <c r="OZ16" s="154"/>
      <c r="PA16" s="154"/>
      <c r="PB16" s="154"/>
      <c r="PC16" s="154"/>
      <c r="PD16" s="154"/>
      <c r="PE16" s="154"/>
      <c r="PF16" s="154"/>
      <c r="PG16" s="154"/>
      <c r="PH16" s="154"/>
      <c r="PI16" s="154"/>
      <c r="PJ16" s="154"/>
      <c r="PK16" s="154"/>
      <c r="PL16" s="154"/>
      <c r="PM16" s="154"/>
      <c r="PN16" s="154"/>
      <c r="PO16" s="154"/>
      <c r="PP16" s="154"/>
      <c r="PQ16" s="154"/>
      <c r="PR16" s="154"/>
      <c r="PS16" s="154"/>
      <c r="PT16" s="154"/>
      <c r="PU16" s="154"/>
      <c r="PV16" s="154"/>
      <c r="PW16" s="154"/>
      <c r="PX16" s="154"/>
      <c r="PY16" s="154"/>
      <c r="PZ16" s="154"/>
      <c r="QA16" s="154"/>
      <c r="QB16" s="154"/>
      <c r="QC16" s="154"/>
      <c r="QD16" s="154"/>
      <c r="QE16" s="154"/>
      <c r="QF16" s="154"/>
      <c r="QG16" s="154"/>
      <c r="QH16" s="154"/>
      <c r="QI16" s="154"/>
      <c r="QJ16" s="154"/>
      <c r="QK16" s="154"/>
      <c r="QL16" s="154"/>
      <c r="QM16" s="154"/>
      <c r="QN16" s="154"/>
      <c r="QO16" s="154"/>
      <c r="QP16" s="154"/>
      <c r="QQ16" s="154"/>
      <c r="QR16" s="154"/>
      <c r="QS16" s="154"/>
      <c r="QT16" s="154"/>
      <c r="QU16" s="154"/>
      <c r="QV16" s="154"/>
      <c r="QW16" s="154"/>
      <c r="QX16" s="154"/>
      <c r="QY16" s="154"/>
      <c r="QZ16" s="154"/>
      <c r="RA16" s="154"/>
      <c r="RB16" s="154"/>
      <c r="RC16" s="154"/>
      <c r="RD16" s="154"/>
      <c r="RE16" s="154"/>
      <c r="RF16" s="154"/>
      <c r="RG16" s="154"/>
      <c r="RH16" s="154"/>
      <c r="RI16" s="154"/>
      <c r="RJ16" s="154"/>
      <c r="RK16" s="154"/>
      <c r="RL16" s="154"/>
      <c r="RM16" s="154"/>
      <c r="RN16" s="154"/>
      <c r="RO16" s="154"/>
      <c r="RP16" s="154"/>
      <c r="RQ16" s="154"/>
      <c r="RR16" s="154"/>
      <c r="RS16" s="154"/>
      <c r="RT16" s="154"/>
      <c r="RU16" s="154"/>
      <c r="RV16" s="154"/>
      <c r="RW16" s="154"/>
      <c r="RX16" s="154"/>
      <c r="RY16" s="154"/>
      <c r="RZ16" s="154"/>
      <c r="SA16" s="154"/>
      <c r="SB16" s="154"/>
      <c r="SC16" s="154"/>
      <c r="SD16" s="154"/>
      <c r="SE16" s="154"/>
      <c r="SF16" s="154"/>
      <c r="SG16" s="154"/>
      <c r="SH16" s="154"/>
      <c r="SI16" s="154"/>
      <c r="SJ16" s="154"/>
      <c r="SK16" s="154"/>
      <c r="SL16" s="154"/>
      <c r="SM16" s="154"/>
      <c r="SN16" s="154"/>
      <c r="SO16" s="154"/>
      <c r="SP16" s="154"/>
      <c r="SQ16" s="154"/>
      <c r="SR16" s="154"/>
      <c r="SS16" s="154"/>
      <c r="ST16" s="154"/>
      <c r="SU16" s="154"/>
      <c r="SV16" s="154"/>
      <c r="SW16" s="154"/>
      <c r="SX16" s="154"/>
      <c r="SY16" s="154"/>
      <c r="SZ16" s="154"/>
      <c r="TA16" s="154"/>
      <c r="TB16" s="154"/>
      <c r="TC16" s="154"/>
      <c r="TD16" s="154"/>
      <c r="TE16" s="154"/>
      <c r="TF16" s="154"/>
      <c r="TG16" s="154"/>
      <c r="TH16" s="154"/>
      <c r="TI16" s="154"/>
      <c r="TJ16" s="154"/>
      <c r="TK16" s="154"/>
      <c r="TL16" s="154"/>
      <c r="TM16" s="154"/>
      <c r="TN16" s="154"/>
      <c r="TO16" s="154"/>
      <c r="TP16" s="154"/>
      <c r="TQ16" s="154"/>
      <c r="TR16" s="154"/>
      <c r="TS16" s="154"/>
      <c r="TT16" s="154"/>
      <c r="TU16" s="154"/>
      <c r="TV16" s="154"/>
      <c r="TW16" s="154"/>
      <c r="TX16" s="154"/>
      <c r="TY16" s="154"/>
      <c r="TZ16" s="154"/>
      <c r="UA16" s="154"/>
      <c r="UB16" s="154"/>
      <c r="UC16" s="154"/>
      <c r="UD16" s="154"/>
      <c r="UE16" s="154"/>
      <c r="UF16" s="154"/>
      <c r="UG16" s="154"/>
      <c r="UH16" s="154"/>
      <c r="UI16" s="154"/>
      <c r="UJ16" s="154"/>
      <c r="UK16" s="154"/>
      <c r="UL16" s="154"/>
      <c r="UM16" s="154"/>
      <c r="UN16" s="154"/>
      <c r="UO16" s="154"/>
      <c r="UP16" s="154"/>
      <c r="UQ16" s="154"/>
      <c r="UR16" s="154"/>
      <c r="US16" s="154"/>
      <c r="UT16" s="154"/>
      <c r="UU16" s="154"/>
      <c r="UV16" s="154"/>
      <c r="UW16" s="154"/>
      <c r="UX16" s="154"/>
      <c r="UY16" s="154"/>
      <c r="UZ16" s="154"/>
      <c r="VA16" s="154"/>
      <c r="VB16" s="154"/>
      <c r="VC16" s="154"/>
      <c r="VD16" s="154"/>
      <c r="VE16" s="154"/>
      <c r="VF16" s="154"/>
      <c r="VG16" s="154"/>
      <c r="VH16" s="154"/>
      <c r="VI16" s="154"/>
      <c r="VJ16" s="154"/>
      <c r="VK16" s="154"/>
      <c r="VL16" s="154"/>
      <c r="VM16" s="154"/>
      <c r="VN16" s="154"/>
      <c r="VO16" s="154"/>
      <c r="VP16" s="154"/>
      <c r="VQ16" s="154"/>
      <c r="VR16" s="154"/>
      <c r="VS16" s="154"/>
      <c r="VT16" s="154"/>
      <c r="VU16" s="154"/>
      <c r="VV16" s="154"/>
      <c r="VW16" s="154"/>
      <c r="VX16" s="154"/>
      <c r="VY16" s="154"/>
      <c r="VZ16" s="154"/>
      <c r="WA16" s="154"/>
      <c r="WB16" s="154"/>
      <c r="WC16" s="154"/>
      <c r="WD16" s="154"/>
      <c r="WE16" s="154"/>
      <c r="WF16" s="154"/>
      <c r="WG16" s="154"/>
      <c r="WH16" s="154"/>
      <c r="WI16" s="154"/>
      <c r="WJ16" s="154"/>
      <c r="WK16" s="154"/>
      <c r="WL16" s="154"/>
      <c r="WM16" s="154"/>
      <c r="WN16" s="154"/>
      <c r="WO16" s="154"/>
      <c r="WP16" s="154"/>
      <c r="WQ16" s="154"/>
      <c r="WR16" s="154"/>
      <c r="WS16" s="154"/>
      <c r="WT16" s="154"/>
      <c r="WU16" s="154"/>
      <c r="WV16" s="154"/>
      <c r="WW16" s="154"/>
      <c r="WX16" s="154"/>
      <c r="WY16" s="154"/>
      <c r="WZ16" s="154"/>
      <c r="XA16" s="154"/>
      <c r="XB16" s="154"/>
      <c r="XC16" s="154"/>
      <c r="XD16" s="154"/>
      <c r="XE16" s="154"/>
      <c r="XF16" s="154"/>
      <c r="XG16" s="154"/>
      <c r="XH16" s="154"/>
      <c r="XI16" s="154"/>
      <c r="XJ16" s="154"/>
      <c r="XK16" s="154"/>
      <c r="XL16" s="154"/>
      <c r="XM16" s="154"/>
      <c r="XN16" s="154"/>
      <c r="XO16" s="154"/>
      <c r="XP16" s="154"/>
      <c r="XQ16" s="154"/>
      <c r="XR16" s="154"/>
      <c r="XS16" s="154"/>
      <c r="XT16" s="154"/>
      <c r="XU16" s="154"/>
      <c r="XV16" s="154"/>
      <c r="XW16" s="154"/>
      <c r="XX16" s="154"/>
      <c r="XY16" s="154"/>
      <c r="XZ16" s="154"/>
      <c r="YA16" s="154"/>
      <c r="YB16" s="154"/>
      <c r="YC16" s="154"/>
      <c r="YD16" s="154"/>
      <c r="YE16" s="154"/>
      <c r="YF16" s="154"/>
      <c r="YG16" s="154"/>
      <c r="YH16" s="154"/>
      <c r="YI16" s="154"/>
      <c r="YJ16" s="154"/>
      <c r="YK16" s="154"/>
      <c r="YL16" s="154"/>
      <c r="YM16" s="154"/>
      <c r="YN16" s="154"/>
      <c r="YO16" s="154"/>
      <c r="YP16" s="154"/>
      <c r="YQ16" s="154"/>
      <c r="YR16" s="154"/>
      <c r="YS16" s="154"/>
      <c r="YT16" s="154"/>
      <c r="YU16" s="154"/>
      <c r="YV16" s="154"/>
      <c r="YW16" s="154"/>
      <c r="YX16" s="154"/>
      <c r="YY16" s="154"/>
      <c r="YZ16" s="154"/>
      <c r="ZA16" s="154"/>
      <c r="ZB16" s="154"/>
      <c r="ZC16" s="154"/>
      <c r="ZD16" s="154"/>
      <c r="ZE16" s="154"/>
      <c r="ZF16" s="154"/>
      <c r="ZG16" s="154"/>
      <c r="ZH16" s="154"/>
      <c r="ZI16" s="154"/>
      <c r="ZJ16" s="154"/>
      <c r="ZK16" s="154"/>
      <c r="ZL16" s="154"/>
      <c r="ZM16" s="154"/>
      <c r="ZN16" s="154"/>
      <c r="ZO16" s="154"/>
      <c r="ZP16" s="154"/>
      <c r="ZQ16" s="154"/>
      <c r="ZR16" s="154"/>
      <c r="ZS16" s="154"/>
      <c r="ZT16" s="154"/>
      <c r="ZU16" s="154"/>
      <c r="ZV16" s="154"/>
      <c r="ZW16" s="154"/>
      <c r="ZX16" s="154"/>
      <c r="ZY16" s="154"/>
      <c r="ZZ16" s="154"/>
      <c r="AAA16" s="154"/>
      <c r="AAB16" s="154"/>
      <c r="AAC16" s="154"/>
      <c r="AAD16" s="154"/>
      <c r="AAE16" s="154"/>
      <c r="AAF16" s="154"/>
      <c r="AAG16" s="154"/>
      <c r="AAH16" s="154"/>
      <c r="AAI16" s="154"/>
      <c r="AAJ16" s="154"/>
      <c r="AAK16" s="154"/>
      <c r="AAL16" s="154"/>
      <c r="AAM16" s="154"/>
      <c r="AAN16" s="154"/>
      <c r="AAO16" s="154"/>
      <c r="AAP16" s="154"/>
      <c r="AAQ16" s="154"/>
      <c r="AAR16" s="154"/>
      <c r="AAS16" s="154"/>
      <c r="AAT16" s="154"/>
      <c r="AAU16" s="154"/>
      <c r="AAV16" s="154"/>
      <c r="AAW16" s="154"/>
      <c r="AAX16" s="154"/>
      <c r="AAY16" s="154"/>
      <c r="AAZ16" s="154"/>
      <c r="ABA16" s="154"/>
      <c r="ABB16" s="154"/>
      <c r="ABC16" s="154"/>
      <c r="ABD16" s="154"/>
      <c r="ABE16" s="154"/>
      <c r="ABF16" s="154"/>
      <c r="ABG16" s="154"/>
      <c r="ABH16" s="154"/>
      <c r="ABI16" s="154"/>
      <c r="ABJ16" s="154"/>
      <c r="ABK16" s="154"/>
      <c r="ABL16" s="154"/>
      <c r="ABM16" s="154"/>
      <c r="ABN16" s="154"/>
      <c r="ABO16" s="154"/>
      <c r="ABP16" s="154"/>
      <c r="ABQ16" s="154"/>
      <c r="ABR16" s="154"/>
      <c r="ABS16" s="154"/>
      <c r="ABT16" s="154"/>
      <c r="ABU16" s="154"/>
      <c r="ABV16" s="154"/>
      <c r="ABW16" s="154"/>
      <c r="ABX16" s="154"/>
      <c r="ABY16" s="154"/>
      <c r="ABZ16" s="154"/>
      <c r="ACA16" s="154"/>
      <c r="ACB16" s="154"/>
      <c r="ACC16" s="154"/>
      <c r="ACD16" s="154"/>
      <c r="ACE16" s="154"/>
      <c r="ACF16" s="154"/>
      <c r="ACG16" s="154"/>
      <c r="ACH16" s="154"/>
      <c r="ACI16" s="154"/>
      <c r="ACJ16" s="154"/>
      <c r="ACK16" s="154"/>
      <c r="ACL16" s="154"/>
      <c r="ACM16" s="154"/>
      <c r="ACN16" s="154"/>
      <c r="ACO16" s="154"/>
      <c r="ACP16" s="154"/>
      <c r="ACQ16" s="154"/>
      <c r="ACR16" s="154"/>
      <c r="ACS16" s="154"/>
      <c r="ACT16" s="154"/>
      <c r="ACU16" s="154"/>
      <c r="ACV16" s="154"/>
      <c r="ACW16" s="154"/>
      <c r="ACX16" s="154"/>
      <c r="ACY16" s="154"/>
      <c r="ACZ16" s="154"/>
      <c r="ADA16" s="154"/>
      <c r="ADB16" s="154"/>
      <c r="ADC16" s="154"/>
      <c r="ADD16" s="154"/>
      <c r="ADE16" s="154"/>
      <c r="ADF16" s="154"/>
      <c r="ADG16" s="154"/>
      <c r="ADH16" s="154"/>
      <c r="ADI16" s="154"/>
      <c r="ADJ16" s="154"/>
      <c r="ADK16" s="154"/>
      <c r="ADL16" s="154"/>
      <c r="ADM16" s="154"/>
      <c r="ADN16" s="154"/>
      <c r="ADO16" s="154"/>
      <c r="ADP16" s="154"/>
      <c r="ADQ16" s="154"/>
      <c r="ADR16" s="154"/>
      <c r="ADS16" s="154"/>
      <c r="ADT16" s="154"/>
      <c r="ADU16" s="154"/>
      <c r="ADV16" s="154"/>
      <c r="ADW16" s="154"/>
      <c r="ADX16" s="154"/>
      <c r="ADY16" s="154"/>
      <c r="ADZ16" s="154"/>
      <c r="AEA16" s="154"/>
      <c r="AEB16" s="154"/>
      <c r="AEC16" s="154"/>
      <c r="AED16" s="154"/>
      <c r="AEE16" s="154"/>
      <c r="AEF16" s="154"/>
      <c r="AEG16" s="154"/>
      <c r="AEH16" s="154"/>
      <c r="AEI16" s="154"/>
      <c r="AEJ16" s="154"/>
      <c r="AEK16" s="154"/>
      <c r="AEL16" s="154"/>
      <c r="AEM16" s="154"/>
      <c r="AEN16" s="154"/>
      <c r="AEO16" s="154"/>
      <c r="AEP16" s="154"/>
      <c r="AEQ16" s="154"/>
      <c r="AER16" s="154"/>
      <c r="AES16" s="154"/>
      <c r="AET16" s="154"/>
      <c r="AEU16" s="154"/>
      <c r="AEV16" s="154"/>
      <c r="AEW16" s="154"/>
      <c r="AEX16" s="154"/>
      <c r="AEY16" s="154"/>
      <c r="AEZ16" s="154"/>
      <c r="AFA16" s="154"/>
      <c r="AFB16" s="154"/>
      <c r="AFC16" s="154"/>
      <c r="AFD16" s="154"/>
      <c r="AFE16" s="154"/>
      <c r="AFF16" s="154"/>
      <c r="AFG16" s="154"/>
      <c r="AFH16" s="154"/>
      <c r="AFI16" s="154"/>
      <c r="AFJ16" s="154"/>
      <c r="AFK16" s="154"/>
      <c r="AFL16" s="154"/>
      <c r="AFM16" s="154"/>
      <c r="AFN16" s="154"/>
      <c r="AFO16" s="154"/>
      <c r="AFP16" s="154"/>
      <c r="AFQ16" s="154"/>
      <c r="AFR16" s="154"/>
      <c r="AFS16" s="154"/>
      <c r="AFT16" s="154"/>
      <c r="AFU16" s="154"/>
      <c r="AFV16" s="154"/>
      <c r="AFW16" s="154"/>
      <c r="AFX16" s="154"/>
      <c r="AFY16" s="154"/>
      <c r="AFZ16" s="154"/>
      <c r="AGA16" s="154"/>
      <c r="AGB16" s="154"/>
      <c r="AGC16" s="154"/>
      <c r="AGD16" s="154"/>
      <c r="AGE16" s="154"/>
      <c r="AGF16" s="154"/>
      <c r="AGG16" s="154"/>
      <c r="AGH16" s="154"/>
      <c r="AGI16" s="154"/>
      <c r="AGJ16" s="154"/>
      <c r="AGK16" s="154"/>
      <c r="AGL16" s="154"/>
      <c r="AGM16" s="154"/>
      <c r="AGN16" s="154"/>
      <c r="AGO16" s="154"/>
      <c r="AGP16" s="154"/>
      <c r="AGQ16" s="154"/>
      <c r="AGR16" s="154"/>
      <c r="AGS16" s="154"/>
      <c r="AGT16" s="154"/>
      <c r="AGU16" s="154"/>
      <c r="AGV16" s="154"/>
      <c r="AGW16" s="154"/>
      <c r="AGX16" s="154"/>
      <c r="AGY16" s="154"/>
      <c r="AGZ16" s="154"/>
      <c r="AHA16" s="154"/>
      <c r="AHB16" s="154"/>
      <c r="AHC16" s="154"/>
      <c r="AHD16" s="154"/>
      <c r="AHE16" s="154"/>
      <c r="AHF16" s="154"/>
      <c r="AHG16" s="154"/>
      <c r="AHH16" s="154"/>
      <c r="AHI16" s="154"/>
      <c r="AHJ16" s="154"/>
      <c r="AHK16" s="154"/>
      <c r="AHL16" s="154"/>
      <c r="AHM16" s="154"/>
      <c r="AHN16" s="154"/>
      <c r="AHO16" s="154"/>
      <c r="AHP16" s="154"/>
      <c r="AHQ16" s="154"/>
      <c r="AHR16" s="154"/>
      <c r="AHS16" s="154"/>
      <c r="AHT16" s="154"/>
      <c r="AHU16" s="154"/>
      <c r="AHV16" s="154"/>
      <c r="AHW16" s="154"/>
      <c r="AHX16" s="154"/>
      <c r="AHY16" s="154"/>
      <c r="AHZ16" s="154"/>
      <c r="AIA16" s="154"/>
      <c r="AIB16" s="154"/>
      <c r="AIC16" s="154"/>
      <c r="AID16" s="154"/>
      <c r="AIE16" s="154"/>
      <c r="AIF16" s="154"/>
      <c r="AIG16" s="154"/>
      <c r="AIH16" s="154"/>
      <c r="AII16" s="154"/>
      <c r="AIJ16" s="154"/>
      <c r="AIK16" s="154"/>
      <c r="AIL16" s="154"/>
      <c r="AIM16" s="154"/>
      <c r="AIN16" s="154"/>
      <c r="AIO16" s="154"/>
      <c r="AIP16" s="154"/>
      <c r="AIQ16" s="154"/>
      <c r="AIR16" s="154"/>
      <c r="AIS16" s="154"/>
      <c r="AIT16" s="154"/>
      <c r="AIU16" s="154"/>
      <c r="AIV16" s="154"/>
      <c r="AIW16" s="154"/>
      <c r="AIX16" s="154"/>
      <c r="AIY16" s="154"/>
      <c r="AIZ16" s="154"/>
      <c r="AJA16" s="154"/>
      <c r="AJB16" s="154"/>
      <c r="AJC16" s="154"/>
      <c r="AJD16" s="154"/>
      <c r="AJE16" s="154"/>
      <c r="AJF16" s="154"/>
      <c r="AJG16" s="154"/>
      <c r="AJH16" s="154"/>
      <c r="AJI16" s="154"/>
      <c r="AJJ16" s="154"/>
      <c r="AJK16" s="154"/>
      <c r="AJL16" s="154"/>
      <c r="AJM16" s="154"/>
      <c r="AJN16" s="154"/>
      <c r="AJO16" s="154"/>
      <c r="AJP16" s="154"/>
      <c r="AJQ16" s="154"/>
      <c r="AJR16" s="154"/>
      <c r="AJS16" s="154"/>
      <c r="AJT16" s="154"/>
      <c r="AJU16" s="154"/>
      <c r="AJV16" s="154"/>
      <c r="AJW16" s="154"/>
      <c r="AJX16" s="154"/>
      <c r="AJY16" s="154"/>
      <c r="AJZ16" s="154"/>
      <c r="AKA16" s="154"/>
      <c r="AKB16" s="154"/>
      <c r="AKC16" s="154"/>
      <c r="AKD16" s="154"/>
      <c r="AKE16" s="154"/>
      <c r="AKF16" s="154"/>
      <c r="AKG16" s="154"/>
      <c r="AKH16" s="154"/>
      <c r="AKI16" s="154"/>
      <c r="AKJ16" s="154"/>
      <c r="AKK16" s="154"/>
      <c r="AKL16" s="154"/>
      <c r="AKM16" s="154"/>
      <c r="AKN16" s="154"/>
      <c r="AKO16" s="154"/>
      <c r="AKP16" s="154"/>
      <c r="AKQ16" s="154"/>
      <c r="AKR16" s="154"/>
      <c r="AKS16" s="154"/>
      <c r="AKT16" s="154"/>
      <c r="AKU16" s="154"/>
      <c r="AKV16" s="154"/>
      <c r="AKW16" s="154"/>
      <c r="AKX16" s="154"/>
      <c r="AKY16" s="154"/>
      <c r="AKZ16" s="154"/>
      <c r="ALA16" s="154"/>
      <c r="ALB16" s="154"/>
      <c r="ALC16" s="154"/>
      <c r="ALD16" s="154"/>
      <c r="ALE16" s="154"/>
      <c r="ALF16" s="154"/>
      <c r="ALG16" s="154"/>
      <c r="ALH16" s="154"/>
      <c r="ALI16" s="154"/>
      <c r="ALJ16" s="154"/>
      <c r="ALK16" s="154"/>
      <c r="ALL16" s="154"/>
      <c r="ALM16" s="154"/>
      <c r="ALN16" s="154"/>
      <c r="ALO16" s="154"/>
      <c r="ALP16" s="154"/>
      <c r="ALQ16" s="154"/>
      <c r="ALR16" s="154"/>
      <c r="ALS16" s="154"/>
      <c r="ALT16" s="154"/>
      <c r="ALU16" s="154"/>
      <c r="ALV16" s="154"/>
      <c r="ALW16" s="154"/>
      <c r="ALX16" s="154"/>
      <c r="ALY16" s="154"/>
      <c r="ALZ16" s="154"/>
      <c r="AMA16" s="154"/>
      <c r="AMB16" s="154"/>
      <c r="AMC16" s="154"/>
      <c r="AMD16" s="154"/>
      <c r="AME16" s="154"/>
      <c r="AMF16" s="154"/>
      <c r="AMG16" s="154"/>
      <c r="AMH16" s="154"/>
      <c r="AMI16" s="154"/>
      <c r="AMJ16" s="154"/>
      <c r="AMK16" s="154"/>
      <c r="AML16" s="154"/>
      <c r="AMM16" s="154"/>
    </row>
    <row r="17" spans="1:24" ht="16.5" customHeight="1" x14ac:dyDescent="0.25">
      <c r="A17" s="598"/>
      <c r="B17" s="757"/>
      <c r="C17" s="757"/>
      <c r="D17" s="758"/>
      <c r="E17" s="758"/>
      <c r="F17" s="759"/>
      <c r="G17" s="759"/>
      <c r="H17" s="759"/>
      <c r="I17" s="759"/>
      <c r="J17" s="759"/>
      <c r="K17" s="598"/>
      <c r="L17" s="598"/>
      <c r="M17" s="949"/>
      <c r="N17" s="949"/>
      <c r="O17" s="949"/>
      <c r="P17" s="949"/>
      <c r="Q17" s="949"/>
      <c r="R17" s="949"/>
      <c r="S17" s="949"/>
      <c r="T17" s="949"/>
      <c r="U17" s="949"/>
      <c r="V17" s="949"/>
      <c r="W17" s="949"/>
      <c r="X17" s="949"/>
    </row>
    <row r="18" spans="1:24" ht="17.25" x14ac:dyDescent="0.25">
      <c r="A18" s="598"/>
      <c r="B18" s="1057" t="s">
        <v>52</v>
      </c>
      <c r="C18" s="1057"/>
      <c r="D18" s="1057"/>
      <c r="E18" s="760"/>
      <c r="F18" s="1057" t="s">
        <v>56</v>
      </c>
      <c r="G18" s="1057"/>
      <c r="H18" s="1057"/>
      <c r="I18" s="759"/>
      <c r="J18" s="761" t="s">
        <v>167</v>
      </c>
      <c r="K18" s="598"/>
      <c r="L18" s="598"/>
      <c r="M18" s="949"/>
      <c r="N18" s="949"/>
      <c r="O18" s="949"/>
      <c r="P18" s="949"/>
      <c r="Q18" s="949"/>
      <c r="R18" s="949"/>
      <c r="S18" s="949"/>
      <c r="T18" s="949"/>
      <c r="U18" s="949"/>
      <c r="V18" s="949"/>
      <c r="W18" s="949"/>
      <c r="X18" s="949"/>
    </row>
    <row r="19" spans="1:24" ht="16.5" customHeight="1" x14ac:dyDescent="0.25">
      <c r="A19" s="598"/>
      <c r="B19" s="762"/>
      <c r="C19" s="762"/>
      <c r="D19" s="760"/>
      <c r="E19" s="760"/>
      <c r="F19" s="759"/>
      <c r="G19" s="759"/>
      <c r="H19" s="759"/>
      <c r="I19" s="759"/>
      <c r="J19" s="763">
        <f>_DADOSAUXILIARES!F212</f>
        <v>87.4</v>
      </c>
      <c r="K19" s="598"/>
      <c r="L19" s="598"/>
      <c r="M19" s="949"/>
      <c r="N19" s="949"/>
      <c r="O19" s="949"/>
      <c r="P19" s="949"/>
      <c r="Q19" s="949"/>
      <c r="R19" s="949"/>
      <c r="S19" s="949"/>
      <c r="T19" s="949"/>
      <c r="U19" s="949"/>
      <c r="V19" s="949"/>
      <c r="W19" s="949"/>
      <c r="X19" s="949"/>
    </row>
    <row r="20" spans="1:24" ht="31.5" customHeight="1" x14ac:dyDescent="0.25">
      <c r="A20" s="598"/>
      <c r="B20" s="764" t="s">
        <v>168</v>
      </c>
      <c r="C20" s="764"/>
      <c r="D20" s="765">
        <f>SUM(D21:D24)</f>
        <v>0</v>
      </c>
      <c r="E20" s="766"/>
      <c r="F20" s="764" t="s">
        <v>168</v>
      </c>
      <c r="G20" s="764"/>
      <c r="H20" s="765">
        <f>SUM(H21:H24)</f>
        <v>0</v>
      </c>
      <c r="I20" s="759"/>
      <c r="J20" s="759"/>
      <c r="K20" s="598"/>
      <c r="L20" s="598"/>
      <c r="M20" s="949"/>
      <c r="N20" s="949"/>
      <c r="O20" s="949"/>
      <c r="P20" s="949"/>
      <c r="Q20" s="949"/>
      <c r="R20" s="949"/>
      <c r="S20" s="949"/>
      <c r="T20" s="949"/>
      <c r="U20" s="949"/>
      <c r="V20" s="949"/>
      <c r="W20" s="949"/>
      <c r="X20" s="949"/>
    </row>
    <row r="21" spans="1:24" ht="14.25" customHeight="1" x14ac:dyDescent="0.25">
      <c r="A21" s="598"/>
      <c r="B21" s="767" t="s">
        <v>169</v>
      </c>
      <c r="C21" s="767"/>
      <c r="D21" s="768">
        <f>IFERROR(_E1GMS!C5,0)</f>
        <v>0</v>
      </c>
      <c r="E21" s="760"/>
      <c r="F21" s="767" t="s">
        <v>169</v>
      </c>
      <c r="G21" s="767"/>
      <c r="H21" s="768">
        <f>IFERROR(_E1GMS!E5,0)</f>
        <v>0</v>
      </c>
      <c r="I21" s="759"/>
      <c r="J21" s="759"/>
      <c r="K21" s="598"/>
      <c r="L21" s="598"/>
      <c r="M21" s="949"/>
      <c r="N21" s="949"/>
      <c r="O21" s="949"/>
      <c r="P21" s="949"/>
      <c r="Q21" s="949"/>
      <c r="R21" s="949"/>
      <c r="S21" s="949"/>
      <c r="T21" s="949"/>
      <c r="U21" s="949"/>
      <c r="V21" s="949"/>
      <c r="W21" s="949"/>
      <c r="X21" s="949"/>
    </row>
    <row r="22" spans="1:24" ht="17.25" x14ac:dyDescent="0.25">
      <c r="A22" s="598"/>
      <c r="B22" s="767" t="s">
        <v>170</v>
      </c>
      <c r="C22" s="767"/>
      <c r="D22" s="768">
        <f>IFERROR(_E1GMS!C6,0)</f>
        <v>0</v>
      </c>
      <c r="E22" s="760"/>
      <c r="F22" s="767" t="s">
        <v>170</v>
      </c>
      <c r="G22" s="767"/>
      <c r="H22" s="768">
        <f>IFERROR(_E1GMS!E6,0)</f>
        <v>0</v>
      </c>
      <c r="I22" s="759"/>
      <c r="J22" s="759"/>
      <c r="K22" s="598"/>
      <c r="L22" s="598"/>
      <c r="M22" s="949"/>
      <c r="N22" s="949"/>
      <c r="O22" s="949"/>
      <c r="P22" s="949"/>
      <c r="Q22" s="949"/>
      <c r="R22" s="949"/>
      <c r="S22" s="949"/>
      <c r="T22" s="949"/>
      <c r="U22" s="949"/>
      <c r="V22" s="949"/>
      <c r="W22" s="949"/>
      <c r="X22" s="949"/>
    </row>
    <row r="23" spans="1:24" ht="16.5" customHeight="1" x14ac:dyDescent="0.25">
      <c r="A23" s="598"/>
      <c r="B23" s="767" t="s">
        <v>171</v>
      </c>
      <c r="C23" s="767"/>
      <c r="D23" s="768">
        <f>IFERROR(_E1GMS!C7,0)</f>
        <v>0</v>
      </c>
      <c r="E23" s="760"/>
      <c r="F23" s="767" t="s">
        <v>171</v>
      </c>
      <c r="G23" s="767"/>
      <c r="H23" s="768">
        <f>IFERROR(_E1GMS!E7,0)</f>
        <v>0</v>
      </c>
      <c r="I23" s="759"/>
      <c r="J23" s="759"/>
      <c r="K23" s="598"/>
      <c r="L23" s="598"/>
      <c r="M23" s="949"/>
      <c r="N23" s="949"/>
      <c r="O23" s="949"/>
      <c r="P23" s="949"/>
      <c r="Q23" s="949"/>
      <c r="R23" s="949"/>
      <c r="S23" s="949"/>
      <c r="T23" s="949"/>
      <c r="U23" s="949"/>
      <c r="V23" s="949"/>
      <c r="W23" s="949"/>
      <c r="X23" s="949"/>
    </row>
    <row r="24" spans="1:24" ht="17.25" x14ac:dyDescent="0.25">
      <c r="A24" s="598"/>
      <c r="B24" s="767" t="s">
        <v>172</v>
      </c>
      <c r="C24" s="767"/>
      <c r="D24" s="768">
        <f>IFERROR(_E1GMS!C8,0)</f>
        <v>0</v>
      </c>
      <c r="E24" s="760"/>
      <c r="F24" s="767" t="s">
        <v>172</v>
      </c>
      <c r="G24" s="767"/>
      <c r="H24" s="768">
        <f>IFERROR(_E1GMS!E8,0)</f>
        <v>0</v>
      </c>
      <c r="I24" s="759"/>
      <c r="J24" s="759"/>
      <c r="K24" s="598"/>
      <c r="L24" s="598"/>
      <c r="M24" s="949"/>
      <c r="N24" s="949"/>
      <c r="O24" s="949"/>
      <c r="P24" s="949"/>
      <c r="Q24" s="949"/>
      <c r="R24" s="949"/>
      <c r="S24" s="949"/>
      <c r="T24" s="949"/>
      <c r="U24" s="949"/>
      <c r="V24" s="949"/>
      <c r="W24" s="949"/>
      <c r="X24" s="949"/>
    </row>
    <row r="25" spans="1:24" ht="17.25" x14ac:dyDescent="0.25">
      <c r="A25" s="598"/>
      <c r="B25" s="760"/>
      <c r="C25" s="760"/>
      <c r="D25" s="760"/>
      <c r="E25" s="760"/>
      <c r="F25" s="759"/>
      <c r="G25" s="759"/>
      <c r="H25" s="759"/>
      <c r="I25" s="759"/>
      <c r="J25" s="759"/>
      <c r="K25" s="598"/>
      <c r="L25" s="598"/>
      <c r="M25" s="949"/>
      <c r="N25" s="949"/>
      <c r="O25" s="949"/>
      <c r="P25" s="949"/>
      <c r="Q25" s="949"/>
      <c r="R25" s="949"/>
      <c r="S25" s="949"/>
      <c r="T25" s="949"/>
      <c r="U25" s="949"/>
      <c r="V25" s="949"/>
      <c r="W25" s="949"/>
      <c r="X25" s="949"/>
    </row>
    <row r="26" spans="1:24" ht="52.5" customHeight="1" x14ac:dyDescent="0.25">
      <c r="A26" s="598"/>
      <c r="B26" s="764" t="s">
        <v>173</v>
      </c>
      <c r="C26" s="764"/>
      <c r="D26" s="765">
        <f>IF(D20=0,0,J19-D20)</f>
        <v>0</v>
      </c>
      <c r="E26" s="766"/>
      <c r="F26" s="764" t="s">
        <v>173</v>
      </c>
      <c r="G26" s="764"/>
      <c r="H26" s="765">
        <f>IF(H20=0,0,J19-H20)</f>
        <v>0</v>
      </c>
      <c r="I26" s="759"/>
      <c r="J26" s="759"/>
      <c r="K26" s="598"/>
      <c r="L26" s="598"/>
      <c r="M26" s="949"/>
      <c r="N26" s="949"/>
      <c r="O26" s="949"/>
      <c r="P26" s="949"/>
      <c r="Q26" s="949"/>
      <c r="R26" s="949"/>
      <c r="S26" s="949"/>
      <c r="T26" s="949"/>
      <c r="U26" s="949"/>
      <c r="V26" s="949"/>
      <c r="W26" s="949"/>
      <c r="X26" s="949"/>
    </row>
    <row r="27" spans="1:24" ht="10.5" customHeight="1" x14ac:dyDescent="0.25">
      <c r="A27" s="598"/>
      <c r="B27" s="767"/>
      <c r="C27" s="767"/>
      <c r="D27" s="769"/>
      <c r="E27" s="760"/>
      <c r="F27" s="767"/>
      <c r="G27" s="767"/>
      <c r="H27" s="769"/>
      <c r="I27" s="759"/>
      <c r="J27" s="759"/>
      <c r="K27" s="598"/>
      <c r="L27" s="598"/>
      <c r="M27" s="949"/>
      <c r="N27" s="949"/>
      <c r="O27" s="949"/>
      <c r="P27" s="949"/>
      <c r="Q27" s="949"/>
      <c r="R27" s="949"/>
      <c r="S27" s="949"/>
      <c r="T27" s="949"/>
      <c r="U27" s="949"/>
      <c r="V27" s="949"/>
      <c r="W27" s="949"/>
      <c r="X27" s="949"/>
    </row>
    <row r="28" spans="1:24" ht="17.25" x14ac:dyDescent="0.25">
      <c r="A28" s="598"/>
      <c r="B28" s="770" t="s">
        <v>174</v>
      </c>
      <c r="C28" s="770"/>
      <c r="D28" s="771">
        <f>IF(D20=0,0,(J19-D20)/J19)</f>
        <v>0</v>
      </c>
      <c r="E28" s="760"/>
      <c r="F28" s="770" t="s">
        <v>174</v>
      </c>
      <c r="G28" s="770"/>
      <c r="H28" s="771">
        <f>IF(H20=0,0,(J19-H20)/J19)</f>
        <v>0</v>
      </c>
      <c r="I28" s="759"/>
      <c r="J28" s="759"/>
      <c r="K28" s="598"/>
      <c r="L28" s="598"/>
      <c r="M28" s="949"/>
      <c r="N28" s="949"/>
      <c r="O28" s="949"/>
      <c r="P28" s="949"/>
      <c r="Q28" s="949"/>
      <c r="R28" s="949"/>
      <c r="S28" s="949"/>
      <c r="T28" s="949"/>
      <c r="U28" s="949"/>
      <c r="V28" s="949"/>
      <c r="W28" s="949"/>
      <c r="X28" s="949"/>
    </row>
    <row r="29" spans="1:24" ht="6" customHeight="1" x14ac:dyDescent="0.25">
      <c r="A29" s="598"/>
      <c r="B29" s="767"/>
      <c r="C29" s="767"/>
      <c r="D29" s="772"/>
      <c r="E29" s="760"/>
      <c r="F29" s="759"/>
      <c r="G29" s="759"/>
      <c r="H29" s="773"/>
      <c r="I29" s="759"/>
      <c r="J29" s="759"/>
      <c r="K29" s="598"/>
      <c r="L29" s="598"/>
      <c r="M29" s="949"/>
      <c r="N29" s="949"/>
      <c r="O29" s="949"/>
      <c r="P29" s="949"/>
      <c r="Q29" s="949"/>
      <c r="R29" s="949"/>
      <c r="S29" s="949"/>
      <c r="T29" s="949"/>
      <c r="U29" s="949"/>
      <c r="V29" s="949"/>
      <c r="W29" s="949"/>
      <c r="X29" s="949"/>
    </row>
    <row r="30" spans="1:24" x14ac:dyDescent="0.25">
      <c r="A30" s="598"/>
      <c r="B30" s="154"/>
      <c r="C30" s="154"/>
      <c r="D30" s="154"/>
      <c r="E30" s="154"/>
      <c r="F30" s="154"/>
      <c r="G30" s="154"/>
      <c r="H30" s="154"/>
      <c r="I30" s="154"/>
      <c r="J30" s="154"/>
      <c r="K30" s="598"/>
      <c r="L30" s="598"/>
      <c r="M30" s="949"/>
      <c r="N30" s="949"/>
      <c r="O30" s="949"/>
      <c r="P30" s="949"/>
      <c r="Q30" s="949"/>
      <c r="R30" s="949"/>
      <c r="S30" s="949"/>
      <c r="T30" s="949"/>
      <c r="U30" s="949"/>
      <c r="V30" s="949"/>
      <c r="W30" s="949"/>
      <c r="X30" s="949"/>
    </row>
    <row r="31" spans="1:24" ht="18.75" x14ac:dyDescent="0.25">
      <c r="A31" s="598"/>
      <c r="B31" s="1052" t="s">
        <v>175</v>
      </c>
      <c r="C31" s="1052"/>
      <c r="D31" s="1052"/>
      <c r="E31" s="1052"/>
      <c r="F31" s="1052"/>
      <c r="G31" s="1052"/>
      <c r="H31" s="1052"/>
      <c r="I31" s="1052"/>
      <c r="J31" s="1052"/>
      <c r="K31" s="598"/>
      <c r="L31" s="598"/>
      <c r="M31" s="1006"/>
      <c r="N31" s="1006"/>
      <c r="O31" s="1006"/>
      <c r="P31" s="1006"/>
      <c r="Q31" s="1006"/>
      <c r="R31" s="1006"/>
      <c r="S31" s="1006"/>
      <c r="T31" s="949"/>
      <c r="U31" s="949"/>
      <c r="V31" s="949"/>
      <c r="W31" s="949"/>
      <c r="X31" s="949"/>
    </row>
    <row r="32" spans="1:24" s="204" customFormat="1" ht="18.75" x14ac:dyDescent="0.25">
      <c r="A32" s="598"/>
      <c r="B32" s="1058" t="s">
        <v>176</v>
      </c>
      <c r="C32" s="1058"/>
      <c r="D32" s="1058"/>
      <c r="E32" s="1058"/>
      <c r="F32" s="1058"/>
      <c r="G32" s="1058"/>
      <c r="H32" s="1058"/>
      <c r="I32" s="1058"/>
      <c r="J32" s="1058"/>
      <c r="K32" s="598"/>
      <c r="L32" s="598"/>
      <c r="M32" s="1007"/>
      <c r="N32" s="1007"/>
      <c r="O32" s="1007"/>
      <c r="P32" s="1007"/>
      <c r="Q32" s="1007"/>
      <c r="R32" s="1007"/>
      <c r="S32" s="1007"/>
      <c r="T32" s="949"/>
      <c r="U32" s="949"/>
      <c r="V32" s="949"/>
      <c r="W32" s="949"/>
      <c r="X32" s="949"/>
    </row>
    <row r="33" spans="1:1027" s="204" customFormat="1" ht="18.75" x14ac:dyDescent="0.25">
      <c r="A33" s="598"/>
      <c r="B33" s="767"/>
      <c r="C33" s="767"/>
      <c r="D33" s="774" t="s">
        <v>177</v>
      </c>
      <c r="E33" s="784">
        <f>E42+I42</f>
        <v>0</v>
      </c>
      <c r="F33" s="302" t="s">
        <v>178</v>
      </c>
      <c r="G33" s="767"/>
      <c r="H33" s="767"/>
      <c r="I33" s="767"/>
      <c r="J33" s="767"/>
      <c r="K33" s="598"/>
      <c r="L33" s="598"/>
      <c r="M33" s="1007"/>
      <c r="N33" s="1007"/>
      <c r="O33" s="1007"/>
      <c r="P33" s="1007"/>
      <c r="Q33" s="1007"/>
      <c r="R33" s="1007"/>
      <c r="S33" s="1007"/>
      <c r="T33" s="949"/>
      <c r="U33" s="949"/>
      <c r="V33" s="949"/>
      <c r="W33" s="949"/>
      <c r="X33" s="949"/>
    </row>
    <row r="34" spans="1:1027" s="204" customFormat="1" ht="18.75" x14ac:dyDescent="0.25">
      <c r="A34" s="598"/>
      <c r="B34" s="767"/>
      <c r="C34" s="767"/>
      <c r="D34" s="774" t="s">
        <v>179</v>
      </c>
      <c r="E34" s="992">
        <f>E44+I44</f>
        <v>0</v>
      </c>
      <c r="F34" s="302" t="s">
        <v>180</v>
      </c>
      <c r="G34" s="767"/>
      <c r="H34" s="767"/>
      <c r="I34" s="767"/>
      <c r="J34" s="767"/>
      <c r="K34" s="598"/>
      <c r="L34" s="598"/>
      <c r="M34" s="1007"/>
      <c r="N34" s="1007"/>
      <c r="O34" s="1007"/>
      <c r="P34" s="1007"/>
      <c r="Q34" s="1007"/>
      <c r="R34" s="1007"/>
      <c r="S34" s="1007"/>
      <c r="T34" s="949"/>
      <c r="U34" s="949"/>
      <c r="V34" s="949"/>
      <c r="W34" s="949"/>
      <c r="X34" s="949"/>
    </row>
    <row r="35" spans="1:1027" s="204" customFormat="1" ht="50.25" customHeight="1" x14ac:dyDescent="0.25">
      <c r="A35" s="598"/>
      <c r="B35" s="1061" t="s">
        <v>181</v>
      </c>
      <c r="C35" s="1061"/>
      <c r="D35" s="1062"/>
      <c r="E35" s="992">
        <f>E45+I45</f>
        <v>0</v>
      </c>
      <c r="F35" s="302" t="s">
        <v>180</v>
      </c>
      <c r="G35" s="767"/>
      <c r="H35" s="767"/>
      <c r="I35" s="767"/>
      <c r="J35" s="767"/>
      <c r="K35" s="598"/>
      <c r="L35" s="598"/>
      <c r="M35" s="1007"/>
      <c r="N35" s="1007"/>
      <c r="O35" s="1007"/>
      <c r="P35" s="1007"/>
      <c r="Q35" s="1007"/>
      <c r="R35" s="1007"/>
      <c r="S35" s="1007"/>
      <c r="T35" s="949"/>
      <c r="U35" s="949"/>
      <c r="V35" s="949"/>
      <c r="W35" s="949"/>
      <c r="X35" s="949"/>
    </row>
    <row r="36" spans="1:1027" s="204" customFormat="1" ht="18.75" x14ac:dyDescent="0.25">
      <c r="A36" s="598"/>
      <c r="B36" s="767"/>
      <c r="C36" s="767"/>
      <c r="D36" s="774" t="s">
        <v>182</v>
      </c>
      <c r="E36" s="993">
        <f>SUM(E46+I46)</f>
        <v>0</v>
      </c>
      <c r="F36" s="302" t="s">
        <v>183</v>
      </c>
      <c r="G36" s="767"/>
      <c r="H36" s="767"/>
      <c r="I36" s="767"/>
      <c r="J36" s="767"/>
      <c r="K36" s="598"/>
      <c r="L36" s="598"/>
      <c r="M36" s="1007"/>
      <c r="N36" s="1007"/>
      <c r="O36" s="1007"/>
      <c r="P36" s="1007"/>
      <c r="Q36" s="1007"/>
      <c r="R36" s="1007"/>
      <c r="S36" s="1007"/>
      <c r="T36" s="949"/>
      <c r="U36" s="949"/>
      <c r="V36" s="949"/>
      <c r="W36" s="949"/>
      <c r="X36" s="949"/>
    </row>
    <row r="37" spans="1:1027" s="875" customFormat="1" ht="7.5" customHeight="1" x14ac:dyDescent="0.25">
      <c r="A37" s="598"/>
      <c r="B37" s="767"/>
      <c r="C37" s="767"/>
      <c r="D37" s="774"/>
      <c r="E37" s="774"/>
      <c r="F37" s="302"/>
      <c r="G37" s="767"/>
      <c r="H37" s="767"/>
      <c r="I37" s="767"/>
      <c r="J37" s="767"/>
      <c r="K37" s="598"/>
      <c r="L37" s="598"/>
      <c r="M37" s="1007"/>
      <c r="N37" s="1007"/>
      <c r="O37" s="1007"/>
      <c r="P37" s="1007"/>
      <c r="Q37" s="1007"/>
      <c r="R37" s="1007"/>
      <c r="S37" s="1007"/>
      <c r="T37" s="949"/>
      <c r="U37" s="949"/>
      <c r="V37" s="949"/>
      <c r="W37" s="949"/>
      <c r="X37" s="949"/>
      <c r="Y37" s="204"/>
      <c r="Z37" s="204"/>
      <c r="AA37" s="204"/>
      <c r="AB37" s="204"/>
      <c r="AC37" s="204"/>
      <c r="AD37" s="204"/>
      <c r="AE37" s="204"/>
      <c r="AF37" s="204"/>
      <c r="AG37" s="204"/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  <c r="BH37" s="204"/>
      <c r="BI37" s="204"/>
      <c r="BJ37" s="204"/>
      <c r="BK37" s="204"/>
      <c r="BL37" s="204"/>
      <c r="BM37" s="204"/>
      <c r="BN37" s="204"/>
      <c r="BO37" s="204"/>
      <c r="BP37" s="204"/>
      <c r="BQ37" s="204"/>
      <c r="BR37" s="204"/>
      <c r="BS37" s="204"/>
      <c r="BT37" s="204"/>
      <c r="BU37" s="204"/>
      <c r="BV37" s="204"/>
      <c r="BW37" s="204"/>
      <c r="BX37" s="204"/>
      <c r="BY37" s="204"/>
      <c r="BZ37" s="204"/>
      <c r="CA37" s="204"/>
      <c r="CB37" s="204"/>
      <c r="CC37" s="204"/>
      <c r="CD37" s="204"/>
      <c r="CE37" s="204"/>
      <c r="CF37" s="204"/>
      <c r="CG37" s="204"/>
      <c r="CH37" s="204"/>
      <c r="CI37" s="204"/>
      <c r="CJ37" s="204"/>
      <c r="CK37" s="204"/>
      <c r="CL37" s="204"/>
      <c r="CM37" s="204"/>
      <c r="CN37" s="204"/>
      <c r="CO37" s="204"/>
      <c r="CP37" s="204"/>
      <c r="CQ37" s="204"/>
      <c r="CR37" s="204"/>
      <c r="CS37" s="204"/>
      <c r="CT37" s="204"/>
      <c r="CU37" s="204"/>
      <c r="CV37" s="204"/>
      <c r="CW37" s="204"/>
      <c r="CX37" s="204"/>
      <c r="CY37" s="204"/>
      <c r="CZ37" s="204"/>
      <c r="DA37" s="204"/>
      <c r="DB37" s="204"/>
      <c r="DC37" s="204"/>
      <c r="DD37" s="204"/>
      <c r="DE37" s="204"/>
      <c r="DF37" s="204"/>
      <c r="DG37" s="204"/>
      <c r="DH37" s="204"/>
      <c r="DI37" s="204"/>
      <c r="DJ37" s="204"/>
      <c r="DK37" s="204"/>
      <c r="DL37" s="204"/>
      <c r="DM37" s="204"/>
      <c r="DN37" s="204"/>
      <c r="DO37" s="204"/>
      <c r="DP37" s="204"/>
      <c r="DQ37" s="204"/>
      <c r="DR37" s="204"/>
      <c r="DS37" s="204"/>
      <c r="DT37" s="204"/>
      <c r="DU37" s="204"/>
      <c r="DV37" s="204"/>
      <c r="DW37" s="204"/>
      <c r="DX37" s="204"/>
      <c r="DY37" s="204"/>
      <c r="DZ37" s="204"/>
      <c r="EA37" s="204"/>
      <c r="EB37" s="204"/>
      <c r="EC37" s="204"/>
      <c r="ED37" s="204"/>
      <c r="EE37" s="204"/>
      <c r="EF37" s="204"/>
      <c r="EG37" s="204"/>
      <c r="EH37" s="204"/>
      <c r="EI37" s="204"/>
      <c r="EJ37" s="204"/>
      <c r="EK37" s="204"/>
      <c r="EL37" s="204"/>
      <c r="EM37" s="204"/>
      <c r="EN37" s="204"/>
      <c r="EO37" s="204"/>
      <c r="EP37" s="204"/>
      <c r="EQ37" s="204"/>
      <c r="ER37" s="204"/>
      <c r="ES37" s="204"/>
      <c r="ET37" s="204"/>
      <c r="EU37" s="204"/>
      <c r="EV37" s="204"/>
      <c r="EW37" s="204"/>
      <c r="EX37" s="204"/>
      <c r="EY37" s="204"/>
      <c r="EZ37" s="204"/>
      <c r="FA37" s="204"/>
      <c r="FB37" s="204"/>
      <c r="FC37" s="204"/>
      <c r="FD37" s="204"/>
      <c r="FE37" s="204"/>
      <c r="FF37" s="204"/>
      <c r="FG37" s="204"/>
      <c r="FH37" s="204"/>
      <c r="FI37" s="204"/>
      <c r="FJ37" s="204"/>
      <c r="FK37" s="204"/>
      <c r="FL37" s="204"/>
      <c r="FM37" s="204"/>
      <c r="FN37" s="204"/>
      <c r="FO37" s="204"/>
      <c r="FP37" s="204"/>
      <c r="FQ37" s="204"/>
      <c r="FR37" s="204"/>
      <c r="FS37" s="204"/>
      <c r="FT37" s="204"/>
      <c r="FU37" s="204"/>
      <c r="FV37" s="204"/>
      <c r="FW37" s="204"/>
      <c r="FX37" s="204"/>
      <c r="FY37" s="204"/>
      <c r="FZ37" s="204"/>
      <c r="GA37" s="204"/>
      <c r="GB37" s="204"/>
      <c r="GC37" s="204"/>
      <c r="GD37" s="204"/>
      <c r="GE37" s="204"/>
      <c r="GF37" s="204"/>
      <c r="GG37" s="204"/>
      <c r="GH37" s="204"/>
      <c r="GI37" s="204"/>
      <c r="GJ37" s="204"/>
      <c r="GK37" s="204"/>
      <c r="GL37" s="204"/>
      <c r="GM37" s="204"/>
      <c r="GN37" s="204"/>
      <c r="GO37" s="204"/>
      <c r="GP37" s="204"/>
      <c r="GQ37" s="204"/>
      <c r="GR37" s="204"/>
      <c r="GS37" s="204"/>
      <c r="GT37" s="204"/>
      <c r="GU37" s="204"/>
      <c r="GV37" s="204"/>
      <c r="GW37" s="204"/>
      <c r="GX37" s="204"/>
      <c r="GY37" s="204"/>
      <c r="GZ37" s="204"/>
      <c r="HA37" s="204"/>
      <c r="HB37" s="204"/>
      <c r="HC37" s="204"/>
      <c r="HD37" s="204"/>
      <c r="HE37" s="204"/>
      <c r="HF37" s="204"/>
      <c r="HG37" s="204"/>
      <c r="HH37" s="204"/>
      <c r="HI37" s="204"/>
      <c r="HJ37" s="204"/>
      <c r="HK37" s="204"/>
      <c r="HL37" s="204"/>
      <c r="HM37" s="204"/>
      <c r="HN37" s="204"/>
      <c r="HO37" s="204"/>
      <c r="HP37" s="204"/>
      <c r="HQ37" s="204"/>
      <c r="HR37" s="204"/>
      <c r="HS37" s="204"/>
      <c r="HT37" s="204"/>
      <c r="HU37" s="204"/>
      <c r="HV37" s="204"/>
      <c r="HW37" s="204"/>
      <c r="HX37" s="204"/>
      <c r="HY37" s="204"/>
      <c r="HZ37" s="204"/>
      <c r="IA37" s="204"/>
      <c r="IB37" s="204"/>
      <c r="IC37" s="204"/>
      <c r="ID37" s="204"/>
      <c r="IE37" s="204"/>
      <c r="IF37" s="204"/>
      <c r="IG37" s="204"/>
      <c r="IH37" s="204"/>
      <c r="II37" s="204"/>
      <c r="IJ37" s="204"/>
      <c r="IK37" s="204"/>
      <c r="IL37" s="204"/>
      <c r="IM37" s="204"/>
      <c r="IN37" s="204"/>
      <c r="IO37" s="204"/>
      <c r="IP37" s="204"/>
      <c r="IQ37" s="204"/>
      <c r="IR37" s="204"/>
      <c r="IS37" s="204"/>
      <c r="IT37" s="204"/>
      <c r="IU37" s="204"/>
      <c r="IV37" s="204"/>
      <c r="IW37" s="204"/>
      <c r="IX37" s="204"/>
      <c r="IY37" s="204"/>
      <c r="IZ37" s="204"/>
      <c r="JA37" s="204"/>
      <c r="JB37" s="204"/>
      <c r="JC37" s="204"/>
      <c r="JD37" s="204"/>
      <c r="JE37" s="204"/>
      <c r="JF37" s="204"/>
      <c r="JG37" s="204"/>
      <c r="JH37" s="204"/>
      <c r="JI37" s="204"/>
      <c r="JJ37" s="204"/>
      <c r="JK37" s="204"/>
      <c r="JL37" s="204"/>
      <c r="JM37" s="204"/>
      <c r="JN37" s="204"/>
      <c r="JO37" s="204"/>
      <c r="JP37" s="204"/>
      <c r="JQ37" s="204"/>
      <c r="JR37" s="204"/>
      <c r="JS37" s="204"/>
      <c r="JT37" s="204"/>
      <c r="JU37" s="204"/>
      <c r="JV37" s="204"/>
      <c r="JW37" s="204"/>
      <c r="JX37" s="204"/>
      <c r="JY37" s="204"/>
      <c r="JZ37" s="204"/>
      <c r="KA37" s="204"/>
      <c r="KB37" s="204"/>
      <c r="KC37" s="204"/>
      <c r="KD37" s="204"/>
      <c r="KE37" s="204"/>
      <c r="KF37" s="204"/>
      <c r="KG37" s="204"/>
      <c r="KH37" s="204"/>
      <c r="KI37" s="204"/>
      <c r="KJ37" s="204"/>
      <c r="KK37" s="204"/>
      <c r="KL37" s="204"/>
      <c r="KM37" s="204"/>
      <c r="KN37" s="204"/>
      <c r="KO37" s="204"/>
      <c r="KP37" s="204"/>
      <c r="KQ37" s="204"/>
      <c r="KR37" s="204"/>
      <c r="KS37" s="204"/>
      <c r="KT37" s="204"/>
      <c r="KU37" s="204"/>
      <c r="KV37" s="204"/>
      <c r="KW37" s="204"/>
      <c r="KX37" s="204"/>
      <c r="KY37" s="204"/>
      <c r="KZ37" s="204"/>
      <c r="LA37" s="204"/>
      <c r="LB37" s="204"/>
      <c r="LC37" s="204"/>
      <c r="LD37" s="204"/>
      <c r="LE37" s="204"/>
      <c r="LF37" s="204"/>
      <c r="LG37" s="204"/>
      <c r="LH37" s="204"/>
      <c r="LI37" s="204"/>
      <c r="LJ37" s="204"/>
      <c r="LK37" s="204"/>
      <c r="LL37" s="204"/>
      <c r="LM37" s="204"/>
      <c r="LN37" s="204"/>
      <c r="LO37" s="204"/>
      <c r="LP37" s="204"/>
      <c r="LQ37" s="204"/>
      <c r="LR37" s="204"/>
      <c r="LS37" s="204"/>
      <c r="LT37" s="204"/>
      <c r="LU37" s="204"/>
      <c r="LV37" s="204"/>
      <c r="LW37" s="204"/>
      <c r="LX37" s="204"/>
      <c r="LY37" s="204"/>
      <c r="LZ37" s="204"/>
      <c r="MA37" s="204"/>
      <c r="MB37" s="204"/>
      <c r="MC37" s="204"/>
      <c r="MD37" s="204"/>
      <c r="ME37" s="204"/>
      <c r="MF37" s="204"/>
      <c r="MG37" s="204"/>
      <c r="MH37" s="204"/>
      <c r="MI37" s="204"/>
      <c r="MJ37" s="204"/>
      <c r="MK37" s="204"/>
      <c r="ML37" s="204"/>
      <c r="MM37" s="204"/>
      <c r="MN37" s="204"/>
      <c r="MO37" s="204"/>
      <c r="MP37" s="204"/>
      <c r="MQ37" s="204"/>
      <c r="MR37" s="204"/>
      <c r="MS37" s="204"/>
      <c r="MT37" s="204"/>
      <c r="MU37" s="204"/>
      <c r="MV37" s="204"/>
      <c r="MW37" s="204"/>
      <c r="MX37" s="204"/>
      <c r="MY37" s="204"/>
      <c r="MZ37" s="204"/>
      <c r="NA37" s="204"/>
      <c r="NB37" s="204"/>
      <c r="NC37" s="204"/>
      <c r="ND37" s="204"/>
      <c r="NE37" s="204"/>
      <c r="NF37" s="204"/>
      <c r="NG37" s="204"/>
      <c r="NH37" s="204"/>
      <c r="NI37" s="204"/>
      <c r="NJ37" s="204"/>
      <c r="NK37" s="204"/>
      <c r="NL37" s="204"/>
      <c r="NM37" s="204"/>
      <c r="NN37" s="204"/>
      <c r="NO37" s="204"/>
      <c r="NP37" s="204"/>
      <c r="NQ37" s="204"/>
      <c r="NR37" s="204"/>
      <c r="NS37" s="204"/>
      <c r="NT37" s="204"/>
      <c r="NU37" s="204"/>
      <c r="NV37" s="204"/>
      <c r="NW37" s="204"/>
      <c r="NX37" s="204"/>
      <c r="NY37" s="204"/>
      <c r="NZ37" s="204"/>
      <c r="OA37" s="204"/>
      <c r="OB37" s="204"/>
      <c r="OC37" s="204"/>
      <c r="OD37" s="204"/>
      <c r="OE37" s="204"/>
      <c r="OF37" s="204"/>
      <c r="OG37" s="204"/>
      <c r="OH37" s="204"/>
      <c r="OI37" s="204"/>
      <c r="OJ37" s="204"/>
      <c r="OK37" s="204"/>
      <c r="OL37" s="204"/>
      <c r="OM37" s="204"/>
      <c r="ON37" s="204"/>
      <c r="OO37" s="204"/>
      <c r="OP37" s="204"/>
      <c r="OQ37" s="204"/>
      <c r="OR37" s="204"/>
      <c r="OS37" s="204"/>
      <c r="OT37" s="204"/>
      <c r="OU37" s="204"/>
      <c r="OV37" s="204"/>
      <c r="OW37" s="204"/>
      <c r="OX37" s="204"/>
      <c r="OY37" s="204"/>
      <c r="OZ37" s="204"/>
      <c r="PA37" s="204"/>
      <c r="PB37" s="204"/>
      <c r="PC37" s="204"/>
      <c r="PD37" s="204"/>
      <c r="PE37" s="204"/>
      <c r="PF37" s="204"/>
      <c r="PG37" s="204"/>
      <c r="PH37" s="204"/>
      <c r="PI37" s="204"/>
      <c r="PJ37" s="204"/>
      <c r="PK37" s="204"/>
      <c r="PL37" s="204"/>
      <c r="PM37" s="204"/>
      <c r="PN37" s="204"/>
      <c r="PO37" s="204"/>
      <c r="PP37" s="204"/>
      <c r="PQ37" s="204"/>
      <c r="PR37" s="204"/>
      <c r="PS37" s="204"/>
      <c r="PT37" s="204"/>
      <c r="PU37" s="204"/>
      <c r="PV37" s="204"/>
      <c r="PW37" s="204"/>
      <c r="PX37" s="204"/>
      <c r="PY37" s="204"/>
      <c r="PZ37" s="204"/>
      <c r="QA37" s="204"/>
      <c r="QB37" s="204"/>
      <c r="QC37" s="204"/>
      <c r="QD37" s="204"/>
      <c r="QE37" s="204"/>
      <c r="QF37" s="204"/>
      <c r="QG37" s="204"/>
      <c r="QH37" s="204"/>
      <c r="QI37" s="204"/>
      <c r="QJ37" s="204"/>
      <c r="QK37" s="204"/>
      <c r="QL37" s="204"/>
      <c r="QM37" s="204"/>
      <c r="QN37" s="204"/>
      <c r="QO37" s="204"/>
      <c r="QP37" s="204"/>
      <c r="QQ37" s="204"/>
      <c r="QR37" s="204"/>
      <c r="QS37" s="204"/>
      <c r="QT37" s="204"/>
      <c r="QU37" s="204"/>
      <c r="QV37" s="204"/>
      <c r="QW37" s="204"/>
      <c r="QX37" s="204"/>
      <c r="QY37" s="204"/>
      <c r="QZ37" s="204"/>
      <c r="RA37" s="204"/>
      <c r="RB37" s="204"/>
      <c r="RC37" s="204"/>
      <c r="RD37" s="204"/>
      <c r="RE37" s="204"/>
      <c r="RF37" s="204"/>
      <c r="RG37" s="204"/>
      <c r="RH37" s="204"/>
      <c r="RI37" s="204"/>
      <c r="RJ37" s="204"/>
      <c r="RK37" s="204"/>
      <c r="RL37" s="204"/>
      <c r="RM37" s="204"/>
      <c r="RN37" s="204"/>
      <c r="RO37" s="204"/>
      <c r="RP37" s="204"/>
      <c r="RQ37" s="204"/>
      <c r="RR37" s="204"/>
      <c r="RS37" s="204"/>
      <c r="RT37" s="204"/>
      <c r="RU37" s="204"/>
      <c r="RV37" s="204"/>
      <c r="RW37" s="204"/>
      <c r="RX37" s="204"/>
      <c r="RY37" s="204"/>
      <c r="RZ37" s="204"/>
      <c r="SA37" s="204"/>
      <c r="SB37" s="204"/>
      <c r="SC37" s="204"/>
      <c r="SD37" s="204"/>
      <c r="SE37" s="204"/>
      <c r="SF37" s="204"/>
      <c r="SG37" s="204"/>
      <c r="SH37" s="204"/>
      <c r="SI37" s="204"/>
      <c r="SJ37" s="204"/>
      <c r="SK37" s="204"/>
      <c r="SL37" s="204"/>
      <c r="SM37" s="204"/>
      <c r="SN37" s="204"/>
      <c r="SO37" s="204"/>
      <c r="SP37" s="204"/>
      <c r="SQ37" s="204"/>
      <c r="SR37" s="204"/>
      <c r="SS37" s="204"/>
      <c r="ST37" s="204"/>
      <c r="SU37" s="204"/>
      <c r="SV37" s="204"/>
      <c r="SW37" s="204"/>
      <c r="SX37" s="204"/>
      <c r="SY37" s="204"/>
      <c r="SZ37" s="204"/>
      <c r="TA37" s="204"/>
      <c r="TB37" s="204"/>
      <c r="TC37" s="204"/>
      <c r="TD37" s="204"/>
      <c r="TE37" s="204"/>
      <c r="TF37" s="204"/>
      <c r="TG37" s="204"/>
      <c r="TH37" s="204"/>
      <c r="TI37" s="204"/>
      <c r="TJ37" s="204"/>
      <c r="TK37" s="204"/>
      <c r="TL37" s="204"/>
      <c r="TM37" s="204"/>
      <c r="TN37" s="204"/>
      <c r="TO37" s="204"/>
      <c r="TP37" s="204"/>
      <c r="TQ37" s="204"/>
      <c r="TR37" s="204"/>
      <c r="TS37" s="204"/>
      <c r="TT37" s="204"/>
      <c r="TU37" s="204"/>
      <c r="TV37" s="204"/>
      <c r="TW37" s="204"/>
      <c r="TX37" s="204"/>
      <c r="TY37" s="204"/>
      <c r="TZ37" s="204"/>
      <c r="UA37" s="204"/>
      <c r="UB37" s="204"/>
      <c r="UC37" s="204"/>
      <c r="UD37" s="204"/>
      <c r="UE37" s="204"/>
      <c r="UF37" s="204"/>
      <c r="UG37" s="204"/>
      <c r="UH37" s="204"/>
      <c r="UI37" s="204"/>
      <c r="UJ37" s="204"/>
      <c r="UK37" s="204"/>
      <c r="UL37" s="204"/>
      <c r="UM37" s="204"/>
      <c r="UN37" s="204"/>
      <c r="UO37" s="204"/>
      <c r="UP37" s="204"/>
      <c r="UQ37" s="204"/>
      <c r="UR37" s="204"/>
      <c r="US37" s="204"/>
      <c r="UT37" s="204"/>
      <c r="UU37" s="204"/>
      <c r="UV37" s="204"/>
      <c r="UW37" s="204"/>
      <c r="UX37" s="204"/>
      <c r="UY37" s="204"/>
      <c r="UZ37" s="204"/>
      <c r="VA37" s="204"/>
      <c r="VB37" s="204"/>
      <c r="VC37" s="204"/>
      <c r="VD37" s="204"/>
      <c r="VE37" s="204"/>
      <c r="VF37" s="204"/>
      <c r="VG37" s="204"/>
      <c r="VH37" s="204"/>
      <c r="VI37" s="204"/>
      <c r="VJ37" s="204"/>
      <c r="VK37" s="204"/>
      <c r="VL37" s="204"/>
      <c r="VM37" s="204"/>
      <c r="VN37" s="204"/>
      <c r="VO37" s="204"/>
      <c r="VP37" s="204"/>
      <c r="VQ37" s="204"/>
      <c r="VR37" s="204"/>
      <c r="VS37" s="204"/>
      <c r="VT37" s="204"/>
      <c r="VU37" s="204"/>
      <c r="VV37" s="204"/>
      <c r="VW37" s="204"/>
      <c r="VX37" s="204"/>
      <c r="VY37" s="204"/>
      <c r="VZ37" s="204"/>
      <c r="WA37" s="204"/>
      <c r="WB37" s="204"/>
      <c r="WC37" s="204"/>
      <c r="WD37" s="204"/>
      <c r="WE37" s="204"/>
      <c r="WF37" s="204"/>
      <c r="WG37" s="204"/>
      <c r="WH37" s="204"/>
      <c r="WI37" s="204"/>
      <c r="WJ37" s="204"/>
      <c r="WK37" s="204"/>
      <c r="WL37" s="204"/>
      <c r="WM37" s="204"/>
      <c r="WN37" s="204"/>
      <c r="WO37" s="204"/>
      <c r="WP37" s="204"/>
      <c r="WQ37" s="204"/>
      <c r="WR37" s="204"/>
      <c r="WS37" s="204"/>
      <c r="WT37" s="204"/>
      <c r="WU37" s="204"/>
      <c r="WV37" s="204"/>
      <c r="WW37" s="204"/>
      <c r="WX37" s="204"/>
      <c r="WY37" s="204"/>
      <c r="WZ37" s="204"/>
      <c r="XA37" s="204"/>
      <c r="XB37" s="204"/>
      <c r="XC37" s="204"/>
      <c r="XD37" s="204"/>
      <c r="XE37" s="204"/>
      <c r="XF37" s="204"/>
      <c r="XG37" s="204"/>
      <c r="XH37" s="204"/>
      <c r="XI37" s="204"/>
      <c r="XJ37" s="204"/>
      <c r="XK37" s="204"/>
      <c r="XL37" s="204"/>
      <c r="XM37" s="204"/>
      <c r="XN37" s="204"/>
      <c r="XO37" s="204"/>
      <c r="XP37" s="204"/>
      <c r="XQ37" s="204"/>
      <c r="XR37" s="204"/>
      <c r="XS37" s="204"/>
      <c r="XT37" s="204"/>
      <c r="XU37" s="204"/>
      <c r="XV37" s="204"/>
      <c r="XW37" s="204"/>
      <c r="XX37" s="204"/>
      <c r="XY37" s="204"/>
      <c r="XZ37" s="204"/>
      <c r="YA37" s="204"/>
      <c r="YB37" s="204"/>
      <c r="YC37" s="204"/>
      <c r="YD37" s="204"/>
      <c r="YE37" s="204"/>
      <c r="YF37" s="204"/>
      <c r="YG37" s="204"/>
      <c r="YH37" s="204"/>
      <c r="YI37" s="204"/>
      <c r="YJ37" s="204"/>
      <c r="YK37" s="204"/>
      <c r="YL37" s="204"/>
      <c r="YM37" s="204"/>
      <c r="YN37" s="204"/>
      <c r="YO37" s="204"/>
      <c r="YP37" s="204"/>
      <c r="YQ37" s="204"/>
      <c r="YR37" s="204"/>
      <c r="YS37" s="204"/>
      <c r="YT37" s="204"/>
      <c r="YU37" s="204"/>
      <c r="YV37" s="204"/>
      <c r="YW37" s="204"/>
      <c r="YX37" s="204"/>
      <c r="YY37" s="204"/>
      <c r="YZ37" s="204"/>
      <c r="ZA37" s="204"/>
      <c r="ZB37" s="204"/>
      <c r="ZC37" s="204"/>
      <c r="ZD37" s="204"/>
      <c r="ZE37" s="204"/>
      <c r="ZF37" s="204"/>
      <c r="ZG37" s="204"/>
      <c r="ZH37" s="204"/>
      <c r="ZI37" s="204"/>
      <c r="ZJ37" s="204"/>
      <c r="ZK37" s="204"/>
      <c r="ZL37" s="204"/>
      <c r="ZM37" s="204"/>
      <c r="ZN37" s="204"/>
      <c r="ZO37" s="204"/>
      <c r="ZP37" s="204"/>
      <c r="ZQ37" s="204"/>
      <c r="ZR37" s="204"/>
      <c r="ZS37" s="204"/>
      <c r="ZT37" s="204"/>
      <c r="ZU37" s="204"/>
      <c r="ZV37" s="204"/>
      <c r="ZW37" s="204"/>
      <c r="ZX37" s="204"/>
      <c r="ZY37" s="204"/>
      <c r="ZZ37" s="204"/>
      <c r="AAA37" s="204"/>
      <c r="AAB37" s="204"/>
      <c r="AAC37" s="204"/>
      <c r="AAD37" s="204"/>
      <c r="AAE37" s="204"/>
      <c r="AAF37" s="204"/>
      <c r="AAG37" s="204"/>
      <c r="AAH37" s="204"/>
      <c r="AAI37" s="204"/>
      <c r="AAJ37" s="204"/>
      <c r="AAK37" s="204"/>
      <c r="AAL37" s="204"/>
      <c r="AAM37" s="204"/>
      <c r="AAN37" s="204"/>
      <c r="AAO37" s="204"/>
      <c r="AAP37" s="204"/>
      <c r="AAQ37" s="204"/>
      <c r="AAR37" s="204"/>
      <c r="AAS37" s="204"/>
      <c r="AAT37" s="204"/>
      <c r="AAU37" s="204"/>
      <c r="AAV37" s="204"/>
      <c r="AAW37" s="204"/>
      <c r="AAX37" s="204"/>
      <c r="AAY37" s="204"/>
      <c r="AAZ37" s="204"/>
      <c r="ABA37" s="204"/>
      <c r="ABB37" s="204"/>
      <c r="ABC37" s="204"/>
      <c r="ABD37" s="204"/>
      <c r="ABE37" s="204"/>
      <c r="ABF37" s="204"/>
      <c r="ABG37" s="204"/>
      <c r="ABH37" s="204"/>
      <c r="ABI37" s="204"/>
      <c r="ABJ37" s="204"/>
      <c r="ABK37" s="204"/>
      <c r="ABL37" s="204"/>
      <c r="ABM37" s="204"/>
      <c r="ABN37" s="204"/>
      <c r="ABO37" s="204"/>
      <c r="ABP37" s="204"/>
      <c r="ABQ37" s="204"/>
      <c r="ABR37" s="204"/>
      <c r="ABS37" s="204"/>
      <c r="ABT37" s="204"/>
      <c r="ABU37" s="204"/>
      <c r="ABV37" s="204"/>
      <c r="ABW37" s="204"/>
      <c r="ABX37" s="204"/>
      <c r="ABY37" s="204"/>
      <c r="ABZ37" s="204"/>
      <c r="ACA37" s="204"/>
      <c r="ACB37" s="204"/>
      <c r="ACC37" s="204"/>
      <c r="ACD37" s="204"/>
      <c r="ACE37" s="204"/>
      <c r="ACF37" s="204"/>
      <c r="ACG37" s="204"/>
      <c r="ACH37" s="204"/>
      <c r="ACI37" s="204"/>
      <c r="ACJ37" s="204"/>
      <c r="ACK37" s="204"/>
      <c r="ACL37" s="204"/>
      <c r="ACM37" s="204"/>
      <c r="ACN37" s="204"/>
      <c r="ACO37" s="204"/>
      <c r="ACP37" s="204"/>
      <c r="ACQ37" s="204"/>
      <c r="ACR37" s="204"/>
      <c r="ACS37" s="204"/>
      <c r="ACT37" s="204"/>
      <c r="ACU37" s="204"/>
      <c r="ACV37" s="204"/>
      <c r="ACW37" s="204"/>
      <c r="ACX37" s="204"/>
      <c r="ACY37" s="204"/>
      <c r="ACZ37" s="204"/>
      <c r="ADA37" s="204"/>
      <c r="ADB37" s="204"/>
      <c r="ADC37" s="204"/>
      <c r="ADD37" s="204"/>
      <c r="ADE37" s="204"/>
      <c r="ADF37" s="204"/>
      <c r="ADG37" s="204"/>
      <c r="ADH37" s="204"/>
      <c r="ADI37" s="204"/>
      <c r="ADJ37" s="204"/>
      <c r="ADK37" s="204"/>
      <c r="ADL37" s="204"/>
      <c r="ADM37" s="204"/>
      <c r="ADN37" s="204"/>
      <c r="ADO37" s="204"/>
      <c r="ADP37" s="204"/>
      <c r="ADQ37" s="204"/>
      <c r="ADR37" s="204"/>
      <c r="ADS37" s="204"/>
      <c r="ADT37" s="204"/>
      <c r="ADU37" s="204"/>
      <c r="ADV37" s="204"/>
      <c r="ADW37" s="204"/>
      <c r="ADX37" s="204"/>
      <c r="ADY37" s="204"/>
      <c r="ADZ37" s="204"/>
      <c r="AEA37" s="204"/>
      <c r="AEB37" s="204"/>
      <c r="AEC37" s="204"/>
      <c r="AED37" s="204"/>
      <c r="AEE37" s="204"/>
      <c r="AEF37" s="204"/>
      <c r="AEG37" s="204"/>
      <c r="AEH37" s="204"/>
      <c r="AEI37" s="204"/>
      <c r="AEJ37" s="204"/>
      <c r="AEK37" s="204"/>
      <c r="AEL37" s="204"/>
      <c r="AEM37" s="204"/>
      <c r="AEN37" s="204"/>
      <c r="AEO37" s="204"/>
      <c r="AEP37" s="204"/>
      <c r="AEQ37" s="204"/>
      <c r="AER37" s="204"/>
      <c r="AES37" s="204"/>
      <c r="AET37" s="204"/>
      <c r="AEU37" s="204"/>
      <c r="AEV37" s="204"/>
      <c r="AEW37" s="204"/>
      <c r="AEX37" s="204"/>
      <c r="AEY37" s="204"/>
      <c r="AEZ37" s="204"/>
      <c r="AFA37" s="204"/>
      <c r="AFB37" s="204"/>
      <c r="AFC37" s="204"/>
      <c r="AFD37" s="204"/>
      <c r="AFE37" s="204"/>
      <c r="AFF37" s="204"/>
      <c r="AFG37" s="204"/>
      <c r="AFH37" s="204"/>
      <c r="AFI37" s="204"/>
      <c r="AFJ37" s="204"/>
      <c r="AFK37" s="204"/>
      <c r="AFL37" s="204"/>
      <c r="AFM37" s="204"/>
      <c r="AFN37" s="204"/>
      <c r="AFO37" s="204"/>
      <c r="AFP37" s="204"/>
      <c r="AFQ37" s="204"/>
      <c r="AFR37" s="204"/>
      <c r="AFS37" s="204"/>
      <c r="AFT37" s="204"/>
      <c r="AFU37" s="204"/>
      <c r="AFV37" s="204"/>
      <c r="AFW37" s="204"/>
      <c r="AFX37" s="204"/>
      <c r="AFY37" s="204"/>
      <c r="AFZ37" s="204"/>
      <c r="AGA37" s="204"/>
      <c r="AGB37" s="204"/>
      <c r="AGC37" s="204"/>
      <c r="AGD37" s="204"/>
      <c r="AGE37" s="204"/>
      <c r="AGF37" s="204"/>
      <c r="AGG37" s="204"/>
      <c r="AGH37" s="204"/>
      <c r="AGI37" s="204"/>
      <c r="AGJ37" s="204"/>
      <c r="AGK37" s="204"/>
      <c r="AGL37" s="204"/>
      <c r="AGM37" s="204"/>
      <c r="AGN37" s="204"/>
      <c r="AGO37" s="204"/>
      <c r="AGP37" s="204"/>
      <c r="AGQ37" s="204"/>
      <c r="AGR37" s="204"/>
      <c r="AGS37" s="204"/>
      <c r="AGT37" s="204"/>
      <c r="AGU37" s="204"/>
      <c r="AGV37" s="204"/>
      <c r="AGW37" s="204"/>
      <c r="AGX37" s="204"/>
      <c r="AGY37" s="204"/>
      <c r="AGZ37" s="204"/>
      <c r="AHA37" s="204"/>
      <c r="AHB37" s="204"/>
      <c r="AHC37" s="204"/>
      <c r="AHD37" s="204"/>
      <c r="AHE37" s="204"/>
      <c r="AHF37" s="204"/>
      <c r="AHG37" s="204"/>
      <c r="AHH37" s="204"/>
      <c r="AHI37" s="204"/>
      <c r="AHJ37" s="204"/>
      <c r="AHK37" s="204"/>
      <c r="AHL37" s="204"/>
      <c r="AHM37" s="204"/>
      <c r="AHN37" s="204"/>
      <c r="AHO37" s="204"/>
      <c r="AHP37" s="204"/>
      <c r="AHQ37" s="204"/>
      <c r="AHR37" s="204"/>
      <c r="AHS37" s="204"/>
      <c r="AHT37" s="204"/>
      <c r="AHU37" s="204"/>
      <c r="AHV37" s="204"/>
      <c r="AHW37" s="204"/>
      <c r="AHX37" s="204"/>
      <c r="AHY37" s="204"/>
      <c r="AHZ37" s="204"/>
      <c r="AIA37" s="204"/>
      <c r="AIB37" s="204"/>
      <c r="AIC37" s="204"/>
      <c r="AID37" s="204"/>
      <c r="AIE37" s="204"/>
      <c r="AIF37" s="204"/>
      <c r="AIG37" s="204"/>
      <c r="AIH37" s="204"/>
      <c r="AII37" s="204"/>
      <c r="AIJ37" s="204"/>
      <c r="AIK37" s="204"/>
      <c r="AIL37" s="204"/>
      <c r="AIM37" s="204"/>
      <c r="AIN37" s="204"/>
      <c r="AIO37" s="204"/>
      <c r="AIP37" s="204"/>
      <c r="AIQ37" s="204"/>
      <c r="AIR37" s="204"/>
      <c r="AIS37" s="204"/>
      <c r="AIT37" s="204"/>
      <c r="AIU37" s="204"/>
      <c r="AIV37" s="204"/>
      <c r="AIW37" s="204"/>
      <c r="AIX37" s="204"/>
      <c r="AIY37" s="204"/>
      <c r="AIZ37" s="204"/>
      <c r="AJA37" s="204"/>
      <c r="AJB37" s="204"/>
      <c r="AJC37" s="204"/>
      <c r="AJD37" s="204"/>
      <c r="AJE37" s="204"/>
      <c r="AJF37" s="204"/>
      <c r="AJG37" s="204"/>
      <c r="AJH37" s="204"/>
      <c r="AJI37" s="204"/>
      <c r="AJJ37" s="204"/>
      <c r="AJK37" s="204"/>
      <c r="AJL37" s="204"/>
      <c r="AJM37" s="204"/>
      <c r="AJN37" s="204"/>
      <c r="AJO37" s="204"/>
      <c r="AJP37" s="204"/>
      <c r="AJQ37" s="204"/>
      <c r="AJR37" s="204"/>
      <c r="AJS37" s="204"/>
      <c r="AJT37" s="204"/>
      <c r="AJU37" s="204"/>
      <c r="AJV37" s="204"/>
      <c r="AJW37" s="204"/>
      <c r="AJX37" s="204"/>
      <c r="AJY37" s="204"/>
      <c r="AJZ37" s="204"/>
      <c r="AKA37" s="204"/>
      <c r="AKB37" s="204"/>
      <c r="AKC37" s="204"/>
      <c r="AKD37" s="204"/>
      <c r="AKE37" s="204"/>
      <c r="AKF37" s="204"/>
      <c r="AKG37" s="204"/>
      <c r="AKH37" s="204"/>
      <c r="AKI37" s="204"/>
      <c r="AKJ37" s="204"/>
      <c r="AKK37" s="204"/>
      <c r="AKL37" s="204"/>
      <c r="AKM37" s="204"/>
      <c r="AKN37" s="204"/>
      <c r="AKO37" s="204"/>
      <c r="AKP37" s="204"/>
      <c r="AKQ37" s="204"/>
      <c r="AKR37" s="204"/>
      <c r="AKS37" s="204"/>
      <c r="AKT37" s="204"/>
      <c r="AKU37" s="204"/>
      <c r="AKV37" s="204"/>
      <c r="AKW37" s="204"/>
      <c r="AKX37" s="204"/>
      <c r="AKY37" s="204"/>
      <c r="AKZ37" s="204"/>
      <c r="ALA37" s="204"/>
      <c r="ALB37" s="204"/>
      <c r="ALC37" s="204"/>
      <c r="ALD37" s="204"/>
      <c r="ALE37" s="204"/>
      <c r="ALF37" s="204"/>
      <c r="ALG37" s="204"/>
      <c r="ALH37" s="204"/>
      <c r="ALI37" s="204"/>
      <c r="ALJ37" s="204"/>
      <c r="ALK37" s="204"/>
      <c r="ALL37" s="204"/>
      <c r="ALM37" s="204"/>
      <c r="ALN37" s="204"/>
      <c r="ALO37" s="204"/>
      <c r="ALP37" s="204"/>
      <c r="ALQ37" s="204"/>
      <c r="ALR37" s="204"/>
      <c r="ALS37" s="204"/>
      <c r="ALT37" s="204"/>
      <c r="ALU37" s="204"/>
      <c r="ALV37" s="204"/>
      <c r="ALW37" s="204"/>
      <c r="ALX37" s="204"/>
      <c r="ALY37" s="204"/>
      <c r="ALZ37" s="204"/>
      <c r="AMA37" s="204"/>
      <c r="AMB37" s="204"/>
      <c r="AMC37" s="204"/>
      <c r="AMD37" s="204"/>
      <c r="AME37" s="204"/>
      <c r="AMF37" s="204"/>
      <c r="AMG37" s="204"/>
      <c r="AMH37" s="204"/>
      <c r="AMI37" s="204"/>
      <c r="AMJ37" s="204"/>
      <c r="AMK37" s="204"/>
      <c r="AML37" s="204"/>
      <c r="AMM37" s="204"/>
    </row>
    <row r="38" spans="1:1027" s="204" customFormat="1" ht="18.75" x14ac:dyDescent="0.25">
      <c r="A38" s="598"/>
      <c r="B38" s="1058" t="s">
        <v>184</v>
      </c>
      <c r="C38" s="1058"/>
      <c r="D38" s="1058"/>
      <c r="E38" s="1058"/>
      <c r="F38" s="1058"/>
      <c r="G38" s="1058"/>
      <c r="H38" s="1058"/>
      <c r="I38" s="1058"/>
      <c r="J38" s="1058"/>
      <c r="K38" s="598"/>
      <c r="L38" s="598"/>
      <c r="M38" s="1007"/>
      <c r="N38" s="1007"/>
      <c r="O38" s="1007"/>
      <c r="P38" s="1007"/>
      <c r="Q38" s="1007"/>
      <c r="R38" s="1007"/>
      <c r="S38" s="1007"/>
      <c r="T38" s="949"/>
      <c r="U38" s="949"/>
      <c r="V38" s="949"/>
      <c r="W38" s="949"/>
      <c r="X38" s="949"/>
    </row>
    <row r="39" spans="1:1027" ht="15.75" customHeight="1" x14ac:dyDescent="0.25">
      <c r="A39" s="598"/>
      <c r="B39" s="767"/>
      <c r="C39" s="767"/>
      <c r="D39" s="824"/>
      <c r="E39" s="825" t="s">
        <v>185</v>
      </c>
      <c r="F39" s="824"/>
      <c r="G39" s="824"/>
      <c r="H39" s="800"/>
      <c r="I39" s="825" t="s">
        <v>186</v>
      </c>
      <c r="J39" s="824"/>
      <c r="K39" s="598"/>
      <c r="L39" s="598"/>
      <c r="M39" s="598"/>
      <c r="N39" s="598"/>
      <c r="O39" s="598"/>
      <c r="P39" s="598"/>
      <c r="Q39" s="598"/>
      <c r="R39" s="598"/>
      <c r="S39" s="598"/>
      <c r="T39" s="598"/>
      <c r="U39" s="598"/>
      <c r="V39" s="598"/>
      <c r="W39" s="598"/>
      <c r="X39" s="598"/>
      <c r="Y39" s="154"/>
      <c r="Z39" s="154"/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  <c r="BB39" s="154"/>
      <c r="BC39" s="154"/>
      <c r="BD39" s="154"/>
      <c r="BE39" s="154"/>
      <c r="BF39" s="154"/>
      <c r="BG39" s="154"/>
      <c r="BH39" s="154"/>
      <c r="BI39" s="154"/>
      <c r="BJ39" s="154"/>
      <c r="BK39" s="154"/>
      <c r="BL39" s="154"/>
      <c r="BM39" s="154"/>
      <c r="BN39" s="154"/>
      <c r="BO39" s="154"/>
      <c r="BP39" s="154"/>
      <c r="BQ39" s="154"/>
      <c r="BR39" s="154"/>
      <c r="BS39" s="154"/>
      <c r="BT39" s="154"/>
      <c r="BU39" s="154"/>
      <c r="BV39" s="154"/>
      <c r="BW39" s="154"/>
      <c r="BX39" s="154"/>
      <c r="BY39" s="154"/>
      <c r="BZ39" s="154"/>
      <c r="CA39" s="154"/>
      <c r="CB39" s="154"/>
      <c r="CC39" s="154"/>
      <c r="CD39" s="154"/>
      <c r="CE39" s="154"/>
      <c r="CF39" s="154"/>
      <c r="CG39" s="154"/>
      <c r="CH39" s="154"/>
      <c r="CI39" s="154"/>
      <c r="CJ39" s="154"/>
      <c r="CK39" s="154"/>
      <c r="CL39" s="154"/>
      <c r="CM39" s="154"/>
      <c r="CN39" s="154"/>
      <c r="CO39" s="154"/>
      <c r="CP39" s="154"/>
      <c r="CQ39" s="154"/>
      <c r="CR39" s="154"/>
      <c r="CS39" s="154"/>
      <c r="CT39" s="154"/>
      <c r="CU39" s="154"/>
      <c r="CV39" s="154"/>
      <c r="CW39" s="154"/>
      <c r="CX39" s="154"/>
      <c r="CY39" s="154"/>
      <c r="CZ39" s="154"/>
      <c r="DA39" s="154"/>
      <c r="DB39" s="154"/>
      <c r="DC39" s="154"/>
      <c r="DD39" s="154"/>
      <c r="DE39" s="154"/>
      <c r="DF39" s="154"/>
      <c r="DG39" s="154"/>
      <c r="DH39" s="154"/>
      <c r="DI39" s="154"/>
      <c r="DJ39" s="154"/>
      <c r="DK39" s="154"/>
      <c r="DL39" s="154"/>
      <c r="DM39" s="154"/>
      <c r="DN39" s="154"/>
      <c r="DO39" s="154"/>
      <c r="DP39" s="154"/>
      <c r="DQ39" s="154"/>
      <c r="DR39" s="154"/>
      <c r="DS39" s="154"/>
      <c r="DT39" s="154"/>
      <c r="DU39" s="154"/>
      <c r="DV39" s="154"/>
      <c r="DW39" s="154"/>
      <c r="DX39" s="154"/>
      <c r="DY39" s="154"/>
      <c r="DZ39" s="154"/>
      <c r="EA39" s="154"/>
      <c r="EB39" s="154"/>
      <c r="EC39" s="154"/>
      <c r="ED39" s="154"/>
      <c r="EE39" s="154"/>
      <c r="EF39" s="154"/>
      <c r="EG39" s="154"/>
      <c r="EH39" s="154"/>
      <c r="EI39" s="154"/>
      <c r="EJ39" s="154"/>
      <c r="EK39" s="154"/>
      <c r="EL39" s="154"/>
      <c r="EM39" s="154"/>
      <c r="EN39" s="154"/>
      <c r="EO39" s="154"/>
      <c r="EP39" s="154"/>
      <c r="EQ39" s="154"/>
      <c r="ER39" s="154"/>
      <c r="ES39" s="154"/>
      <c r="ET39" s="154"/>
      <c r="EU39" s="154"/>
      <c r="EV39" s="154"/>
      <c r="EW39" s="154"/>
      <c r="EX39" s="154"/>
      <c r="EY39" s="154"/>
      <c r="EZ39" s="154"/>
      <c r="FA39" s="154"/>
      <c r="FB39" s="154"/>
      <c r="FC39" s="154"/>
      <c r="FD39" s="154"/>
      <c r="FE39" s="154"/>
      <c r="FF39" s="154"/>
      <c r="FG39" s="154"/>
      <c r="FH39" s="154"/>
      <c r="FI39" s="154"/>
      <c r="FJ39" s="154"/>
      <c r="FK39" s="154"/>
      <c r="FL39" s="154"/>
      <c r="FM39" s="154"/>
      <c r="FN39" s="154"/>
      <c r="FO39" s="154"/>
      <c r="FP39" s="154"/>
      <c r="FQ39" s="154"/>
      <c r="FR39" s="154"/>
      <c r="FS39" s="154"/>
      <c r="FT39" s="154"/>
      <c r="FU39" s="154"/>
      <c r="FV39" s="154"/>
      <c r="FW39" s="154"/>
      <c r="FX39" s="154"/>
      <c r="FY39" s="154"/>
      <c r="FZ39" s="154"/>
      <c r="GA39" s="154"/>
      <c r="GB39" s="154"/>
      <c r="GC39" s="154"/>
      <c r="GD39" s="154"/>
      <c r="GE39" s="154"/>
      <c r="GF39" s="154"/>
      <c r="GG39" s="154"/>
      <c r="GH39" s="154"/>
      <c r="GI39" s="154"/>
      <c r="GJ39" s="154"/>
      <c r="GK39" s="154"/>
      <c r="GL39" s="154"/>
      <c r="GM39" s="154"/>
      <c r="GN39" s="154"/>
      <c r="GO39" s="154"/>
      <c r="GP39" s="154"/>
      <c r="GQ39" s="154"/>
      <c r="GR39" s="154"/>
      <c r="GS39" s="154"/>
      <c r="GT39" s="154"/>
      <c r="GU39" s="154"/>
      <c r="GV39" s="154"/>
      <c r="GW39" s="154"/>
      <c r="GX39" s="154"/>
      <c r="GY39" s="154"/>
      <c r="GZ39" s="154"/>
      <c r="HA39" s="154"/>
      <c r="HB39" s="154"/>
      <c r="HC39" s="154"/>
      <c r="HD39" s="154"/>
      <c r="HE39" s="154"/>
      <c r="HF39" s="154"/>
      <c r="HG39" s="154"/>
      <c r="HH39" s="154"/>
      <c r="HI39" s="154"/>
      <c r="HJ39" s="154"/>
      <c r="HK39" s="154"/>
      <c r="HL39" s="154"/>
      <c r="HM39" s="154"/>
      <c r="HN39" s="154"/>
      <c r="HO39" s="154"/>
      <c r="HP39" s="154"/>
      <c r="HQ39" s="154"/>
      <c r="HR39" s="154"/>
      <c r="HS39" s="154"/>
      <c r="HT39" s="154"/>
      <c r="HU39" s="154"/>
      <c r="HV39" s="154"/>
      <c r="HW39" s="154"/>
      <c r="HX39" s="154"/>
      <c r="HY39" s="154"/>
      <c r="HZ39" s="154"/>
      <c r="IA39" s="154"/>
      <c r="IB39" s="154"/>
      <c r="IC39" s="154"/>
      <c r="ID39" s="154"/>
      <c r="IE39" s="154"/>
      <c r="IF39" s="154"/>
      <c r="IG39" s="154"/>
      <c r="IH39" s="154"/>
      <c r="II39" s="154"/>
      <c r="IJ39" s="154"/>
      <c r="IK39" s="154"/>
      <c r="IL39" s="154"/>
      <c r="IM39" s="154"/>
      <c r="IN39" s="154"/>
      <c r="IO39" s="154"/>
      <c r="IP39" s="154"/>
      <c r="IQ39" s="154"/>
      <c r="IR39" s="154"/>
      <c r="IS39" s="154"/>
      <c r="IT39" s="154"/>
      <c r="IU39" s="154"/>
      <c r="IV39" s="154"/>
      <c r="IW39" s="154"/>
      <c r="IX39" s="154"/>
      <c r="IY39" s="154"/>
      <c r="IZ39" s="154"/>
      <c r="JA39" s="154"/>
      <c r="JB39" s="154"/>
      <c r="JC39" s="154"/>
      <c r="JD39" s="154"/>
      <c r="JE39" s="154"/>
      <c r="JF39" s="154"/>
      <c r="JG39" s="154"/>
      <c r="JH39" s="154"/>
      <c r="JI39" s="154"/>
      <c r="JJ39" s="154"/>
      <c r="JK39" s="154"/>
      <c r="JL39" s="154"/>
      <c r="JM39" s="154"/>
      <c r="JN39" s="154"/>
      <c r="JO39" s="154"/>
      <c r="JP39" s="154"/>
      <c r="JQ39" s="154"/>
      <c r="JR39" s="154"/>
      <c r="JS39" s="154"/>
      <c r="JT39" s="154"/>
      <c r="JU39" s="154"/>
      <c r="JV39" s="154"/>
      <c r="JW39" s="154"/>
      <c r="JX39" s="154"/>
      <c r="JY39" s="154"/>
      <c r="JZ39" s="154"/>
      <c r="KA39" s="154"/>
      <c r="KB39" s="154"/>
      <c r="KC39" s="154"/>
      <c r="KD39" s="154"/>
      <c r="KE39" s="154"/>
      <c r="KF39" s="154"/>
      <c r="KG39" s="154"/>
      <c r="KH39" s="154"/>
      <c r="KI39" s="154"/>
      <c r="KJ39" s="154"/>
      <c r="KK39" s="154"/>
      <c r="KL39" s="154"/>
      <c r="KM39" s="154"/>
      <c r="KN39" s="154"/>
      <c r="KO39" s="154"/>
      <c r="KP39" s="154"/>
      <c r="KQ39" s="154"/>
      <c r="KR39" s="154"/>
      <c r="KS39" s="154"/>
      <c r="KT39" s="154"/>
      <c r="KU39" s="154"/>
      <c r="KV39" s="154"/>
      <c r="KW39" s="154"/>
      <c r="KX39" s="154"/>
      <c r="KY39" s="154"/>
      <c r="KZ39" s="154"/>
      <c r="LA39" s="154"/>
      <c r="LB39" s="154"/>
      <c r="LC39" s="154"/>
      <c r="LD39" s="154"/>
      <c r="LE39" s="154"/>
      <c r="LF39" s="154"/>
      <c r="LG39" s="154"/>
      <c r="LH39" s="154"/>
      <c r="LI39" s="154"/>
      <c r="LJ39" s="154"/>
      <c r="LK39" s="154"/>
      <c r="LL39" s="154"/>
      <c r="LM39" s="154"/>
      <c r="LN39" s="154"/>
      <c r="LO39" s="154"/>
      <c r="LP39" s="154"/>
      <c r="LQ39" s="154"/>
      <c r="LR39" s="154"/>
      <c r="LS39" s="154"/>
      <c r="LT39" s="154"/>
      <c r="LU39" s="154"/>
      <c r="LV39" s="154"/>
      <c r="LW39" s="154"/>
      <c r="LX39" s="154"/>
      <c r="LY39" s="154"/>
      <c r="LZ39" s="154"/>
      <c r="MA39" s="154"/>
      <c r="MB39" s="154"/>
      <c r="MC39" s="154"/>
      <c r="MD39" s="154"/>
      <c r="ME39" s="154"/>
      <c r="MF39" s="154"/>
      <c r="MG39" s="154"/>
      <c r="MH39" s="154"/>
      <c r="MI39" s="154"/>
      <c r="MJ39" s="154"/>
      <c r="MK39" s="154"/>
      <c r="ML39" s="154"/>
      <c r="MM39" s="154"/>
      <c r="MN39" s="154"/>
      <c r="MO39" s="154"/>
      <c r="MP39" s="154"/>
      <c r="MQ39" s="154"/>
      <c r="MR39" s="154"/>
      <c r="MS39" s="154"/>
      <c r="MT39" s="154"/>
      <c r="MU39" s="154"/>
      <c r="MV39" s="154"/>
      <c r="MW39" s="154"/>
      <c r="MX39" s="154"/>
      <c r="MY39" s="154"/>
      <c r="MZ39" s="154"/>
      <c r="NA39" s="154"/>
      <c r="NB39" s="154"/>
      <c r="NC39" s="154"/>
      <c r="ND39" s="154"/>
      <c r="NE39" s="154"/>
      <c r="NF39" s="154"/>
      <c r="NG39" s="154"/>
      <c r="NH39" s="154"/>
      <c r="NI39" s="154"/>
      <c r="NJ39" s="154"/>
      <c r="NK39" s="154"/>
      <c r="NL39" s="154"/>
      <c r="NM39" s="154"/>
      <c r="NN39" s="154"/>
      <c r="NO39" s="154"/>
      <c r="NP39" s="154"/>
      <c r="NQ39" s="154"/>
      <c r="NR39" s="154"/>
      <c r="NS39" s="154"/>
      <c r="NT39" s="154"/>
      <c r="NU39" s="154"/>
      <c r="NV39" s="154"/>
      <c r="NW39" s="154"/>
      <c r="NX39" s="154"/>
      <c r="NY39" s="154"/>
      <c r="NZ39" s="154"/>
      <c r="OA39" s="154"/>
      <c r="OB39" s="154"/>
      <c r="OC39" s="154"/>
      <c r="OD39" s="154"/>
      <c r="OE39" s="154"/>
      <c r="OF39" s="154"/>
      <c r="OG39" s="154"/>
      <c r="OH39" s="154"/>
      <c r="OI39" s="154"/>
      <c r="OJ39" s="154"/>
      <c r="OK39" s="154"/>
      <c r="OL39" s="154"/>
      <c r="OM39" s="154"/>
      <c r="ON39" s="154"/>
      <c r="OO39" s="154"/>
      <c r="OP39" s="154"/>
      <c r="OQ39" s="154"/>
      <c r="OR39" s="154"/>
      <c r="OS39" s="154"/>
      <c r="OT39" s="154"/>
      <c r="OU39" s="154"/>
      <c r="OV39" s="154"/>
      <c r="OW39" s="154"/>
      <c r="OX39" s="154"/>
      <c r="OY39" s="154"/>
      <c r="OZ39" s="154"/>
      <c r="PA39" s="154"/>
      <c r="PB39" s="154"/>
      <c r="PC39" s="154"/>
      <c r="PD39" s="154"/>
      <c r="PE39" s="154"/>
      <c r="PF39" s="154"/>
      <c r="PG39" s="154"/>
      <c r="PH39" s="154"/>
      <c r="PI39" s="154"/>
      <c r="PJ39" s="154"/>
      <c r="PK39" s="154"/>
      <c r="PL39" s="154"/>
      <c r="PM39" s="154"/>
      <c r="PN39" s="154"/>
      <c r="PO39" s="154"/>
      <c r="PP39" s="154"/>
      <c r="PQ39" s="154"/>
      <c r="PR39" s="154"/>
      <c r="PS39" s="154"/>
      <c r="PT39" s="154"/>
      <c r="PU39" s="154"/>
      <c r="PV39" s="154"/>
      <c r="PW39" s="154"/>
      <c r="PX39" s="154"/>
      <c r="PY39" s="154"/>
      <c r="PZ39" s="154"/>
      <c r="QA39" s="154"/>
      <c r="QB39" s="154"/>
      <c r="QC39" s="154"/>
      <c r="QD39" s="154"/>
      <c r="QE39" s="154"/>
      <c r="QF39" s="154"/>
      <c r="QG39" s="154"/>
      <c r="QH39" s="154"/>
      <c r="QI39" s="154"/>
      <c r="QJ39" s="154"/>
      <c r="QK39" s="154"/>
      <c r="QL39" s="154"/>
      <c r="QM39" s="154"/>
      <c r="QN39" s="154"/>
      <c r="QO39" s="154"/>
      <c r="QP39" s="154"/>
      <c r="QQ39" s="154"/>
      <c r="QR39" s="154"/>
      <c r="QS39" s="154"/>
      <c r="QT39" s="154"/>
      <c r="QU39" s="154"/>
      <c r="QV39" s="154"/>
      <c r="QW39" s="154"/>
      <c r="QX39" s="154"/>
      <c r="QY39" s="154"/>
      <c r="QZ39" s="154"/>
      <c r="RA39" s="154"/>
      <c r="RB39" s="154"/>
      <c r="RC39" s="154"/>
      <c r="RD39" s="154"/>
      <c r="RE39" s="154"/>
      <c r="RF39" s="154"/>
      <c r="RG39" s="154"/>
      <c r="RH39" s="154"/>
      <c r="RI39" s="154"/>
      <c r="RJ39" s="154"/>
      <c r="RK39" s="154"/>
      <c r="RL39" s="154"/>
      <c r="RM39" s="154"/>
      <c r="RN39" s="154"/>
      <c r="RO39" s="154"/>
      <c r="RP39" s="154"/>
      <c r="RQ39" s="154"/>
      <c r="RR39" s="154"/>
      <c r="RS39" s="154"/>
      <c r="RT39" s="154"/>
      <c r="RU39" s="154"/>
      <c r="RV39" s="154"/>
      <c r="RW39" s="154"/>
      <c r="RX39" s="154"/>
      <c r="RY39" s="154"/>
      <c r="RZ39" s="154"/>
      <c r="SA39" s="154"/>
      <c r="SB39" s="154"/>
      <c r="SC39" s="154"/>
      <c r="SD39" s="154"/>
      <c r="SE39" s="154"/>
      <c r="SF39" s="154"/>
      <c r="SG39" s="154"/>
      <c r="SH39" s="154"/>
      <c r="SI39" s="154"/>
      <c r="SJ39" s="154"/>
      <c r="SK39" s="154"/>
      <c r="SL39" s="154"/>
      <c r="SM39" s="154"/>
      <c r="SN39" s="154"/>
      <c r="SO39" s="154"/>
      <c r="SP39" s="154"/>
      <c r="SQ39" s="154"/>
      <c r="SR39" s="154"/>
      <c r="SS39" s="154"/>
      <c r="ST39" s="154"/>
      <c r="SU39" s="154"/>
      <c r="SV39" s="154"/>
      <c r="SW39" s="154"/>
      <c r="SX39" s="154"/>
      <c r="SY39" s="154"/>
      <c r="SZ39" s="154"/>
      <c r="TA39" s="154"/>
      <c r="TB39" s="154"/>
      <c r="TC39" s="154"/>
      <c r="TD39" s="154"/>
      <c r="TE39" s="154"/>
      <c r="TF39" s="154"/>
      <c r="TG39" s="154"/>
      <c r="TH39" s="154"/>
      <c r="TI39" s="154"/>
      <c r="TJ39" s="154"/>
      <c r="TK39" s="154"/>
      <c r="TL39" s="154"/>
      <c r="TM39" s="154"/>
      <c r="TN39" s="154"/>
      <c r="TO39" s="154"/>
      <c r="TP39" s="154"/>
      <c r="TQ39" s="154"/>
      <c r="TR39" s="154"/>
      <c r="TS39" s="154"/>
      <c r="TT39" s="154"/>
      <c r="TU39" s="154"/>
      <c r="TV39" s="154"/>
      <c r="TW39" s="154"/>
      <c r="TX39" s="154"/>
      <c r="TY39" s="154"/>
      <c r="TZ39" s="154"/>
      <c r="UA39" s="154"/>
      <c r="UB39" s="154"/>
      <c r="UC39" s="154"/>
      <c r="UD39" s="154"/>
      <c r="UE39" s="154"/>
      <c r="UF39" s="154"/>
      <c r="UG39" s="154"/>
      <c r="UH39" s="154"/>
      <c r="UI39" s="154"/>
      <c r="UJ39" s="154"/>
      <c r="UK39" s="154"/>
      <c r="UL39" s="154"/>
      <c r="UM39" s="154"/>
      <c r="UN39" s="154"/>
      <c r="UO39" s="154"/>
      <c r="UP39" s="154"/>
      <c r="UQ39" s="154"/>
      <c r="UR39" s="154"/>
      <c r="US39" s="154"/>
      <c r="UT39" s="154"/>
      <c r="UU39" s="154"/>
      <c r="UV39" s="154"/>
      <c r="UW39" s="154"/>
      <c r="UX39" s="154"/>
      <c r="UY39" s="154"/>
      <c r="UZ39" s="154"/>
      <c r="VA39" s="154"/>
      <c r="VB39" s="154"/>
      <c r="VC39" s="154"/>
      <c r="VD39" s="154"/>
      <c r="VE39" s="154"/>
      <c r="VF39" s="154"/>
      <c r="VG39" s="154"/>
      <c r="VH39" s="154"/>
      <c r="VI39" s="154"/>
      <c r="VJ39" s="154"/>
      <c r="VK39" s="154"/>
      <c r="VL39" s="154"/>
      <c r="VM39" s="154"/>
      <c r="VN39" s="154"/>
      <c r="VO39" s="154"/>
      <c r="VP39" s="154"/>
      <c r="VQ39" s="154"/>
      <c r="VR39" s="154"/>
      <c r="VS39" s="154"/>
      <c r="VT39" s="154"/>
      <c r="VU39" s="154"/>
      <c r="VV39" s="154"/>
      <c r="VW39" s="154"/>
      <c r="VX39" s="154"/>
      <c r="VY39" s="154"/>
      <c r="VZ39" s="154"/>
      <c r="WA39" s="154"/>
      <c r="WB39" s="154"/>
      <c r="WC39" s="154"/>
      <c r="WD39" s="154"/>
      <c r="WE39" s="154"/>
      <c r="WF39" s="154"/>
      <c r="WG39" s="154"/>
      <c r="WH39" s="154"/>
      <c r="WI39" s="154"/>
      <c r="WJ39" s="154"/>
      <c r="WK39" s="154"/>
      <c r="WL39" s="154"/>
      <c r="WM39" s="154"/>
      <c r="WN39" s="154"/>
      <c r="WO39" s="154"/>
      <c r="WP39" s="154"/>
      <c r="WQ39" s="154"/>
      <c r="WR39" s="154"/>
      <c r="WS39" s="154"/>
      <c r="WT39" s="154"/>
      <c r="WU39" s="154"/>
      <c r="WV39" s="154"/>
      <c r="WW39" s="154"/>
      <c r="WX39" s="154"/>
      <c r="WY39" s="154"/>
      <c r="WZ39" s="154"/>
      <c r="XA39" s="154"/>
      <c r="XB39" s="154"/>
      <c r="XC39" s="154"/>
      <c r="XD39" s="154"/>
      <c r="XE39" s="154"/>
      <c r="XF39" s="154"/>
      <c r="XG39" s="154"/>
      <c r="XH39" s="154"/>
      <c r="XI39" s="154"/>
      <c r="XJ39" s="154"/>
      <c r="XK39" s="154"/>
      <c r="XL39" s="154"/>
      <c r="XM39" s="154"/>
      <c r="XN39" s="154"/>
      <c r="XO39" s="154"/>
      <c r="XP39" s="154"/>
      <c r="XQ39" s="154"/>
      <c r="XR39" s="154"/>
      <c r="XS39" s="154"/>
      <c r="XT39" s="154"/>
      <c r="XU39" s="154"/>
      <c r="XV39" s="154"/>
      <c r="XW39" s="154"/>
      <c r="XX39" s="154"/>
      <c r="XY39" s="154"/>
      <c r="XZ39" s="154"/>
      <c r="YA39" s="154"/>
      <c r="YB39" s="154"/>
      <c r="YC39" s="154"/>
      <c r="YD39" s="154"/>
      <c r="YE39" s="154"/>
      <c r="YF39" s="154"/>
      <c r="YG39" s="154"/>
      <c r="YH39" s="154"/>
      <c r="YI39" s="154"/>
      <c r="YJ39" s="154"/>
      <c r="YK39" s="154"/>
      <c r="YL39" s="154"/>
      <c r="YM39" s="154"/>
      <c r="YN39" s="154"/>
      <c r="YO39" s="154"/>
      <c r="YP39" s="154"/>
      <c r="YQ39" s="154"/>
      <c r="YR39" s="154"/>
      <c r="YS39" s="154"/>
      <c r="YT39" s="154"/>
      <c r="YU39" s="154"/>
      <c r="YV39" s="154"/>
      <c r="YW39" s="154"/>
      <c r="YX39" s="154"/>
      <c r="YY39" s="154"/>
      <c r="YZ39" s="154"/>
      <c r="ZA39" s="154"/>
      <c r="ZB39" s="154"/>
      <c r="ZC39" s="154"/>
      <c r="ZD39" s="154"/>
      <c r="ZE39" s="154"/>
      <c r="ZF39" s="154"/>
      <c r="ZG39" s="154"/>
      <c r="ZH39" s="154"/>
      <c r="ZI39" s="154"/>
      <c r="ZJ39" s="154"/>
      <c r="ZK39" s="154"/>
      <c r="ZL39" s="154"/>
      <c r="ZM39" s="154"/>
      <c r="ZN39" s="154"/>
      <c r="ZO39" s="154"/>
      <c r="ZP39" s="154"/>
      <c r="ZQ39" s="154"/>
      <c r="ZR39" s="154"/>
      <c r="ZS39" s="154"/>
      <c r="ZT39" s="154"/>
      <c r="ZU39" s="154"/>
      <c r="ZV39" s="154"/>
      <c r="ZW39" s="154"/>
      <c r="ZX39" s="154"/>
      <c r="ZY39" s="154"/>
      <c r="ZZ39" s="154"/>
      <c r="AAA39" s="154"/>
      <c r="AAB39" s="154"/>
      <c r="AAC39" s="154"/>
      <c r="AAD39" s="154"/>
      <c r="AAE39" s="154"/>
      <c r="AAF39" s="154"/>
      <c r="AAG39" s="154"/>
      <c r="AAH39" s="154"/>
      <c r="AAI39" s="154"/>
      <c r="AAJ39" s="154"/>
      <c r="AAK39" s="154"/>
      <c r="AAL39" s="154"/>
      <c r="AAM39" s="154"/>
      <c r="AAN39" s="154"/>
      <c r="AAO39" s="154"/>
      <c r="AAP39" s="154"/>
      <c r="AAQ39" s="154"/>
      <c r="AAR39" s="154"/>
      <c r="AAS39" s="154"/>
      <c r="AAT39" s="154"/>
      <c r="AAU39" s="154"/>
      <c r="AAV39" s="154"/>
      <c r="AAW39" s="154"/>
      <c r="AAX39" s="154"/>
      <c r="AAY39" s="154"/>
      <c r="AAZ39" s="154"/>
      <c r="ABA39" s="154"/>
      <c r="ABB39" s="154"/>
      <c r="ABC39" s="154"/>
      <c r="ABD39" s="154"/>
      <c r="ABE39" s="154"/>
      <c r="ABF39" s="154"/>
      <c r="ABG39" s="154"/>
      <c r="ABH39" s="154"/>
      <c r="ABI39" s="154"/>
      <c r="ABJ39" s="154"/>
      <c r="ABK39" s="154"/>
      <c r="ABL39" s="154"/>
      <c r="ABM39" s="154"/>
      <c r="ABN39" s="154"/>
      <c r="ABO39" s="154"/>
      <c r="ABP39" s="154"/>
      <c r="ABQ39" s="154"/>
      <c r="ABR39" s="154"/>
      <c r="ABS39" s="154"/>
      <c r="ABT39" s="154"/>
      <c r="ABU39" s="154"/>
      <c r="ABV39" s="154"/>
      <c r="ABW39" s="154"/>
      <c r="ABX39" s="154"/>
      <c r="ABY39" s="154"/>
      <c r="ABZ39" s="154"/>
      <c r="ACA39" s="154"/>
      <c r="ACB39" s="154"/>
      <c r="ACC39" s="154"/>
      <c r="ACD39" s="154"/>
      <c r="ACE39" s="154"/>
      <c r="ACF39" s="154"/>
      <c r="ACG39" s="154"/>
      <c r="ACH39" s="154"/>
      <c r="ACI39" s="154"/>
      <c r="ACJ39" s="154"/>
      <c r="ACK39" s="154"/>
      <c r="ACL39" s="154"/>
      <c r="ACM39" s="154"/>
      <c r="ACN39" s="154"/>
      <c r="ACO39" s="154"/>
      <c r="ACP39" s="154"/>
      <c r="ACQ39" s="154"/>
      <c r="ACR39" s="154"/>
      <c r="ACS39" s="154"/>
      <c r="ACT39" s="154"/>
      <c r="ACU39" s="154"/>
      <c r="ACV39" s="154"/>
      <c r="ACW39" s="154"/>
      <c r="ACX39" s="154"/>
      <c r="ACY39" s="154"/>
      <c r="ACZ39" s="154"/>
      <c r="ADA39" s="154"/>
      <c r="ADB39" s="154"/>
      <c r="ADC39" s="154"/>
      <c r="ADD39" s="154"/>
      <c r="ADE39" s="154"/>
      <c r="ADF39" s="154"/>
      <c r="ADG39" s="154"/>
      <c r="ADH39" s="154"/>
      <c r="ADI39" s="154"/>
      <c r="ADJ39" s="154"/>
      <c r="ADK39" s="154"/>
      <c r="ADL39" s="154"/>
      <c r="ADM39" s="154"/>
      <c r="ADN39" s="154"/>
      <c r="ADO39" s="154"/>
      <c r="ADP39" s="154"/>
      <c r="ADQ39" s="154"/>
      <c r="ADR39" s="154"/>
      <c r="ADS39" s="154"/>
      <c r="ADT39" s="154"/>
      <c r="ADU39" s="154"/>
      <c r="ADV39" s="154"/>
      <c r="ADW39" s="154"/>
      <c r="ADX39" s="154"/>
      <c r="ADY39" s="154"/>
      <c r="ADZ39" s="154"/>
      <c r="AEA39" s="154"/>
      <c r="AEB39" s="154"/>
      <c r="AEC39" s="154"/>
      <c r="AED39" s="154"/>
      <c r="AEE39" s="154"/>
      <c r="AEF39" s="154"/>
      <c r="AEG39" s="154"/>
      <c r="AEH39" s="154"/>
      <c r="AEI39" s="154"/>
      <c r="AEJ39" s="154"/>
      <c r="AEK39" s="154"/>
      <c r="AEL39" s="154"/>
      <c r="AEM39" s="154"/>
      <c r="AEN39" s="154"/>
      <c r="AEO39" s="154"/>
      <c r="AEP39" s="154"/>
      <c r="AEQ39" s="154"/>
      <c r="AER39" s="154"/>
      <c r="AES39" s="154"/>
      <c r="AET39" s="154"/>
      <c r="AEU39" s="154"/>
      <c r="AEV39" s="154"/>
      <c r="AEW39" s="154"/>
      <c r="AEX39" s="154"/>
      <c r="AEY39" s="154"/>
      <c r="AEZ39" s="154"/>
      <c r="AFA39" s="154"/>
      <c r="AFB39" s="154"/>
      <c r="AFC39" s="154"/>
      <c r="AFD39" s="154"/>
      <c r="AFE39" s="154"/>
      <c r="AFF39" s="154"/>
      <c r="AFG39" s="154"/>
      <c r="AFH39" s="154"/>
      <c r="AFI39" s="154"/>
      <c r="AFJ39" s="154"/>
      <c r="AFK39" s="154"/>
      <c r="AFL39" s="154"/>
      <c r="AFM39" s="154"/>
      <c r="AFN39" s="154"/>
      <c r="AFO39" s="154"/>
      <c r="AFP39" s="154"/>
      <c r="AFQ39" s="154"/>
      <c r="AFR39" s="154"/>
      <c r="AFS39" s="154"/>
      <c r="AFT39" s="154"/>
      <c r="AFU39" s="154"/>
      <c r="AFV39" s="154"/>
      <c r="AFW39" s="154"/>
      <c r="AFX39" s="154"/>
      <c r="AFY39" s="154"/>
      <c r="AFZ39" s="154"/>
      <c r="AGA39" s="154"/>
      <c r="AGB39" s="154"/>
      <c r="AGC39" s="154"/>
      <c r="AGD39" s="154"/>
      <c r="AGE39" s="154"/>
      <c r="AGF39" s="154"/>
      <c r="AGG39" s="154"/>
      <c r="AGH39" s="154"/>
      <c r="AGI39" s="154"/>
      <c r="AGJ39" s="154"/>
      <c r="AGK39" s="154"/>
      <c r="AGL39" s="154"/>
      <c r="AGM39" s="154"/>
      <c r="AGN39" s="154"/>
      <c r="AGO39" s="154"/>
      <c r="AGP39" s="154"/>
      <c r="AGQ39" s="154"/>
      <c r="AGR39" s="154"/>
      <c r="AGS39" s="154"/>
      <c r="AGT39" s="154"/>
      <c r="AGU39" s="154"/>
      <c r="AGV39" s="154"/>
      <c r="AGW39" s="154"/>
      <c r="AGX39" s="154"/>
      <c r="AGY39" s="154"/>
      <c r="AGZ39" s="154"/>
      <c r="AHA39" s="154"/>
      <c r="AHB39" s="154"/>
      <c r="AHC39" s="154"/>
      <c r="AHD39" s="154"/>
      <c r="AHE39" s="154"/>
      <c r="AHF39" s="154"/>
      <c r="AHG39" s="154"/>
      <c r="AHH39" s="154"/>
      <c r="AHI39" s="154"/>
      <c r="AHJ39" s="154"/>
      <c r="AHK39" s="154"/>
      <c r="AHL39" s="154"/>
      <c r="AHM39" s="154"/>
      <c r="AHN39" s="154"/>
      <c r="AHO39" s="154"/>
      <c r="AHP39" s="154"/>
      <c r="AHQ39" s="154"/>
      <c r="AHR39" s="154"/>
      <c r="AHS39" s="154"/>
      <c r="AHT39" s="154"/>
      <c r="AHU39" s="154"/>
      <c r="AHV39" s="154"/>
      <c r="AHW39" s="154"/>
      <c r="AHX39" s="154"/>
      <c r="AHY39" s="154"/>
      <c r="AHZ39" s="154"/>
      <c r="AIA39" s="154"/>
      <c r="AIB39" s="154"/>
      <c r="AIC39" s="154"/>
      <c r="AID39" s="154"/>
      <c r="AIE39" s="154"/>
      <c r="AIF39" s="154"/>
      <c r="AIG39" s="154"/>
      <c r="AIH39" s="154"/>
      <c r="AII39" s="154"/>
      <c r="AIJ39" s="154"/>
      <c r="AIK39" s="154"/>
      <c r="AIL39" s="154"/>
      <c r="AIM39" s="154"/>
      <c r="AIN39" s="154"/>
      <c r="AIO39" s="154"/>
      <c r="AIP39" s="154"/>
      <c r="AIQ39" s="154"/>
      <c r="AIR39" s="154"/>
      <c r="AIS39" s="154"/>
      <c r="AIT39" s="154"/>
      <c r="AIU39" s="154"/>
      <c r="AIV39" s="154"/>
      <c r="AIW39" s="154"/>
      <c r="AIX39" s="154"/>
      <c r="AIY39" s="154"/>
      <c r="AIZ39" s="154"/>
      <c r="AJA39" s="154"/>
      <c r="AJB39" s="154"/>
      <c r="AJC39" s="154"/>
      <c r="AJD39" s="154"/>
      <c r="AJE39" s="154"/>
      <c r="AJF39" s="154"/>
      <c r="AJG39" s="154"/>
      <c r="AJH39" s="154"/>
      <c r="AJI39" s="154"/>
      <c r="AJJ39" s="154"/>
      <c r="AJK39" s="154"/>
      <c r="AJL39" s="154"/>
      <c r="AJM39" s="154"/>
      <c r="AJN39" s="154"/>
      <c r="AJO39" s="154"/>
      <c r="AJP39" s="154"/>
      <c r="AJQ39" s="154"/>
      <c r="AJR39" s="154"/>
      <c r="AJS39" s="154"/>
      <c r="AJT39" s="154"/>
      <c r="AJU39" s="154"/>
      <c r="AJV39" s="154"/>
      <c r="AJW39" s="154"/>
      <c r="AJX39" s="154"/>
      <c r="AJY39" s="154"/>
      <c r="AJZ39" s="154"/>
      <c r="AKA39" s="154"/>
      <c r="AKB39" s="154"/>
      <c r="AKC39" s="154"/>
      <c r="AKD39" s="154"/>
      <c r="AKE39" s="154"/>
      <c r="AKF39" s="154"/>
      <c r="AKG39" s="154"/>
      <c r="AKH39" s="154"/>
      <c r="AKI39" s="154"/>
      <c r="AKJ39" s="154"/>
      <c r="AKK39" s="154"/>
      <c r="AKL39" s="154"/>
      <c r="AKM39" s="154"/>
      <c r="AKN39" s="154"/>
      <c r="AKO39" s="154"/>
      <c r="AKP39" s="154"/>
      <c r="AKQ39" s="154"/>
      <c r="AKR39" s="154"/>
      <c r="AKS39" s="154"/>
      <c r="AKT39" s="154"/>
      <c r="AKU39" s="154"/>
      <c r="AKV39" s="154"/>
      <c r="AKW39" s="154"/>
      <c r="AKX39" s="154"/>
      <c r="AKY39" s="154"/>
      <c r="AKZ39" s="154"/>
      <c r="ALA39" s="154"/>
      <c r="ALB39" s="154"/>
      <c r="ALC39" s="154"/>
      <c r="ALD39" s="154"/>
      <c r="ALE39" s="154"/>
      <c r="ALF39" s="154"/>
      <c r="ALG39" s="154"/>
      <c r="ALH39" s="154"/>
      <c r="ALI39" s="154"/>
      <c r="ALJ39" s="154"/>
      <c r="ALK39" s="154"/>
      <c r="ALL39" s="154"/>
      <c r="ALM39" s="154"/>
      <c r="ALN39" s="154"/>
      <c r="ALO39" s="154"/>
      <c r="ALP39" s="154"/>
      <c r="ALQ39" s="154"/>
      <c r="ALR39" s="154"/>
      <c r="ALS39" s="154"/>
      <c r="ALT39" s="154"/>
      <c r="ALU39" s="154"/>
      <c r="ALV39" s="154"/>
      <c r="ALW39" s="154"/>
      <c r="ALX39" s="154"/>
      <c r="ALY39" s="154"/>
      <c r="ALZ39" s="154"/>
      <c r="AMA39" s="154"/>
      <c r="AMB39" s="154"/>
      <c r="AMC39" s="154"/>
      <c r="AMD39" s="154"/>
      <c r="AME39" s="154"/>
      <c r="AMF39" s="154"/>
      <c r="AMG39" s="154"/>
      <c r="AMH39" s="154"/>
      <c r="AMI39" s="154"/>
      <c r="AMJ39" s="154"/>
      <c r="AMK39" s="154"/>
      <c r="AML39" s="154"/>
      <c r="AMM39" s="154"/>
    </row>
    <row r="40" spans="1:1027" x14ac:dyDescent="0.25">
      <c r="A40" s="598"/>
      <c r="B40" s="767"/>
      <c r="C40" s="767"/>
      <c r="D40" s="826" t="s">
        <v>187</v>
      </c>
      <c r="E40" s="827">
        <f>IFERROR(((E44)/(E44+I44)),0)</f>
        <v>0</v>
      </c>
      <c r="F40" s="828"/>
      <c r="G40" s="828"/>
      <c r="H40" s="826" t="s">
        <v>187</v>
      </c>
      <c r="I40" s="827">
        <f>IFERROR(((I44)/(E44+I44)),0)</f>
        <v>0</v>
      </c>
      <c r="J40" s="828"/>
      <c r="K40" s="598"/>
      <c r="L40" s="598"/>
      <c r="M40" s="598"/>
      <c r="N40" s="598"/>
      <c r="O40" s="598"/>
      <c r="P40" s="598"/>
      <c r="Q40" s="598"/>
      <c r="R40" s="598"/>
      <c r="S40" s="598"/>
      <c r="T40" s="598"/>
      <c r="U40" s="598"/>
      <c r="V40" s="598"/>
      <c r="W40" s="598"/>
      <c r="X40" s="598"/>
      <c r="Y40" s="154"/>
      <c r="Z40" s="154"/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4"/>
      <c r="AY40" s="154"/>
      <c r="AZ40" s="154"/>
      <c r="BA40" s="154"/>
      <c r="BB40" s="154"/>
      <c r="BC40" s="154"/>
      <c r="BD40" s="154"/>
      <c r="BE40" s="154"/>
      <c r="BF40" s="154"/>
      <c r="BG40" s="154"/>
      <c r="BH40" s="154"/>
      <c r="BI40" s="154"/>
      <c r="BJ40" s="154"/>
      <c r="BK40" s="154"/>
      <c r="BL40" s="154"/>
      <c r="BM40" s="154"/>
      <c r="BN40" s="154"/>
      <c r="BO40" s="154"/>
      <c r="BP40" s="154"/>
      <c r="BQ40" s="154"/>
      <c r="BR40" s="154"/>
      <c r="BS40" s="154"/>
      <c r="BT40" s="154"/>
      <c r="BU40" s="154"/>
      <c r="BV40" s="154"/>
      <c r="BW40" s="154"/>
      <c r="BX40" s="154"/>
      <c r="BY40" s="154"/>
      <c r="BZ40" s="154"/>
      <c r="CA40" s="154"/>
      <c r="CB40" s="154"/>
      <c r="CC40" s="154"/>
      <c r="CD40" s="154"/>
      <c r="CE40" s="154"/>
      <c r="CF40" s="154"/>
      <c r="CG40" s="154"/>
      <c r="CH40" s="154"/>
      <c r="CI40" s="154"/>
      <c r="CJ40" s="154"/>
      <c r="CK40" s="154"/>
      <c r="CL40" s="154"/>
      <c r="CM40" s="154"/>
      <c r="CN40" s="154"/>
      <c r="CO40" s="154"/>
      <c r="CP40" s="154"/>
      <c r="CQ40" s="154"/>
      <c r="CR40" s="154"/>
      <c r="CS40" s="154"/>
      <c r="CT40" s="154"/>
      <c r="CU40" s="154"/>
      <c r="CV40" s="154"/>
      <c r="CW40" s="154"/>
      <c r="CX40" s="154"/>
      <c r="CY40" s="154"/>
      <c r="CZ40" s="154"/>
      <c r="DA40" s="154"/>
      <c r="DB40" s="154"/>
      <c r="DC40" s="154"/>
      <c r="DD40" s="154"/>
      <c r="DE40" s="154"/>
      <c r="DF40" s="154"/>
      <c r="DG40" s="154"/>
      <c r="DH40" s="154"/>
      <c r="DI40" s="154"/>
      <c r="DJ40" s="154"/>
      <c r="DK40" s="154"/>
      <c r="DL40" s="154"/>
      <c r="DM40" s="154"/>
      <c r="DN40" s="154"/>
      <c r="DO40" s="154"/>
      <c r="DP40" s="154"/>
      <c r="DQ40" s="154"/>
      <c r="DR40" s="154"/>
      <c r="DS40" s="154"/>
      <c r="DT40" s="154"/>
      <c r="DU40" s="154"/>
      <c r="DV40" s="154"/>
      <c r="DW40" s="154"/>
      <c r="DX40" s="154"/>
      <c r="DY40" s="154"/>
      <c r="DZ40" s="154"/>
      <c r="EA40" s="154"/>
      <c r="EB40" s="154"/>
      <c r="EC40" s="154"/>
      <c r="ED40" s="154"/>
      <c r="EE40" s="154"/>
      <c r="EF40" s="154"/>
      <c r="EG40" s="154"/>
      <c r="EH40" s="154"/>
      <c r="EI40" s="154"/>
      <c r="EJ40" s="154"/>
      <c r="EK40" s="154"/>
      <c r="EL40" s="154"/>
      <c r="EM40" s="154"/>
      <c r="EN40" s="154"/>
      <c r="EO40" s="154"/>
      <c r="EP40" s="154"/>
      <c r="EQ40" s="154"/>
      <c r="ER40" s="154"/>
      <c r="ES40" s="154"/>
      <c r="ET40" s="154"/>
      <c r="EU40" s="154"/>
      <c r="EV40" s="154"/>
      <c r="EW40" s="154"/>
      <c r="EX40" s="154"/>
      <c r="EY40" s="154"/>
      <c r="EZ40" s="154"/>
      <c r="FA40" s="154"/>
      <c r="FB40" s="154"/>
      <c r="FC40" s="154"/>
      <c r="FD40" s="154"/>
      <c r="FE40" s="154"/>
      <c r="FF40" s="154"/>
      <c r="FG40" s="154"/>
      <c r="FH40" s="154"/>
      <c r="FI40" s="154"/>
      <c r="FJ40" s="154"/>
      <c r="FK40" s="154"/>
      <c r="FL40" s="154"/>
      <c r="FM40" s="154"/>
      <c r="FN40" s="154"/>
      <c r="FO40" s="154"/>
      <c r="FP40" s="154"/>
      <c r="FQ40" s="154"/>
      <c r="FR40" s="154"/>
      <c r="FS40" s="154"/>
      <c r="FT40" s="154"/>
      <c r="FU40" s="154"/>
      <c r="FV40" s="154"/>
      <c r="FW40" s="154"/>
      <c r="FX40" s="154"/>
      <c r="FY40" s="154"/>
      <c r="FZ40" s="154"/>
      <c r="GA40" s="154"/>
      <c r="GB40" s="154"/>
      <c r="GC40" s="154"/>
      <c r="GD40" s="154"/>
      <c r="GE40" s="154"/>
      <c r="GF40" s="154"/>
      <c r="GG40" s="154"/>
      <c r="GH40" s="154"/>
      <c r="GI40" s="154"/>
      <c r="GJ40" s="154"/>
      <c r="GK40" s="154"/>
      <c r="GL40" s="154"/>
      <c r="GM40" s="154"/>
      <c r="GN40" s="154"/>
      <c r="GO40" s="154"/>
      <c r="GP40" s="154"/>
      <c r="GQ40" s="154"/>
      <c r="GR40" s="154"/>
      <c r="GS40" s="154"/>
      <c r="GT40" s="154"/>
      <c r="GU40" s="154"/>
      <c r="GV40" s="154"/>
      <c r="GW40" s="154"/>
      <c r="GX40" s="154"/>
      <c r="GY40" s="154"/>
      <c r="GZ40" s="154"/>
      <c r="HA40" s="154"/>
      <c r="HB40" s="154"/>
      <c r="HC40" s="154"/>
      <c r="HD40" s="154"/>
      <c r="HE40" s="154"/>
      <c r="HF40" s="154"/>
      <c r="HG40" s="154"/>
      <c r="HH40" s="154"/>
      <c r="HI40" s="154"/>
      <c r="HJ40" s="154"/>
      <c r="HK40" s="154"/>
      <c r="HL40" s="154"/>
      <c r="HM40" s="154"/>
      <c r="HN40" s="154"/>
      <c r="HO40" s="154"/>
      <c r="HP40" s="154"/>
      <c r="HQ40" s="154"/>
      <c r="HR40" s="154"/>
      <c r="HS40" s="154"/>
      <c r="HT40" s="154"/>
      <c r="HU40" s="154"/>
      <c r="HV40" s="154"/>
      <c r="HW40" s="154"/>
      <c r="HX40" s="154"/>
      <c r="HY40" s="154"/>
      <c r="HZ40" s="154"/>
      <c r="IA40" s="154"/>
      <c r="IB40" s="154"/>
      <c r="IC40" s="154"/>
      <c r="ID40" s="154"/>
      <c r="IE40" s="154"/>
      <c r="IF40" s="154"/>
      <c r="IG40" s="154"/>
      <c r="IH40" s="154"/>
      <c r="II40" s="154"/>
      <c r="IJ40" s="154"/>
      <c r="IK40" s="154"/>
      <c r="IL40" s="154"/>
      <c r="IM40" s="154"/>
      <c r="IN40" s="154"/>
      <c r="IO40" s="154"/>
      <c r="IP40" s="154"/>
      <c r="IQ40" s="154"/>
      <c r="IR40" s="154"/>
      <c r="IS40" s="154"/>
      <c r="IT40" s="154"/>
      <c r="IU40" s="154"/>
      <c r="IV40" s="154"/>
      <c r="IW40" s="154"/>
      <c r="IX40" s="154"/>
      <c r="IY40" s="154"/>
      <c r="IZ40" s="154"/>
      <c r="JA40" s="154"/>
      <c r="JB40" s="154"/>
      <c r="JC40" s="154"/>
      <c r="JD40" s="154"/>
      <c r="JE40" s="154"/>
      <c r="JF40" s="154"/>
      <c r="JG40" s="154"/>
      <c r="JH40" s="154"/>
      <c r="JI40" s="154"/>
      <c r="JJ40" s="154"/>
      <c r="JK40" s="154"/>
      <c r="JL40" s="154"/>
      <c r="JM40" s="154"/>
      <c r="JN40" s="154"/>
      <c r="JO40" s="154"/>
      <c r="JP40" s="154"/>
      <c r="JQ40" s="154"/>
      <c r="JR40" s="154"/>
      <c r="JS40" s="154"/>
      <c r="JT40" s="154"/>
      <c r="JU40" s="154"/>
      <c r="JV40" s="154"/>
      <c r="JW40" s="154"/>
      <c r="JX40" s="154"/>
      <c r="JY40" s="154"/>
      <c r="JZ40" s="154"/>
      <c r="KA40" s="154"/>
      <c r="KB40" s="154"/>
      <c r="KC40" s="154"/>
      <c r="KD40" s="154"/>
      <c r="KE40" s="154"/>
      <c r="KF40" s="154"/>
      <c r="KG40" s="154"/>
      <c r="KH40" s="154"/>
      <c r="KI40" s="154"/>
      <c r="KJ40" s="154"/>
      <c r="KK40" s="154"/>
      <c r="KL40" s="154"/>
      <c r="KM40" s="154"/>
      <c r="KN40" s="154"/>
      <c r="KO40" s="154"/>
      <c r="KP40" s="154"/>
      <c r="KQ40" s="154"/>
      <c r="KR40" s="154"/>
      <c r="KS40" s="154"/>
      <c r="KT40" s="154"/>
      <c r="KU40" s="154"/>
      <c r="KV40" s="154"/>
      <c r="KW40" s="154"/>
      <c r="KX40" s="154"/>
      <c r="KY40" s="154"/>
      <c r="KZ40" s="154"/>
      <c r="LA40" s="154"/>
      <c r="LB40" s="154"/>
      <c r="LC40" s="154"/>
      <c r="LD40" s="154"/>
      <c r="LE40" s="154"/>
      <c r="LF40" s="154"/>
      <c r="LG40" s="154"/>
      <c r="LH40" s="154"/>
      <c r="LI40" s="154"/>
      <c r="LJ40" s="154"/>
      <c r="LK40" s="154"/>
      <c r="LL40" s="154"/>
      <c r="LM40" s="154"/>
      <c r="LN40" s="154"/>
      <c r="LO40" s="154"/>
      <c r="LP40" s="154"/>
      <c r="LQ40" s="154"/>
      <c r="LR40" s="154"/>
      <c r="LS40" s="154"/>
      <c r="LT40" s="154"/>
      <c r="LU40" s="154"/>
      <c r="LV40" s="154"/>
      <c r="LW40" s="154"/>
      <c r="LX40" s="154"/>
      <c r="LY40" s="154"/>
      <c r="LZ40" s="154"/>
      <c r="MA40" s="154"/>
      <c r="MB40" s="154"/>
      <c r="MC40" s="154"/>
      <c r="MD40" s="154"/>
      <c r="ME40" s="154"/>
      <c r="MF40" s="154"/>
      <c r="MG40" s="154"/>
      <c r="MH40" s="154"/>
      <c r="MI40" s="154"/>
      <c r="MJ40" s="154"/>
      <c r="MK40" s="154"/>
      <c r="ML40" s="154"/>
      <c r="MM40" s="154"/>
      <c r="MN40" s="154"/>
      <c r="MO40" s="154"/>
      <c r="MP40" s="154"/>
      <c r="MQ40" s="154"/>
      <c r="MR40" s="154"/>
      <c r="MS40" s="154"/>
      <c r="MT40" s="154"/>
      <c r="MU40" s="154"/>
      <c r="MV40" s="154"/>
      <c r="MW40" s="154"/>
      <c r="MX40" s="154"/>
      <c r="MY40" s="154"/>
      <c r="MZ40" s="154"/>
      <c r="NA40" s="154"/>
      <c r="NB40" s="154"/>
      <c r="NC40" s="154"/>
      <c r="ND40" s="154"/>
      <c r="NE40" s="154"/>
      <c r="NF40" s="154"/>
      <c r="NG40" s="154"/>
      <c r="NH40" s="154"/>
      <c r="NI40" s="154"/>
      <c r="NJ40" s="154"/>
      <c r="NK40" s="154"/>
      <c r="NL40" s="154"/>
      <c r="NM40" s="154"/>
      <c r="NN40" s="154"/>
      <c r="NO40" s="154"/>
      <c r="NP40" s="154"/>
      <c r="NQ40" s="154"/>
      <c r="NR40" s="154"/>
      <c r="NS40" s="154"/>
      <c r="NT40" s="154"/>
      <c r="NU40" s="154"/>
      <c r="NV40" s="154"/>
      <c r="NW40" s="154"/>
      <c r="NX40" s="154"/>
      <c r="NY40" s="154"/>
      <c r="NZ40" s="154"/>
      <c r="OA40" s="154"/>
      <c r="OB40" s="154"/>
      <c r="OC40" s="154"/>
      <c r="OD40" s="154"/>
      <c r="OE40" s="154"/>
      <c r="OF40" s="154"/>
      <c r="OG40" s="154"/>
      <c r="OH40" s="154"/>
      <c r="OI40" s="154"/>
      <c r="OJ40" s="154"/>
      <c r="OK40" s="154"/>
      <c r="OL40" s="154"/>
      <c r="OM40" s="154"/>
      <c r="ON40" s="154"/>
      <c r="OO40" s="154"/>
      <c r="OP40" s="154"/>
      <c r="OQ40" s="154"/>
      <c r="OR40" s="154"/>
      <c r="OS40" s="154"/>
      <c r="OT40" s="154"/>
      <c r="OU40" s="154"/>
      <c r="OV40" s="154"/>
      <c r="OW40" s="154"/>
      <c r="OX40" s="154"/>
      <c r="OY40" s="154"/>
      <c r="OZ40" s="154"/>
      <c r="PA40" s="154"/>
      <c r="PB40" s="154"/>
      <c r="PC40" s="154"/>
      <c r="PD40" s="154"/>
      <c r="PE40" s="154"/>
      <c r="PF40" s="154"/>
      <c r="PG40" s="154"/>
      <c r="PH40" s="154"/>
      <c r="PI40" s="154"/>
      <c r="PJ40" s="154"/>
      <c r="PK40" s="154"/>
      <c r="PL40" s="154"/>
      <c r="PM40" s="154"/>
      <c r="PN40" s="154"/>
      <c r="PO40" s="154"/>
      <c r="PP40" s="154"/>
      <c r="PQ40" s="154"/>
      <c r="PR40" s="154"/>
      <c r="PS40" s="154"/>
      <c r="PT40" s="154"/>
      <c r="PU40" s="154"/>
      <c r="PV40" s="154"/>
      <c r="PW40" s="154"/>
      <c r="PX40" s="154"/>
      <c r="PY40" s="154"/>
      <c r="PZ40" s="154"/>
      <c r="QA40" s="154"/>
      <c r="QB40" s="154"/>
      <c r="QC40" s="154"/>
      <c r="QD40" s="154"/>
      <c r="QE40" s="154"/>
      <c r="QF40" s="154"/>
      <c r="QG40" s="154"/>
      <c r="QH40" s="154"/>
      <c r="QI40" s="154"/>
      <c r="QJ40" s="154"/>
      <c r="QK40" s="154"/>
      <c r="QL40" s="154"/>
      <c r="QM40" s="154"/>
      <c r="QN40" s="154"/>
      <c r="QO40" s="154"/>
      <c r="QP40" s="154"/>
      <c r="QQ40" s="154"/>
      <c r="QR40" s="154"/>
      <c r="QS40" s="154"/>
      <c r="QT40" s="154"/>
      <c r="QU40" s="154"/>
      <c r="QV40" s="154"/>
      <c r="QW40" s="154"/>
      <c r="QX40" s="154"/>
      <c r="QY40" s="154"/>
      <c r="QZ40" s="154"/>
      <c r="RA40" s="154"/>
      <c r="RB40" s="154"/>
      <c r="RC40" s="154"/>
      <c r="RD40" s="154"/>
      <c r="RE40" s="154"/>
      <c r="RF40" s="154"/>
      <c r="RG40" s="154"/>
      <c r="RH40" s="154"/>
      <c r="RI40" s="154"/>
      <c r="RJ40" s="154"/>
      <c r="RK40" s="154"/>
      <c r="RL40" s="154"/>
      <c r="RM40" s="154"/>
      <c r="RN40" s="154"/>
      <c r="RO40" s="154"/>
      <c r="RP40" s="154"/>
      <c r="RQ40" s="154"/>
      <c r="RR40" s="154"/>
      <c r="RS40" s="154"/>
      <c r="RT40" s="154"/>
      <c r="RU40" s="154"/>
      <c r="RV40" s="154"/>
      <c r="RW40" s="154"/>
      <c r="RX40" s="154"/>
      <c r="RY40" s="154"/>
      <c r="RZ40" s="154"/>
      <c r="SA40" s="154"/>
      <c r="SB40" s="154"/>
      <c r="SC40" s="154"/>
      <c r="SD40" s="154"/>
      <c r="SE40" s="154"/>
      <c r="SF40" s="154"/>
      <c r="SG40" s="154"/>
      <c r="SH40" s="154"/>
      <c r="SI40" s="154"/>
      <c r="SJ40" s="154"/>
      <c r="SK40" s="154"/>
      <c r="SL40" s="154"/>
      <c r="SM40" s="154"/>
      <c r="SN40" s="154"/>
      <c r="SO40" s="154"/>
      <c r="SP40" s="154"/>
      <c r="SQ40" s="154"/>
      <c r="SR40" s="154"/>
      <c r="SS40" s="154"/>
      <c r="ST40" s="154"/>
      <c r="SU40" s="154"/>
      <c r="SV40" s="154"/>
      <c r="SW40" s="154"/>
      <c r="SX40" s="154"/>
      <c r="SY40" s="154"/>
      <c r="SZ40" s="154"/>
      <c r="TA40" s="154"/>
      <c r="TB40" s="154"/>
      <c r="TC40" s="154"/>
      <c r="TD40" s="154"/>
      <c r="TE40" s="154"/>
      <c r="TF40" s="154"/>
      <c r="TG40" s="154"/>
      <c r="TH40" s="154"/>
      <c r="TI40" s="154"/>
      <c r="TJ40" s="154"/>
      <c r="TK40" s="154"/>
      <c r="TL40" s="154"/>
      <c r="TM40" s="154"/>
      <c r="TN40" s="154"/>
      <c r="TO40" s="154"/>
      <c r="TP40" s="154"/>
      <c r="TQ40" s="154"/>
      <c r="TR40" s="154"/>
      <c r="TS40" s="154"/>
      <c r="TT40" s="154"/>
      <c r="TU40" s="154"/>
      <c r="TV40" s="154"/>
      <c r="TW40" s="154"/>
      <c r="TX40" s="154"/>
      <c r="TY40" s="154"/>
      <c r="TZ40" s="154"/>
      <c r="UA40" s="154"/>
      <c r="UB40" s="154"/>
      <c r="UC40" s="154"/>
      <c r="UD40" s="154"/>
      <c r="UE40" s="154"/>
      <c r="UF40" s="154"/>
      <c r="UG40" s="154"/>
      <c r="UH40" s="154"/>
      <c r="UI40" s="154"/>
      <c r="UJ40" s="154"/>
      <c r="UK40" s="154"/>
      <c r="UL40" s="154"/>
      <c r="UM40" s="154"/>
      <c r="UN40" s="154"/>
      <c r="UO40" s="154"/>
      <c r="UP40" s="154"/>
      <c r="UQ40" s="154"/>
      <c r="UR40" s="154"/>
      <c r="US40" s="154"/>
      <c r="UT40" s="154"/>
      <c r="UU40" s="154"/>
      <c r="UV40" s="154"/>
      <c r="UW40" s="154"/>
      <c r="UX40" s="154"/>
      <c r="UY40" s="154"/>
      <c r="UZ40" s="154"/>
      <c r="VA40" s="154"/>
      <c r="VB40" s="154"/>
      <c r="VC40" s="154"/>
      <c r="VD40" s="154"/>
      <c r="VE40" s="154"/>
      <c r="VF40" s="154"/>
      <c r="VG40" s="154"/>
      <c r="VH40" s="154"/>
      <c r="VI40" s="154"/>
      <c r="VJ40" s="154"/>
      <c r="VK40" s="154"/>
      <c r="VL40" s="154"/>
      <c r="VM40" s="154"/>
      <c r="VN40" s="154"/>
      <c r="VO40" s="154"/>
      <c r="VP40" s="154"/>
      <c r="VQ40" s="154"/>
      <c r="VR40" s="154"/>
      <c r="VS40" s="154"/>
      <c r="VT40" s="154"/>
      <c r="VU40" s="154"/>
      <c r="VV40" s="154"/>
      <c r="VW40" s="154"/>
      <c r="VX40" s="154"/>
      <c r="VY40" s="154"/>
      <c r="VZ40" s="154"/>
      <c r="WA40" s="154"/>
      <c r="WB40" s="154"/>
      <c r="WC40" s="154"/>
      <c r="WD40" s="154"/>
      <c r="WE40" s="154"/>
      <c r="WF40" s="154"/>
      <c r="WG40" s="154"/>
      <c r="WH40" s="154"/>
      <c r="WI40" s="154"/>
      <c r="WJ40" s="154"/>
      <c r="WK40" s="154"/>
      <c r="WL40" s="154"/>
      <c r="WM40" s="154"/>
      <c r="WN40" s="154"/>
      <c r="WO40" s="154"/>
      <c r="WP40" s="154"/>
      <c r="WQ40" s="154"/>
      <c r="WR40" s="154"/>
      <c r="WS40" s="154"/>
      <c r="WT40" s="154"/>
      <c r="WU40" s="154"/>
      <c r="WV40" s="154"/>
      <c r="WW40" s="154"/>
      <c r="WX40" s="154"/>
      <c r="WY40" s="154"/>
      <c r="WZ40" s="154"/>
      <c r="XA40" s="154"/>
      <c r="XB40" s="154"/>
      <c r="XC40" s="154"/>
      <c r="XD40" s="154"/>
      <c r="XE40" s="154"/>
      <c r="XF40" s="154"/>
      <c r="XG40" s="154"/>
      <c r="XH40" s="154"/>
      <c r="XI40" s="154"/>
      <c r="XJ40" s="154"/>
      <c r="XK40" s="154"/>
      <c r="XL40" s="154"/>
      <c r="XM40" s="154"/>
      <c r="XN40" s="154"/>
      <c r="XO40" s="154"/>
      <c r="XP40" s="154"/>
      <c r="XQ40" s="154"/>
      <c r="XR40" s="154"/>
      <c r="XS40" s="154"/>
      <c r="XT40" s="154"/>
      <c r="XU40" s="154"/>
      <c r="XV40" s="154"/>
      <c r="XW40" s="154"/>
      <c r="XX40" s="154"/>
      <c r="XY40" s="154"/>
      <c r="XZ40" s="154"/>
      <c r="YA40" s="154"/>
      <c r="YB40" s="154"/>
      <c r="YC40" s="154"/>
      <c r="YD40" s="154"/>
      <c r="YE40" s="154"/>
      <c r="YF40" s="154"/>
      <c r="YG40" s="154"/>
      <c r="YH40" s="154"/>
      <c r="YI40" s="154"/>
      <c r="YJ40" s="154"/>
      <c r="YK40" s="154"/>
      <c r="YL40" s="154"/>
      <c r="YM40" s="154"/>
      <c r="YN40" s="154"/>
      <c r="YO40" s="154"/>
      <c r="YP40" s="154"/>
      <c r="YQ40" s="154"/>
      <c r="YR40" s="154"/>
      <c r="YS40" s="154"/>
      <c r="YT40" s="154"/>
      <c r="YU40" s="154"/>
      <c r="YV40" s="154"/>
      <c r="YW40" s="154"/>
      <c r="YX40" s="154"/>
      <c r="YY40" s="154"/>
      <c r="YZ40" s="154"/>
      <c r="ZA40" s="154"/>
      <c r="ZB40" s="154"/>
      <c r="ZC40" s="154"/>
      <c r="ZD40" s="154"/>
      <c r="ZE40" s="154"/>
      <c r="ZF40" s="154"/>
      <c r="ZG40" s="154"/>
      <c r="ZH40" s="154"/>
      <c r="ZI40" s="154"/>
      <c r="ZJ40" s="154"/>
      <c r="ZK40" s="154"/>
      <c r="ZL40" s="154"/>
      <c r="ZM40" s="154"/>
      <c r="ZN40" s="154"/>
      <c r="ZO40" s="154"/>
      <c r="ZP40" s="154"/>
      <c r="ZQ40" s="154"/>
      <c r="ZR40" s="154"/>
      <c r="ZS40" s="154"/>
      <c r="ZT40" s="154"/>
      <c r="ZU40" s="154"/>
      <c r="ZV40" s="154"/>
      <c r="ZW40" s="154"/>
      <c r="ZX40" s="154"/>
      <c r="ZY40" s="154"/>
      <c r="ZZ40" s="154"/>
      <c r="AAA40" s="154"/>
      <c r="AAB40" s="154"/>
      <c r="AAC40" s="154"/>
      <c r="AAD40" s="154"/>
      <c r="AAE40" s="154"/>
      <c r="AAF40" s="154"/>
      <c r="AAG40" s="154"/>
      <c r="AAH40" s="154"/>
      <c r="AAI40" s="154"/>
      <c r="AAJ40" s="154"/>
      <c r="AAK40" s="154"/>
      <c r="AAL40" s="154"/>
      <c r="AAM40" s="154"/>
      <c r="AAN40" s="154"/>
      <c r="AAO40" s="154"/>
      <c r="AAP40" s="154"/>
      <c r="AAQ40" s="154"/>
      <c r="AAR40" s="154"/>
      <c r="AAS40" s="154"/>
      <c r="AAT40" s="154"/>
      <c r="AAU40" s="154"/>
      <c r="AAV40" s="154"/>
      <c r="AAW40" s="154"/>
      <c r="AAX40" s="154"/>
      <c r="AAY40" s="154"/>
      <c r="AAZ40" s="154"/>
      <c r="ABA40" s="154"/>
      <c r="ABB40" s="154"/>
      <c r="ABC40" s="154"/>
      <c r="ABD40" s="154"/>
      <c r="ABE40" s="154"/>
      <c r="ABF40" s="154"/>
      <c r="ABG40" s="154"/>
      <c r="ABH40" s="154"/>
      <c r="ABI40" s="154"/>
      <c r="ABJ40" s="154"/>
      <c r="ABK40" s="154"/>
      <c r="ABL40" s="154"/>
      <c r="ABM40" s="154"/>
      <c r="ABN40" s="154"/>
      <c r="ABO40" s="154"/>
      <c r="ABP40" s="154"/>
      <c r="ABQ40" s="154"/>
      <c r="ABR40" s="154"/>
      <c r="ABS40" s="154"/>
      <c r="ABT40" s="154"/>
      <c r="ABU40" s="154"/>
      <c r="ABV40" s="154"/>
      <c r="ABW40" s="154"/>
      <c r="ABX40" s="154"/>
      <c r="ABY40" s="154"/>
      <c r="ABZ40" s="154"/>
      <c r="ACA40" s="154"/>
      <c r="ACB40" s="154"/>
      <c r="ACC40" s="154"/>
      <c r="ACD40" s="154"/>
      <c r="ACE40" s="154"/>
      <c r="ACF40" s="154"/>
      <c r="ACG40" s="154"/>
      <c r="ACH40" s="154"/>
      <c r="ACI40" s="154"/>
      <c r="ACJ40" s="154"/>
      <c r="ACK40" s="154"/>
      <c r="ACL40" s="154"/>
      <c r="ACM40" s="154"/>
      <c r="ACN40" s="154"/>
      <c r="ACO40" s="154"/>
      <c r="ACP40" s="154"/>
      <c r="ACQ40" s="154"/>
      <c r="ACR40" s="154"/>
      <c r="ACS40" s="154"/>
      <c r="ACT40" s="154"/>
      <c r="ACU40" s="154"/>
      <c r="ACV40" s="154"/>
      <c r="ACW40" s="154"/>
      <c r="ACX40" s="154"/>
      <c r="ACY40" s="154"/>
      <c r="ACZ40" s="154"/>
      <c r="ADA40" s="154"/>
      <c r="ADB40" s="154"/>
      <c r="ADC40" s="154"/>
      <c r="ADD40" s="154"/>
      <c r="ADE40" s="154"/>
      <c r="ADF40" s="154"/>
      <c r="ADG40" s="154"/>
      <c r="ADH40" s="154"/>
      <c r="ADI40" s="154"/>
      <c r="ADJ40" s="154"/>
      <c r="ADK40" s="154"/>
      <c r="ADL40" s="154"/>
      <c r="ADM40" s="154"/>
      <c r="ADN40" s="154"/>
      <c r="ADO40" s="154"/>
      <c r="ADP40" s="154"/>
      <c r="ADQ40" s="154"/>
      <c r="ADR40" s="154"/>
      <c r="ADS40" s="154"/>
      <c r="ADT40" s="154"/>
      <c r="ADU40" s="154"/>
      <c r="ADV40" s="154"/>
      <c r="ADW40" s="154"/>
      <c r="ADX40" s="154"/>
      <c r="ADY40" s="154"/>
      <c r="ADZ40" s="154"/>
      <c r="AEA40" s="154"/>
      <c r="AEB40" s="154"/>
      <c r="AEC40" s="154"/>
      <c r="AED40" s="154"/>
      <c r="AEE40" s="154"/>
      <c r="AEF40" s="154"/>
      <c r="AEG40" s="154"/>
      <c r="AEH40" s="154"/>
      <c r="AEI40" s="154"/>
      <c r="AEJ40" s="154"/>
      <c r="AEK40" s="154"/>
      <c r="AEL40" s="154"/>
      <c r="AEM40" s="154"/>
      <c r="AEN40" s="154"/>
      <c r="AEO40" s="154"/>
      <c r="AEP40" s="154"/>
      <c r="AEQ40" s="154"/>
      <c r="AER40" s="154"/>
      <c r="AES40" s="154"/>
      <c r="AET40" s="154"/>
      <c r="AEU40" s="154"/>
      <c r="AEV40" s="154"/>
      <c r="AEW40" s="154"/>
      <c r="AEX40" s="154"/>
      <c r="AEY40" s="154"/>
      <c r="AEZ40" s="154"/>
      <c r="AFA40" s="154"/>
      <c r="AFB40" s="154"/>
      <c r="AFC40" s="154"/>
      <c r="AFD40" s="154"/>
      <c r="AFE40" s="154"/>
      <c r="AFF40" s="154"/>
      <c r="AFG40" s="154"/>
      <c r="AFH40" s="154"/>
      <c r="AFI40" s="154"/>
      <c r="AFJ40" s="154"/>
      <c r="AFK40" s="154"/>
      <c r="AFL40" s="154"/>
      <c r="AFM40" s="154"/>
      <c r="AFN40" s="154"/>
      <c r="AFO40" s="154"/>
      <c r="AFP40" s="154"/>
      <c r="AFQ40" s="154"/>
      <c r="AFR40" s="154"/>
      <c r="AFS40" s="154"/>
      <c r="AFT40" s="154"/>
      <c r="AFU40" s="154"/>
      <c r="AFV40" s="154"/>
      <c r="AFW40" s="154"/>
      <c r="AFX40" s="154"/>
      <c r="AFY40" s="154"/>
      <c r="AFZ40" s="154"/>
      <c r="AGA40" s="154"/>
      <c r="AGB40" s="154"/>
      <c r="AGC40" s="154"/>
      <c r="AGD40" s="154"/>
      <c r="AGE40" s="154"/>
      <c r="AGF40" s="154"/>
      <c r="AGG40" s="154"/>
      <c r="AGH40" s="154"/>
      <c r="AGI40" s="154"/>
      <c r="AGJ40" s="154"/>
      <c r="AGK40" s="154"/>
      <c r="AGL40" s="154"/>
      <c r="AGM40" s="154"/>
      <c r="AGN40" s="154"/>
      <c r="AGO40" s="154"/>
      <c r="AGP40" s="154"/>
      <c r="AGQ40" s="154"/>
      <c r="AGR40" s="154"/>
      <c r="AGS40" s="154"/>
      <c r="AGT40" s="154"/>
      <c r="AGU40" s="154"/>
      <c r="AGV40" s="154"/>
      <c r="AGW40" s="154"/>
      <c r="AGX40" s="154"/>
      <c r="AGY40" s="154"/>
      <c r="AGZ40" s="154"/>
      <c r="AHA40" s="154"/>
      <c r="AHB40" s="154"/>
      <c r="AHC40" s="154"/>
      <c r="AHD40" s="154"/>
      <c r="AHE40" s="154"/>
      <c r="AHF40" s="154"/>
      <c r="AHG40" s="154"/>
      <c r="AHH40" s="154"/>
      <c r="AHI40" s="154"/>
      <c r="AHJ40" s="154"/>
      <c r="AHK40" s="154"/>
      <c r="AHL40" s="154"/>
      <c r="AHM40" s="154"/>
      <c r="AHN40" s="154"/>
      <c r="AHO40" s="154"/>
      <c r="AHP40" s="154"/>
      <c r="AHQ40" s="154"/>
      <c r="AHR40" s="154"/>
      <c r="AHS40" s="154"/>
      <c r="AHT40" s="154"/>
      <c r="AHU40" s="154"/>
      <c r="AHV40" s="154"/>
      <c r="AHW40" s="154"/>
      <c r="AHX40" s="154"/>
      <c r="AHY40" s="154"/>
      <c r="AHZ40" s="154"/>
      <c r="AIA40" s="154"/>
      <c r="AIB40" s="154"/>
      <c r="AIC40" s="154"/>
      <c r="AID40" s="154"/>
      <c r="AIE40" s="154"/>
      <c r="AIF40" s="154"/>
      <c r="AIG40" s="154"/>
      <c r="AIH40" s="154"/>
      <c r="AII40" s="154"/>
      <c r="AIJ40" s="154"/>
      <c r="AIK40" s="154"/>
      <c r="AIL40" s="154"/>
      <c r="AIM40" s="154"/>
      <c r="AIN40" s="154"/>
      <c r="AIO40" s="154"/>
      <c r="AIP40" s="154"/>
      <c r="AIQ40" s="154"/>
      <c r="AIR40" s="154"/>
      <c r="AIS40" s="154"/>
      <c r="AIT40" s="154"/>
      <c r="AIU40" s="154"/>
      <c r="AIV40" s="154"/>
      <c r="AIW40" s="154"/>
      <c r="AIX40" s="154"/>
      <c r="AIY40" s="154"/>
      <c r="AIZ40" s="154"/>
      <c r="AJA40" s="154"/>
      <c r="AJB40" s="154"/>
      <c r="AJC40" s="154"/>
      <c r="AJD40" s="154"/>
      <c r="AJE40" s="154"/>
      <c r="AJF40" s="154"/>
      <c r="AJG40" s="154"/>
      <c r="AJH40" s="154"/>
      <c r="AJI40" s="154"/>
      <c r="AJJ40" s="154"/>
      <c r="AJK40" s="154"/>
      <c r="AJL40" s="154"/>
      <c r="AJM40" s="154"/>
      <c r="AJN40" s="154"/>
      <c r="AJO40" s="154"/>
      <c r="AJP40" s="154"/>
      <c r="AJQ40" s="154"/>
      <c r="AJR40" s="154"/>
      <c r="AJS40" s="154"/>
      <c r="AJT40" s="154"/>
      <c r="AJU40" s="154"/>
      <c r="AJV40" s="154"/>
      <c r="AJW40" s="154"/>
      <c r="AJX40" s="154"/>
      <c r="AJY40" s="154"/>
      <c r="AJZ40" s="154"/>
      <c r="AKA40" s="154"/>
      <c r="AKB40" s="154"/>
      <c r="AKC40" s="154"/>
      <c r="AKD40" s="154"/>
      <c r="AKE40" s="154"/>
      <c r="AKF40" s="154"/>
      <c r="AKG40" s="154"/>
      <c r="AKH40" s="154"/>
      <c r="AKI40" s="154"/>
      <c r="AKJ40" s="154"/>
      <c r="AKK40" s="154"/>
      <c r="AKL40" s="154"/>
      <c r="AKM40" s="154"/>
      <c r="AKN40" s="154"/>
      <c r="AKO40" s="154"/>
      <c r="AKP40" s="154"/>
      <c r="AKQ40" s="154"/>
      <c r="AKR40" s="154"/>
      <c r="AKS40" s="154"/>
      <c r="AKT40" s="154"/>
      <c r="AKU40" s="154"/>
      <c r="AKV40" s="154"/>
      <c r="AKW40" s="154"/>
      <c r="AKX40" s="154"/>
      <c r="AKY40" s="154"/>
      <c r="AKZ40" s="154"/>
      <c r="ALA40" s="154"/>
      <c r="ALB40" s="154"/>
      <c r="ALC40" s="154"/>
      <c r="ALD40" s="154"/>
      <c r="ALE40" s="154"/>
      <c r="ALF40" s="154"/>
      <c r="ALG40" s="154"/>
      <c r="ALH40" s="154"/>
      <c r="ALI40" s="154"/>
      <c r="ALJ40" s="154"/>
      <c r="ALK40" s="154"/>
      <c r="ALL40" s="154"/>
      <c r="ALM40" s="154"/>
      <c r="ALN40" s="154"/>
      <c r="ALO40" s="154"/>
      <c r="ALP40" s="154"/>
      <c r="ALQ40" s="154"/>
      <c r="ALR40" s="154"/>
      <c r="ALS40" s="154"/>
      <c r="ALT40" s="154"/>
      <c r="ALU40" s="154"/>
      <c r="ALV40" s="154"/>
      <c r="ALW40" s="154"/>
      <c r="ALX40" s="154"/>
      <c r="ALY40" s="154"/>
      <c r="ALZ40" s="154"/>
      <c r="AMA40" s="154"/>
      <c r="AMB40" s="154"/>
      <c r="AMC40" s="154"/>
      <c r="AMD40" s="154"/>
      <c r="AME40" s="154"/>
      <c r="AMF40" s="154"/>
      <c r="AMG40" s="154"/>
      <c r="AMH40" s="154"/>
      <c r="AMI40" s="154"/>
      <c r="AMJ40" s="154"/>
      <c r="AMK40" s="154"/>
      <c r="AML40" s="154"/>
      <c r="AMM40" s="154"/>
    </row>
    <row r="41" spans="1:1027" ht="7.5" customHeight="1" x14ac:dyDescent="0.25">
      <c r="A41" s="598"/>
      <c r="B41" s="154"/>
      <c r="C41" s="154"/>
      <c r="D41" s="154"/>
      <c r="E41" s="154"/>
      <c r="F41" s="154"/>
      <c r="G41" s="154"/>
      <c r="H41" s="154"/>
      <c r="I41" s="154"/>
      <c r="J41" s="154"/>
      <c r="K41" s="598"/>
      <c r="L41" s="598"/>
      <c r="M41" s="598"/>
      <c r="N41" s="598"/>
      <c r="O41" s="598"/>
      <c r="P41" s="598"/>
      <c r="Q41" s="598"/>
      <c r="R41" s="598"/>
      <c r="S41" s="598"/>
      <c r="T41" s="598"/>
      <c r="U41" s="598"/>
      <c r="V41" s="598"/>
      <c r="W41" s="598"/>
      <c r="X41" s="598"/>
      <c r="Y41" s="154"/>
      <c r="Z41" s="154"/>
      <c r="AA41" s="154"/>
      <c r="AB41" s="154"/>
      <c r="AC41" s="154"/>
      <c r="AD41" s="154"/>
      <c r="AE41" s="154"/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154"/>
      <c r="AV41" s="154"/>
      <c r="AW41" s="154"/>
      <c r="AX41" s="154"/>
      <c r="AY41" s="154"/>
      <c r="AZ41" s="154"/>
      <c r="BA41" s="154"/>
      <c r="BB41" s="154"/>
      <c r="BC41" s="154"/>
      <c r="BD41" s="154"/>
      <c r="BE41" s="154"/>
      <c r="BF41" s="154"/>
      <c r="BG41" s="154"/>
      <c r="BH41" s="154"/>
      <c r="BI41" s="154"/>
      <c r="BJ41" s="154"/>
      <c r="BK41" s="154"/>
      <c r="BL41" s="154"/>
      <c r="BM41" s="154"/>
      <c r="BN41" s="154"/>
      <c r="BO41" s="154"/>
      <c r="BP41" s="154"/>
      <c r="BQ41" s="154"/>
      <c r="BR41" s="154"/>
      <c r="BS41" s="154"/>
      <c r="BT41" s="154"/>
      <c r="BU41" s="154"/>
      <c r="BV41" s="154"/>
      <c r="BW41" s="154"/>
      <c r="BX41" s="154"/>
      <c r="BY41" s="154"/>
      <c r="BZ41" s="154"/>
      <c r="CA41" s="154"/>
      <c r="CB41" s="154"/>
      <c r="CC41" s="154"/>
      <c r="CD41" s="154"/>
      <c r="CE41" s="154"/>
      <c r="CF41" s="154"/>
      <c r="CG41" s="154"/>
      <c r="CH41" s="154"/>
      <c r="CI41" s="154"/>
      <c r="CJ41" s="154"/>
      <c r="CK41" s="154"/>
      <c r="CL41" s="154"/>
      <c r="CM41" s="154"/>
      <c r="CN41" s="154"/>
      <c r="CO41" s="154"/>
      <c r="CP41" s="154"/>
      <c r="CQ41" s="154"/>
      <c r="CR41" s="154"/>
      <c r="CS41" s="154"/>
      <c r="CT41" s="154"/>
      <c r="CU41" s="154"/>
      <c r="CV41" s="154"/>
      <c r="CW41" s="154"/>
      <c r="CX41" s="154"/>
      <c r="CY41" s="154"/>
      <c r="CZ41" s="154"/>
      <c r="DA41" s="154"/>
      <c r="DB41" s="154"/>
      <c r="DC41" s="154"/>
      <c r="DD41" s="154"/>
      <c r="DE41" s="154"/>
      <c r="DF41" s="154"/>
      <c r="DG41" s="154"/>
      <c r="DH41" s="154"/>
      <c r="DI41" s="154"/>
      <c r="DJ41" s="154"/>
      <c r="DK41" s="154"/>
      <c r="DL41" s="154"/>
      <c r="DM41" s="154"/>
      <c r="DN41" s="154"/>
      <c r="DO41" s="154"/>
      <c r="DP41" s="154"/>
      <c r="DQ41" s="154"/>
      <c r="DR41" s="154"/>
      <c r="DS41" s="154"/>
      <c r="DT41" s="154"/>
      <c r="DU41" s="154"/>
      <c r="DV41" s="154"/>
      <c r="DW41" s="154"/>
      <c r="DX41" s="154"/>
      <c r="DY41" s="154"/>
      <c r="DZ41" s="154"/>
      <c r="EA41" s="154"/>
      <c r="EB41" s="154"/>
      <c r="EC41" s="154"/>
      <c r="ED41" s="154"/>
      <c r="EE41" s="154"/>
      <c r="EF41" s="154"/>
      <c r="EG41" s="154"/>
      <c r="EH41" s="154"/>
      <c r="EI41" s="154"/>
      <c r="EJ41" s="154"/>
      <c r="EK41" s="154"/>
      <c r="EL41" s="154"/>
      <c r="EM41" s="154"/>
      <c r="EN41" s="154"/>
      <c r="EO41" s="154"/>
      <c r="EP41" s="154"/>
      <c r="EQ41" s="154"/>
      <c r="ER41" s="154"/>
      <c r="ES41" s="154"/>
      <c r="ET41" s="154"/>
      <c r="EU41" s="154"/>
      <c r="EV41" s="154"/>
      <c r="EW41" s="154"/>
      <c r="EX41" s="154"/>
      <c r="EY41" s="154"/>
      <c r="EZ41" s="154"/>
      <c r="FA41" s="154"/>
      <c r="FB41" s="154"/>
      <c r="FC41" s="154"/>
      <c r="FD41" s="154"/>
      <c r="FE41" s="154"/>
      <c r="FF41" s="154"/>
      <c r="FG41" s="154"/>
      <c r="FH41" s="154"/>
      <c r="FI41" s="154"/>
      <c r="FJ41" s="154"/>
      <c r="FK41" s="154"/>
      <c r="FL41" s="154"/>
      <c r="FM41" s="154"/>
      <c r="FN41" s="154"/>
      <c r="FO41" s="154"/>
      <c r="FP41" s="154"/>
      <c r="FQ41" s="154"/>
      <c r="FR41" s="154"/>
      <c r="FS41" s="154"/>
      <c r="FT41" s="154"/>
      <c r="FU41" s="154"/>
      <c r="FV41" s="154"/>
      <c r="FW41" s="154"/>
      <c r="FX41" s="154"/>
      <c r="FY41" s="154"/>
      <c r="FZ41" s="154"/>
      <c r="GA41" s="154"/>
      <c r="GB41" s="154"/>
      <c r="GC41" s="154"/>
      <c r="GD41" s="154"/>
      <c r="GE41" s="154"/>
      <c r="GF41" s="154"/>
      <c r="GG41" s="154"/>
      <c r="GH41" s="154"/>
      <c r="GI41" s="154"/>
      <c r="GJ41" s="154"/>
      <c r="GK41" s="154"/>
      <c r="GL41" s="154"/>
      <c r="GM41" s="154"/>
      <c r="GN41" s="154"/>
      <c r="GO41" s="154"/>
      <c r="GP41" s="154"/>
      <c r="GQ41" s="154"/>
      <c r="GR41" s="154"/>
      <c r="GS41" s="154"/>
      <c r="GT41" s="154"/>
      <c r="GU41" s="154"/>
      <c r="GV41" s="154"/>
      <c r="GW41" s="154"/>
      <c r="GX41" s="154"/>
      <c r="GY41" s="154"/>
      <c r="GZ41" s="154"/>
      <c r="HA41" s="154"/>
      <c r="HB41" s="154"/>
      <c r="HC41" s="154"/>
      <c r="HD41" s="154"/>
      <c r="HE41" s="154"/>
      <c r="HF41" s="154"/>
      <c r="HG41" s="154"/>
      <c r="HH41" s="154"/>
      <c r="HI41" s="154"/>
      <c r="HJ41" s="154"/>
      <c r="HK41" s="154"/>
      <c r="HL41" s="154"/>
      <c r="HM41" s="154"/>
      <c r="HN41" s="154"/>
      <c r="HO41" s="154"/>
      <c r="HP41" s="154"/>
      <c r="HQ41" s="154"/>
      <c r="HR41" s="154"/>
      <c r="HS41" s="154"/>
      <c r="HT41" s="154"/>
      <c r="HU41" s="154"/>
      <c r="HV41" s="154"/>
      <c r="HW41" s="154"/>
      <c r="HX41" s="154"/>
      <c r="HY41" s="154"/>
      <c r="HZ41" s="154"/>
      <c r="IA41" s="154"/>
      <c r="IB41" s="154"/>
      <c r="IC41" s="154"/>
      <c r="ID41" s="154"/>
      <c r="IE41" s="154"/>
      <c r="IF41" s="154"/>
      <c r="IG41" s="154"/>
      <c r="IH41" s="154"/>
      <c r="II41" s="154"/>
      <c r="IJ41" s="154"/>
      <c r="IK41" s="154"/>
      <c r="IL41" s="154"/>
      <c r="IM41" s="154"/>
      <c r="IN41" s="154"/>
      <c r="IO41" s="154"/>
      <c r="IP41" s="154"/>
      <c r="IQ41" s="154"/>
      <c r="IR41" s="154"/>
      <c r="IS41" s="154"/>
      <c r="IT41" s="154"/>
      <c r="IU41" s="154"/>
      <c r="IV41" s="154"/>
      <c r="IW41" s="154"/>
      <c r="IX41" s="154"/>
      <c r="IY41" s="154"/>
      <c r="IZ41" s="154"/>
      <c r="JA41" s="154"/>
      <c r="JB41" s="154"/>
      <c r="JC41" s="154"/>
      <c r="JD41" s="154"/>
      <c r="JE41" s="154"/>
      <c r="JF41" s="154"/>
      <c r="JG41" s="154"/>
      <c r="JH41" s="154"/>
      <c r="JI41" s="154"/>
      <c r="JJ41" s="154"/>
      <c r="JK41" s="154"/>
      <c r="JL41" s="154"/>
      <c r="JM41" s="154"/>
      <c r="JN41" s="154"/>
      <c r="JO41" s="154"/>
      <c r="JP41" s="154"/>
      <c r="JQ41" s="154"/>
      <c r="JR41" s="154"/>
      <c r="JS41" s="154"/>
      <c r="JT41" s="154"/>
      <c r="JU41" s="154"/>
      <c r="JV41" s="154"/>
      <c r="JW41" s="154"/>
      <c r="JX41" s="154"/>
      <c r="JY41" s="154"/>
      <c r="JZ41" s="154"/>
      <c r="KA41" s="154"/>
      <c r="KB41" s="154"/>
      <c r="KC41" s="154"/>
      <c r="KD41" s="154"/>
      <c r="KE41" s="154"/>
      <c r="KF41" s="154"/>
      <c r="KG41" s="154"/>
      <c r="KH41" s="154"/>
      <c r="KI41" s="154"/>
      <c r="KJ41" s="154"/>
      <c r="KK41" s="154"/>
      <c r="KL41" s="154"/>
      <c r="KM41" s="154"/>
      <c r="KN41" s="154"/>
      <c r="KO41" s="154"/>
      <c r="KP41" s="154"/>
      <c r="KQ41" s="154"/>
      <c r="KR41" s="154"/>
      <c r="KS41" s="154"/>
      <c r="KT41" s="154"/>
      <c r="KU41" s="154"/>
      <c r="KV41" s="154"/>
      <c r="KW41" s="154"/>
      <c r="KX41" s="154"/>
      <c r="KY41" s="154"/>
      <c r="KZ41" s="154"/>
      <c r="LA41" s="154"/>
      <c r="LB41" s="154"/>
      <c r="LC41" s="154"/>
      <c r="LD41" s="154"/>
      <c r="LE41" s="154"/>
      <c r="LF41" s="154"/>
      <c r="LG41" s="154"/>
      <c r="LH41" s="154"/>
      <c r="LI41" s="154"/>
      <c r="LJ41" s="154"/>
      <c r="LK41" s="154"/>
      <c r="LL41" s="154"/>
      <c r="LM41" s="154"/>
      <c r="LN41" s="154"/>
      <c r="LO41" s="154"/>
      <c r="LP41" s="154"/>
      <c r="LQ41" s="154"/>
      <c r="LR41" s="154"/>
      <c r="LS41" s="154"/>
      <c r="LT41" s="154"/>
      <c r="LU41" s="154"/>
      <c r="LV41" s="154"/>
      <c r="LW41" s="154"/>
      <c r="LX41" s="154"/>
      <c r="LY41" s="154"/>
      <c r="LZ41" s="154"/>
      <c r="MA41" s="154"/>
      <c r="MB41" s="154"/>
      <c r="MC41" s="154"/>
      <c r="MD41" s="154"/>
      <c r="ME41" s="154"/>
      <c r="MF41" s="154"/>
      <c r="MG41" s="154"/>
      <c r="MH41" s="154"/>
      <c r="MI41" s="154"/>
      <c r="MJ41" s="154"/>
      <c r="MK41" s="154"/>
      <c r="ML41" s="154"/>
      <c r="MM41" s="154"/>
      <c r="MN41" s="154"/>
      <c r="MO41" s="154"/>
      <c r="MP41" s="154"/>
      <c r="MQ41" s="154"/>
      <c r="MR41" s="154"/>
      <c r="MS41" s="154"/>
      <c r="MT41" s="154"/>
      <c r="MU41" s="154"/>
      <c r="MV41" s="154"/>
      <c r="MW41" s="154"/>
      <c r="MX41" s="154"/>
      <c r="MY41" s="154"/>
      <c r="MZ41" s="154"/>
      <c r="NA41" s="154"/>
      <c r="NB41" s="154"/>
      <c r="NC41" s="154"/>
      <c r="ND41" s="154"/>
      <c r="NE41" s="154"/>
      <c r="NF41" s="154"/>
      <c r="NG41" s="154"/>
      <c r="NH41" s="154"/>
      <c r="NI41" s="154"/>
      <c r="NJ41" s="154"/>
      <c r="NK41" s="154"/>
      <c r="NL41" s="154"/>
      <c r="NM41" s="154"/>
      <c r="NN41" s="154"/>
      <c r="NO41" s="154"/>
      <c r="NP41" s="154"/>
      <c r="NQ41" s="154"/>
      <c r="NR41" s="154"/>
      <c r="NS41" s="154"/>
      <c r="NT41" s="154"/>
      <c r="NU41" s="154"/>
      <c r="NV41" s="154"/>
      <c r="NW41" s="154"/>
      <c r="NX41" s="154"/>
      <c r="NY41" s="154"/>
      <c r="NZ41" s="154"/>
      <c r="OA41" s="154"/>
      <c r="OB41" s="154"/>
      <c r="OC41" s="154"/>
      <c r="OD41" s="154"/>
      <c r="OE41" s="154"/>
      <c r="OF41" s="154"/>
      <c r="OG41" s="154"/>
      <c r="OH41" s="154"/>
      <c r="OI41" s="154"/>
      <c r="OJ41" s="154"/>
      <c r="OK41" s="154"/>
      <c r="OL41" s="154"/>
      <c r="OM41" s="154"/>
      <c r="ON41" s="154"/>
      <c r="OO41" s="154"/>
      <c r="OP41" s="154"/>
      <c r="OQ41" s="154"/>
      <c r="OR41" s="154"/>
      <c r="OS41" s="154"/>
      <c r="OT41" s="154"/>
      <c r="OU41" s="154"/>
      <c r="OV41" s="154"/>
      <c r="OW41" s="154"/>
      <c r="OX41" s="154"/>
      <c r="OY41" s="154"/>
      <c r="OZ41" s="154"/>
      <c r="PA41" s="154"/>
      <c r="PB41" s="154"/>
      <c r="PC41" s="154"/>
      <c r="PD41" s="154"/>
      <c r="PE41" s="154"/>
      <c r="PF41" s="154"/>
      <c r="PG41" s="154"/>
      <c r="PH41" s="154"/>
      <c r="PI41" s="154"/>
      <c r="PJ41" s="154"/>
      <c r="PK41" s="154"/>
      <c r="PL41" s="154"/>
      <c r="PM41" s="154"/>
      <c r="PN41" s="154"/>
      <c r="PO41" s="154"/>
      <c r="PP41" s="154"/>
      <c r="PQ41" s="154"/>
      <c r="PR41" s="154"/>
      <c r="PS41" s="154"/>
      <c r="PT41" s="154"/>
      <c r="PU41" s="154"/>
      <c r="PV41" s="154"/>
      <c r="PW41" s="154"/>
      <c r="PX41" s="154"/>
      <c r="PY41" s="154"/>
      <c r="PZ41" s="154"/>
      <c r="QA41" s="154"/>
      <c r="QB41" s="154"/>
      <c r="QC41" s="154"/>
      <c r="QD41" s="154"/>
      <c r="QE41" s="154"/>
      <c r="QF41" s="154"/>
      <c r="QG41" s="154"/>
      <c r="QH41" s="154"/>
      <c r="QI41" s="154"/>
      <c r="QJ41" s="154"/>
      <c r="QK41" s="154"/>
      <c r="QL41" s="154"/>
      <c r="QM41" s="154"/>
      <c r="QN41" s="154"/>
      <c r="QO41" s="154"/>
      <c r="QP41" s="154"/>
      <c r="QQ41" s="154"/>
      <c r="QR41" s="154"/>
      <c r="QS41" s="154"/>
      <c r="QT41" s="154"/>
      <c r="QU41" s="154"/>
      <c r="QV41" s="154"/>
      <c r="QW41" s="154"/>
      <c r="QX41" s="154"/>
      <c r="QY41" s="154"/>
      <c r="QZ41" s="154"/>
      <c r="RA41" s="154"/>
      <c r="RB41" s="154"/>
      <c r="RC41" s="154"/>
      <c r="RD41" s="154"/>
      <c r="RE41" s="154"/>
      <c r="RF41" s="154"/>
      <c r="RG41" s="154"/>
      <c r="RH41" s="154"/>
      <c r="RI41" s="154"/>
      <c r="RJ41" s="154"/>
      <c r="RK41" s="154"/>
      <c r="RL41" s="154"/>
      <c r="RM41" s="154"/>
      <c r="RN41" s="154"/>
      <c r="RO41" s="154"/>
      <c r="RP41" s="154"/>
      <c r="RQ41" s="154"/>
      <c r="RR41" s="154"/>
      <c r="RS41" s="154"/>
      <c r="RT41" s="154"/>
      <c r="RU41" s="154"/>
      <c r="RV41" s="154"/>
      <c r="RW41" s="154"/>
      <c r="RX41" s="154"/>
      <c r="RY41" s="154"/>
      <c r="RZ41" s="154"/>
      <c r="SA41" s="154"/>
      <c r="SB41" s="154"/>
      <c r="SC41" s="154"/>
      <c r="SD41" s="154"/>
      <c r="SE41" s="154"/>
      <c r="SF41" s="154"/>
      <c r="SG41" s="154"/>
      <c r="SH41" s="154"/>
      <c r="SI41" s="154"/>
      <c r="SJ41" s="154"/>
      <c r="SK41" s="154"/>
      <c r="SL41" s="154"/>
      <c r="SM41" s="154"/>
      <c r="SN41" s="154"/>
      <c r="SO41" s="154"/>
      <c r="SP41" s="154"/>
      <c r="SQ41" s="154"/>
      <c r="SR41" s="154"/>
      <c r="SS41" s="154"/>
      <c r="ST41" s="154"/>
      <c r="SU41" s="154"/>
      <c r="SV41" s="154"/>
      <c r="SW41" s="154"/>
      <c r="SX41" s="154"/>
      <c r="SY41" s="154"/>
      <c r="SZ41" s="154"/>
      <c r="TA41" s="154"/>
      <c r="TB41" s="154"/>
      <c r="TC41" s="154"/>
      <c r="TD41" s="154"/>
      <c r="TE41" s="154"/>
      <c r="TF41" s="154"/>
      <c r="TG41" s="154"/>
      <c r="TH41" s="154"/>
      <c r="TI41" s="154"/>
      <c r="TJ41" s="154"/>
      <c r="TK41" s="154"/>
      <c r="TL41" s="154"/>
      <c r="TM41" s="154"/>
      <c r="TN41" s="154"/>
      <c r="TO41" s="154"/>
      <c r="TP41" s="154"/>
      <c r="TQ41" s="154"/>
      <c r="TR41" s="154"/>
      <c r="TS41" s="154"/>
      <c r="TT41" s="154"/>
      <c r="TU41" s="154"/>
      <c r="TV41" s="154"/>
      <c r="TW41" s="154"/>
      <c r="TX41" s="154"/>
      <c r="TY41" s="154"/>
      <c r="TZ41" s="154"/>
      <c r="UA41" s="154"/>
      <c r="UB41" s="154"/>
      <c r="UC41" s="154"/>
      <c r="UD41" s="154"/>
      <c r="UE41" s="154"/>
      <c r="UF41" s="154"/>
      <c r="UG41" s="154"/>
      <c r="UH41" s="154"/>
      <c r="UI41" s="154"/>
      <c r="UJ41" s="154"/>
      <c r="UK41" s="154"/>
      <c r="UL41" s="154"/>
      <c r="UM41" s="154"/>
      <c r="UN41" s="154"/>
      <c r="UO41" s="154"/>
      <c r="UP41" s="154"/>
      <c r="UQ41" s="154"/>
      <c r="UR41" s="154"/>
      <c r="US41" s="154"/>
      <c r="UT41" s="154"/>
      <c r="UU41" s="154"/>
      <c r="UV41" s="154"/>
      <c r="UW41" s="154"/>
      <c r="UX41" s="154"/>
      <c r="UY41" s="154"/>
      <c r="UZ41" s="154"/>
      <c r="VA41" s="154"/>
      <c r="VB41" s="154"/>
      <c r="VC41" s="154"/>
      <c r="VD41" s="154"/>
      <c r="VE41" s="154"/>
      <c r="VF41" s="154"/>
      <c r="VG41" s="154"/>
      <c r="VH41" s="154"/>
      <c r="VI41" s="154"/>
      <c r="VJ41" s="154"/>
      <c r="VK41" s="154"/>
      <c r="VL41" s="154"/>
      <c r="VM41" s="154"/>
      <c r="VN41" s="154"/>
      <c r="VO41" s="154"/>
      <c r="VP41" s="154"/>
      <c r="VQ41" s="154"/>
      <c r="VR41" s="154"/>
      <c r="VS41" s="154"/>
      <c r="VT41" s="154"/>
      <c r="VU41" s="154"/>
      <c r="VV41" s="154"/>
      <c r="VW41" s="154"/>
      <c r="VX41" s="154"/>
      <c r="VY41" s="154"/>
      <c r="VZ41" s="154"/>
      <c r="WA41" s="154"/>
      <c r="WB41" s="154"/>
      <c r="WC41" s="154"/>
      <c r="WD41" s="154"/>
      <c r="WE41" s="154"/>
      <c r="WF41" s="154"/>
      <c r="WG41" s="154"/>
      <c r="WH41" s="154"/>
      <c r="WI41" s="154"/>
      <c r="WJ41" s="154"/>
      <c r="WK41" s="154"/>
      <c r="WL41" s="154"/>
      <c r="WM41" s="154"/>
      <c r="WN41" s="154"/>
      <c r="WO41" s="154"/>
      <c r="WP41" s="154"/>
      <c r="WQ41" s="154"/>
      <c r="WR41" s="154"/>
      <c r="WS41" s="154"/>
      <c r="WT41" s="154"/>
      <c r="WU41" s="154"/>
      <c r="WV41" s="154"/>
      <c r="WW41" s="154"/>
      <c r="WX41" s="154"/>
      <c r="WY41" s="154"/>
      <c r="WZ41" s="154"/>
      <c r="XA41" s="154"/>
      <c r="XB41" s="154"/>
      <c r="XC41" s="154"/>
      <c r="XD41" s="154"/>
      <c r="XE41" s="154"/>
      <c r="XF41" s="154"/>
      <c r="XG41" s="154"/>
      <c r="XH41" s="154"/>
      <c r="XI41" s="154"/>
      <c r="XJ41" s="154"/>
      <c r="XK41" s="154"/>
      <c r="XL41" s="154"/>
      <c r="XM41" s="154"/>
      <c r="XN41" s="154"/>
      <c r="XO41" s="154"/>
      <c r="XP41" s="154"/>
      <c r="XQ41" s="154"/>
      <c r="XR41" s="154"/>
      <c r="XS41" s="154"/>
      <c r="XT41" s="154"/>
      <c r="XU41" s="154"/>
      <c r="XV41" s="154"/>
      <c r="XW41" s="154"/>
      <c r="XX41" s="154"/>
      <c r="XY41" s="154"/>
      <c r="XZ41" s="154"/>
      <c r="YA41" s="154"/>
      <c r="YB41" s="154"/>
      <c r="YC41" s="154"/>
      <c r="YD41" s="154"/>
      <c r="YE41" s="154"/>
      <c r="YF41" s="154"/>
      <c r="YG41" s="154"/>
      <c r="YH41" s="154"/>
      <c r="YI41" s="154"/>
      <c r="YJ41" s="154"/>
      <c r="YK41" s="154"/>
      <c r="YL41" s="154"/>
      <c r="YM41" s="154"/>
      <c r="YN41" s="154"/>
      <c r="YO41" s="154"/>
      <c r="YP41" s="154"/>
      <c r="YQ41" s="154"/>
      <c r="YR41" s="154"/>
      <c r="YS41" s="154"/>
      <c r="YT41" s="154"/>
      <c r="YU41" s="154"/>
      <c r="YV41" s="154"/>
      <c r="YW41" s="154"/>
      <c r="YX41" s="154"/>
      <c r="YY41" s="154"/>
      <c r="YZ41" s="154"/>
      <c r="ZA41" s="154"/>
      <c r="ZB41" s="154"/>
      <c r="ZC41" s="154"/>
      <c r="ZD41" s="154"/>
      <c r="ZE41" s="154"/>
      <c r="ZF41" s="154"/>
      <c r="ZG41" s="154"/>
      <c r="ZH41" s="154"/>
      <c r="ZI41" s="154"/>
      <c r="ZJ41" s="154"/>
      <c r="ZK41" s="154"/>
      <c r="ZL41" s="154"/>
      <c r="ZM41" s="154"/>
      <c r="ZN41" s="154"/>
      <c r="ZO41" s="154"/>
      <c r="ZP41" s="154"/>
      <c r="ZQ41" s="154"/>
      <c r="ZR41" s="154"/>
      <c r="ZS41" s="154"/>
      <c r="ZT41" s="154"/>
      <c r="ZU41" s="154"/>
      <c r="ZV41" s="154"/>
      <c r="ZW41" s="154"/>
      <c r="ZX41" s="154"/>
      <c r="ZY41" s="154"/>
      <c r="ZZ41" s="154"/>
      <c r="AAA41" s="154"/>
      <c r="AAB41" s="154"/>
      <c r="AAC41" s="154"/>
      <c r="AAD41" s="154"/>
      <c r="AAE41" s="154"/>
      <c r="AAF41" s="154"/>
      <c r="AAG41" s="154"/>
      <c r="AAH41" s="154"/>
      <c r="AAI41" s="154"/>
      <c r="AAJ41" s="154"/>
      <c r="AAK41" s="154"/>
      <c r="AAL41" s="154"/>
      <c r="AAM41" s="154"/>
      <c r="AAN41" s="154"/>
      <c r="AAO41" s="154"/>
      <c r="AAP41" s="154"/>
      <c r="AAQ41" s="154"/>
      <c r="AAR41" s="154"/>
      <c r="AAS41" s="154"/>
      <c r="AAT41" s="154"/>
      <c r="AAU41" s="154"/>
      <c r="AAV41" s="154"/>
      <c r="AAW41" s="154"/>
      <c r="AAX41" s="154"/>
      <c r="AAY41" s="154"/>
      <c r="AAZ41" s="154"/>
      <c r="ABA41" s="154"/>
      <c r="ABB41" s="154"/>
      <c r="ABC41" s="154"/>
      <c r="ABD41" s="154"/>
      <c r="ABE41" s="154"/>
      <c r="ABF41" s="154"/>
      <c r="ABG41" s="154"/>
      <c r="ABH41" s="154"/>
      <c r="ABI41" s="154"/>
      <c r="ABJ41" s="154"/>
      <c r="ABK41" s="154"/>
      <c r="ABL41" s="154"/>
      <c r="ABM41" s="154"/>
      <c r="ABN41" s="154"/>
      <c r="ABO41" s="154"/>
      <c r="ABP41" s="154"/>
      <c r="ABQ41" s="154"/>
      <c r="ABR41" s="154"/>
      <c r="ABS41" s="154"/>
      <c r="ABT41" s="154"/>
      <c r="ABU41" s="154"/>
      <c r="ABV41" s="154"/>
      <c r="ABW41" s="154"/>
      <c r="ABX41" s="154"/>
      <c r="ABY41" s="154"/>
      <c r="ABZ41" s="154"/>
      <c r="ACA41" s="154"/>
      <c r="ACB41" s="154"/>
      <c r="ACC41" s="154"/>
      <c r="ACD41" s="154"/>
      <c r="ACE41" s="154"/>
      <c r="ACF41" s="154"/>
      <c r="ACG41" s="154"/>
      <c r="ACH41" s="154"/>
      <c r="ACI41" s="154"/>
      <c r="ACJ41" s="154"/>
      <c r="ACK41" s="154"/>
      <c r="ACL41" s="154"/>
      <c r="ACM41" s="154"/>
      <c r="ACN41" s="154"/>
      <c r="ACO41" s="154"/>
      <c r="ACP41" s="154"/>
      <c r="ACQ41" s="154"/>
      <c r="ACR41" s="154"/>
      <c r="ACS41" s="154"/>
      <c r="ACT41" s="154"/>
      <c r="ACU41" s="154"/>
      <c r="ACV41" s="154"/>
      <c r="ACW41" s="154"/>
      <c r="ACX41" s="154"/>
      <c r="ACY41" s="154"/>
      <c r="ACZ41" s="154"/>
      <c r="ADA41" s="154"/>
      <c r="ADB41" s="154"/>
      <c r="ADC41" s="154"/>
      <c r="ADD41" s="154"/>
      <c r="ADE41" s="154"/>
      <c r="ADF41" s="154"/>
      <c r="ADG41" s="154"/>
      <c r="ADH41" s="154"/>
      <c r="ADI41" s="154"/>
      <c r="ADJ41" s="154"/>
      <c r="ADK41" s="154"/>
      <c r="ADL41" s="154"/>
      <c r="ADM41" s="154"/>
      <c r="ADN41" s="154"/>
      <c r="ADO41" s="154"/>
      <c r="ADP41" s="154"/>
      <c r="ADQ41" s="154"/>
      <c r="ADR41" s="154"/>
      <c r="ADS41" s="154"/>
      <c r="ADT41" s="154"/>
      <c r="ADU41" s="154"/>
      <c r="ADV41" s="154"/>
      <c r="ADW41" s="154"/>
      <c r="ADX41" s="154"/>
      <c r="ADY41" s="154"/>
      <c r="ADZ41" s="154"/>
      <c r="AEA41" s="154"/>
      <c r="AEB41" s="154"/>
      <c r="AEC41" s="154"/>
      <c r="AED41" s="154"/>
      <c r="AEE41" s="154"/>
      <c r="AEF41" s="154"/>
      <c r="AEG41" s="154"/>
      <c r="AEH41" s="154"/>
      <c r="AEI41" s="154"/>
      <c r="AEJ41" s="154"/>
      <c r="AEK41" s="154"/>
      <c r="AEL41" s="154"/>
      <c r="AEM41" s="154"/>
      <c r="AEN41" s="154"/>
      <c r="AEO41" s="154"/>
      <c r="AEP41" s="154"/>
      <c r="AEQ41" s="154"/>
      <c r="AER41" s="154"/>
      <c r="AES41" s="154"/>
      <c r="AET41" s="154"/>
      <c r="AEU41" s="154"/>
      <c r="AEV41" s="154"/>
      <c r="AEW41" s="154"/>
      <c r="AEX41" s="154"/>
      <c r="AEY41" s="154"/>
      <c r="AEZ41" s="154"/>
      <c r="AFA41" s="154"/>
      <c r="AFB41" s="154"/>
      <c r="AFC41" s="154"/>
      <c r="AFD41" s="154"/>
      <c r="AFE41" s="154"/>
      <c r="AFF41" s="154"/>
      <c r="AFG41" s="154"/>
      <c r="AFH41" s="154"/>
      <c r="AFI41" s="154"/>
      <c r="AFJ41" s="154"/>
      <c r="AFK41" s="154"/>
      <c r="AFL41" s="154"/>
      <c r="AFM41" s="154"/>
      <c r="AFN41" s="154"/>
      <c r="AFO41" s="154"/>
      <c r="AFP41" s="154"/>
      <c r="AFQ41" s="154"/>
      <c r="AFR41" s="154"/>
      <c r="AFS41" s="154"/>
      <c r="AFT41" s="154"/>
      <c r="AFU41" s="154"/>
      <c r="AFV41" s="154"/>
      <c r="AFW41" s="154"/>
      <c r="AFX41" s="154"/>
      <c r="AFY41" s="154"/>
      <c r="AFZ41" s="154"/>
      <c r="AGA41" s="154"/>
      <c r="AGB41" s="154"/>
      <c r="AGC41" s="154"/>
      <c r="AGD41" s="154"/>
      <c r="AGE41" s="154"/>
      <c r="AGF41" s="154"/>
      <c r="AGG41" s="154"/>
      <c r="AGH41" s="154"/>
      <c r="AGI41" s="154"/>
      <c r="AGJ41" s="154"/>
      <c r="AGK41" s="154"/>
      <c r="AGL41" s="154"/>
      <c r="AGM41" s="154"/>
      <c r="AGN41" s="154"/>
      <c r="AGO41" s="154"/>
      <c r="AGP41" s="154"/>
      <c r="AGQ41" s="154"/>
      <c r="AGR41" s="154"/>
      <c r="AGS41" s="154"/>
      <c r="AGT41" s="154"/>
      <c r="AGU41" s="154"/>
      <c r="AGV41" s="154"/>
      <c r="AGW41" s="154"/>
      <c r="AGX41" s="154"/>
      <c r="AGY41" s="154"/>
      <c r="AGZ41" s="154"/>
      <c r="AHA41" s="154"/>
      <c r="AHB41" s="154"/>
      <c r="AHC41" s="154"/>
      <c r="AHD41" s="154"/>
      <c r="AHE41" s="154"/>
      <c r="AHF41" s="154"/>
      <c r="AHG41" s="154"/>
      <c r="AHH41" s="154"/>
      <c r="AHI41" s="154"/>
      <c r="AHJ41" s="154"/>
      <c r="AHK41" s="154"/>
      <c r="AHL41" s="154"/>
      <c r="AHM41" s="154"/>
      <c r="AHN41" s="154"/>
      <c r="AHO41" s="154"/>
      <c r="AHP41" s="154"/>
      <c r="AHQ41" s="154"/>
      <c r="AHR41" s="154"/>
      <c r="AHS41" s="154"/>
      <c r="AHT41" s="154"/>
      <c r="AHU41" s="154"/>
      <c r="AHV41" s="154"/>
      <c r="AHW41" s="154"/>
      <c r="AHX41" s="154"/>
      <c r="AHY41" s="154"/>
      <c r="AHZ41" s="154"/>
      <c r="AIA41" s="154"/>
      <c r="AIB41" s="154"/>
      <c r="AIC41" s="154"/>
      <c r="AID41" s="154"/>
      <c r="AIE41" s="154"/>
      <c r="AIF41" s="154"/>
      <c r="AIG41" s="154"/>
      <c r="AIH41" s="154"/>
      <c r="AII41" s="154"/>
      <c r="AIJ41" s="154"/>
      <c r="AIK41" s="154"/>
      <c r="AIL41" s="154"/>
      <c r="AIM41" s="154"/>
      <c r="AIN41" s="154"/>
      <c r="AIO41" s="154"/>
      <c r="AIP41" s="154"/>
      <c r="AIQ41" s="154"/>
      <c r="AIR41" s="154"/>
      <c r="AIS41" s="154"/>
      <c r="AIT41" s="154"/>
      <c r="AIU41" s="154"/>
      <c r="AIV41" s="154"/>
      <c r="AIW41" s="154"/>
      <c r="AIX41" s="154"/>
      <c r="AIY41" s="154"/>
      <c r="AIZ41" s="154"/>
      <c r="AJA41" s="154"/>
      <c r="AJB41" s="154"/>
      <c r="AJC41" s="154"/>
      <c r="AJD41" s="154"/>
      <c r="AJE41" s="154"/>
      <c r="AJF41" s="154"/>
      <c r="AJG41" s="154"/>
      <c r="AJH41" s="154"/>
      <c r="AJI41" s="154"/>
      <c r="AJJ41" s="154"/>
      <c r="AJK41" s="154"/>
      <c r="AJL41" s="154"/>
      <c r="AJM41" s="154"/>
      <c r="AJN41" s="154"/>
      <c r="AJO41" s="154"/>
      <c r="AJP41" s="154"/>
      <c r="AJQ41" s="154"/>
      <c r="AJR41" s="154"/>
      <c r="AJS41" s="154"/>
      <c r="AJT41" s="154"/>
      <c r="AJU41" s="154"/>
      <c r="AJV41" s="154"/>
      <c r="AJW41" s="154"/>
      <c r="AJX41" s="154"/>
      <c r="AJY41" s="154"/>
      <c r="AJZ41" s="154"/>
      <c r="AKA41" s="154"/>
      <c r="AKB41" s="154"/>
      <c r="AKC41" s="154"/>
      <c r="AKD41" s="154"/>
      <c r="AKE41" s="154"/>
      <c r="AKF41" s="154"/>
      <c r="AKG41" s="154"/>
      <c r="AKH41" s="154"/>
      <c r="AKI41" s="154"/>
      <c r="AKJ41" s="154"/>
      <c r="AKK41" s="154"/>
      <c r="AKL41" s="154"/>
      <c r="AKM41" s="154"/>
      <c r="AKN41" s="154"/>
      <c r="AKO41" s="154"/>
      <c r="AKP41" s="154"/>
      <c r="AKQ41" s="154"/>
      <c r="AKR41" s="154"/>
      <c r="AKS41" s="154"/>
      <c r="AKT41" s="154"/>
      <c r="AKU41" s="154"/>
      <c r="AKV41" s="154"/>
      <c r="AKW41" s="154"/>
      <c r="AKX41" s="154"/>
      <c r="AKY41" s="154"/>
      <c r="AKZ41" s="154"/>
      <c r="ALA41" s="154"/>
      <c r="ALB41" s="154"/>
      <c r="ALC41" s="154"/>
      <c r="ALD41" s="154"/>
      <c r="ALE41" s="154"/>
      <c r="ALF41" s="154"/>
      <c r="ALG41" s="154"/>
      <c r="ALH41" s="154"/>
      <c r="ALI41" s="154"/>
      <c r="ALJ41" s="154"/>
      <c r="ALK41" s="154"/>
      <c r="ALL41" s="154"/>
      <c r="ALM41" s="154"/>
      <c r="ALN41" s="154"/>
      <c r="ALO41" s="154"/>
      <c r="ALP41" s="154"/>
      <c r="ALQ41" s="154"/>
      <c r="ALR41" s="154"/>
      <c r="ALS41" s="154"/>
      <c r="ALT41" s="154"/>
      <c r="ALU41" s="154"/>
      <c r="ALV41" s="154"/>
      <c r="ALW41" s="154"/>
      <c r="ALX41" s="154"/>
      <c r="ALY41" s="154"/>
      <c r="ALZ41" s="154"/>
      <c r="AMA41" s="154"/>
      <c r="AMB41" s="154"/>
      <c r="AMC41" s="154"/>
      <c r="AMD41" s="154"/>
      <c r="AME41" s="154"/>
      <c r="AMF41" s="154"/>
      <c r="AMG41" s="154"/>
      <c r="AMH41" s="154"/>
      <c r="AMI41" s="154"/>
      <c r="AMJ41" s="154"/>
      <c r="AMK41" s="154"/>
      <c r="AML41" s="154"/>
      <c r="AMM41" s="154"/>
    </row>
    <row r="42" spans="1:1027" ht="15.75" x14ac:dyDescent="0.25">
      <c r="A42" s="598"/>
      <c r="B42" s="767"/>
      <c r="C42" s="767"/>
      <c r="D42" s="774" t="s">
        <v>177</v>
      </c>
      <c r="E42" s="776">
        <f>IFERROR(DADOS_AGR_PRIMARIO_MILHO!D6,0)</f>
        <v>0</v>
      </c>
      <c r="F42" s="302" t="s">
        <v>178</v>
      </c>
      <c r="G42" s="302"/>
      <c r="H42" s="774" t="s">
        <v>177</v>
      </c>
      <c r="I42" s="841">
        <f>IFERROR(DADOS_AGR_PENALIZADOS_MILHO!$D$6,0)</f>
        <v>0</v>
      </c>
      <c r="J42" s="302" t="s">
        <v>178</v>
      </c>
      <c r="K42" s="598"/>
      <c r="L42" s="598"/>
      <c r="M42" s="1008"/>
      <c r="N42" s="1008"/>
      <c r="O42" s="1008"/>
      <c r="P42" s="1008"/>
      <c r="Q42" s="1008"/>
      <c r="R42" s="1008"/>
      <c r="S42" s="1008"/>
      <c r="T42" s="949"/>
      <c r="U42" s="949"/>
      <c r="V42" s="949"/>
      <c r="W42" s="949"/>
      <c r="X42" s="1008"/>
      <c r="Y42" s="1055"/>
      <c r="Z42" s="1055"/>
      <c r="AA42" s="778"/>
      <c r="AB42" s="778"/>
      <c r="AC42" s="778"/>
    </row>
    <row r="43" spans="1:1027" ht="15.75" x14ac:dyDescent="0.25">
      <c r="A43" s="598"/>
      <c r="B43" s="767"/>
      <c r="C43" s="767"/>
      <c r="D43" s="829" t="s">
        <v>188</v>
      </c>
      <c r="E43" s="780">
        <f>IFERROR(DADOS_AGR_PRIMARIO_MILHO!G6,0)</f>
        <v>0</v>
      </c>
      <c r="F43" s="302"/>
      <c r="G43" s="302"/>
      <c r="H43" s="829" t="s">
        <v>188</v>
      </c>
      <c r="I43" s="842">
        <f>IFERROR(DADOS_AGR_PENALIZADOS_MILHO!$G$6,0)</f>
        <v>0</v>
      </c>
      <c r="J43" s="302"/>
      <c r="K43" s="598"/>
      <c r="L43" s="598"/>
      <c r="M43" s="1008"/>
      <c r="N43" s="1008"/>
      <c r="O43" s="1008"/>
      <c r="P43" s="1008"/>
      <c r="Q43" s="1008"/>
      <c r="R43" s="1008"/>
      <c r="S43" s="1008"/>
      <c r="T43" s="949"/>
      <c r="U43" s="949"/>
      <c r="V43" s="949"/>
      <c r="W43" s="949"/>
      <c r="X43" s="1008"/>
      <c r="Y43" s="1055"/>
      <c r="Z43" s="1055"/>
      <c r="AA43" s="778"/>
      <c r="AB43" s="778"/>
      <c r="AC43" s="778"/>
    </row>
    <row r="44" spans="1:1027" ht="15.75" x14ac:dyDescent="0.25">
      <c r="A44" s="598"/>
      <c r="B44" s="767"/>
      <c r="C44" s="767"/>
      <c r="D44" s="774" t="s">
        <v>189</v>
      </c>
      <c r="E44" s="779">
        <f>IFERROR(DADOS_AGR_PRIMARIO_MILHO!E6,0)</f>
        <v>0</v>
      </c>
      <c r="F44" s="302" t="s">
        <v>180</v>
      </c>
      <c r="G44" s="302"/>
      <c r="H44" s="774" t="s">
        <v>189</v>
      </c>
      <c r="I44" s="841">
        <f>IFERROR(DADOS_AGR_PENALIZADOS_MILHO!$E$6,0)</f>
        <v>0</v>
      </c>
      <c r="J44" s="302" t="s">
        <v>180</v>
      </c>
      <c r="K44" s="598"/>
      <c r="L44" s="598"/>
      <c r="M44" s="1008"/>
      <c r="N44" s="1008"/>
      <c r="O44" s="1008"/>
      <c r="P44" s="1008"/>
      <c r="Q44" s="1008"/>
      <c r="R44" s="1008"/>
      <c r="S44" s="1008"/>
      <c r="T44" s="949"/>
      <c r="U44" s="949"/>
      <c r="V44" s="949"/>
      <c r="W44" s="949"/>
      <c r="X44" s="949"/>
    </row>
    <row r="45" spans="1:1027" ht="30" customHeight="1" x14ac:dyDescent="0.25">
      <c r="A45" s="598"/>
      <c r="B45" s="994"/>
      <c r="C45" s="1063" t="s">
        <v>190</v>
      </c>
      <c r="D45" s="1064"/>
      <c r="E45" s="840">
        <f>IFERROR(DADOS_AGR_PRIMARIO_MILHO!F6,0)</f>
        <v>0</v>
      </c>
      <c r="F45" s="302" t="s">
        <v>180</v>
      </c>
      <c r="G45" s="1063" t="s">
        <v>190</v>
      </c>
      <c r="H45" s="1064"/>
      <c r="I45" s="841">
        <f>IFERROR(DADOS_AGR_PENALIZADOS_MILHO!$F$6,0)</f>
        <v>0</v>
      </c>
      <c r="J45" s="302" t="s">
        <v>180</v>
      </c>
      <c r="K45" s="598"/>
      <c r="L45" s="598"/>
      <c r="M45" s="1008"/>
      <c r="N45" s="1008"/>
      <c r="O45" s="1008"/>
      <c r="P45" s="1008"/>
      <c r="Q45" s="1008"/>
      <c r="R45" s="1008"/>
      <c r="S45" s="1008"/>
      <c r="T45" s="949"/>
      <c r="U45" s="949"/>
      <c r="V45" s="949"/>
      <c r="W45" s="949"/>
      <c r="X45" s="949"/>
    </row>
    <row r="46" spans="1:1027" ht="15.75" x14ac:dyDescent="0.25">
      <c r="A46" s="598"/>
      <c r="B46" s="767"/>
      <c r="C46" s="767"/>
      <c r="D46" s="774" t="s">
        <v>182</v>
      </c>
      <c r="E46" s="781">
        <f>IFERROR(DADOS_AGR_PRIMARIO_MILHO!H6,0)</f>
        <v>0</v>
      </c>
      <c r="F46" s="302" t="s">
        <v>183</v>
      </c>
      <c r="G46" s="302"/>
      <c r="H46" s="774" t="s">
        <v>191</v>
      </c>
      <c r="I46" s="841">
        <f>IFERROR(DADOS_AGR_PENALIZADOS_MILHO!$H$6,0)</f>
        <v>0</v>
      </c>
      <c r="J46" s="302" t="s">
        <v>183</v>
      </c>
      <c r="K46" s="598"/>
      <c r="L46" s="598"/>
      <c r="M46" s="1008"/>
      <c r="N46" s="1008"/>
      <c r="O46" s="1008"/>
      <c r="P46" s="1008"/>
      <c r="Q46" s="1008"/>
      <c r="R46" s="1008"/>
      <c r="S46" s="1008"/>
      <c r="T46" s="949"/>
      <c r="U46" s="949"/>
      <c r="V46" s="949"/>
      <c r="W46" s="949"/>
      <c r="X46" s="949"/>
    </row>
    <row r="47" spans="1:1027" ht="6" customHeight="1" x14ac:dyDescent="0.25">
      <c r="A47" s="598"/>
      <c r="B47" s="410"/>
      <c r="C47" s="410"/>
      <c r="D47" s="410"/>
      <c r="E47" s="410"/>
      <c r="F47" s="410"/>
      <c r="G47" s="410"/>
      <c r="H47" s="410"/>
      <c r="I47" s="410"/>
      <c r="J47" s="410"/>
      <c r="K47" s="598"/>
      <c r="L47" s="598"/>
      <c r="M47" s="1008"/>
      <c r="N47" s="1008"/>
      <c r="O47" s="1008"/>
      <c r="P47" s="1008"/>
      <c r="Q47" s="1008"/>
      <c r="R47" s="1008"/>
      <c r="S47" s="1008"/>
      <c r="T47" s="949"/>
      <c r="U47" s="949"/>
      <c r="V47" s="949"/>
      <c r="W47" s="949"/>
      <c r="X47" s="949"/>
    </row>
    <row r="48" spans="1:1027" ht="15.6" customHeight="1" x14ac:dyDescent="0.25">
      <c r="A48" s="598"/>
      <c r="B48" s="154"/>
      <c r="C48" s="154"/>
      <c r="D48" s="839"/>
      <c r="E48" s="980" t="s">
        <v>192</v>
      </c>
      <c r="F48" s="839"/>
      <c r="G48" s="839"/>
      <c r="H48" s="839"/>
      <c r="I48" s="839"/>
      <c r="J48" s="839"/>
      <c r="K48" s="598"/>
      <c r="L48" s="598"/>
      <c r="M48" s="1009"/>
      <c r="N48" s="1009"/>
      <c r="O48" s="1009"/>
      <c r="P48" s="1009"/>
      <c r="Q48" s="1009"/>
      <c r="R48" s="1009"/>
      <c r="S48" s="1009"/>
      <c r="T48" s="949"/>
      <c r="U48" s="949"/>
      <c r="V48" s="949"/>
      <c r="W48" s="949"/>
      <c r="X48" s="949"/>
    </row>
    <row r="49" spans="1:24" x14ac:dyDescent="0.25">
      <c r="A49" s="598"/>
      <c r="B49" s="783"/>
      <c r="C49" s="783"/>
      <c r="D49" s="774" t="s">
        <v>193</v>
      </c>
      <c r="E49" s="784">
        <f>IFERROR(DADOS_AGR_PRIMARIO_MILHO!K6,0)</f>
        <v>0</v>
      </c>
      <c r="F49" s="302" t="s">
        <v>194</v>
      </c>
      <c r="G49" s="302"/>
      <c r="H49" s="979"/>
      <c r="I49" s="777"/>
      <c r="J49" s="758"/>
      <c r="K49" s="598"/>
      <c r="L49" s="598"/>
      <c r="M49" s="1010"/>
      <c r="N49" s="1011"/>
      <c r="O49" s="1012"/>
      <c r="P49" s="1013"/>
      <c r="Q49" s="1014"/>
      <c r="R49" s="1015"/>
      <c r="S49" s="598"/>
      <c r="T49" s="949"/>
      <c r="U49" s="949"/>
      <c r="V49" s="949"/>
      <c r="W49" s="949"/>
      <c r="X49" s="949"/>
    </row>
    <row r="50" spans="1:24" x14ac:dyDescent="0.25">
      <c r="A50" s="598"/>
      <c r="B50" s="783"/>
      <c r="C50" s="783"/>
      <c r="D50" s="774" t="s">
        <v>195</v>
      </c>
      <c r="E50" s="784">
        <f>IFERROR(DADOS_AGR_PRIMARIO_MILHO!L6,0)</f>
        <v>0</v>
      </c>
      <c r="F50" s="302" t="s">
        <v>194</v>
      </c>
      <c r="G50" s="302"/>
      <c r="H50" s="979"/>
      <c r="I50" s="777"/>
      <c r="J50" s="758"/>
      <c r="K50" s="598"/>
      <c r="L50" s="598"/>
      <c r="M50" s="1010"/>
      <c r="N50" s="1011"/>
      <c r="O50" s="1012"/>
      <c r="P50" s="1013"/>
      <c r="Q50" s="1014"/>
      <c r="R50" s="1015"/>
      <c r="S50" s="598"/>
      <c r="T50" s="949"/>
      <c r="U50" s="949"/>
      <c r="V50" s="949"/>
      <c r="W50" s="949"/>
      <c r="X50" s="949"/>
    </row>
    <row r="51" spans="1:24" x14ac:dyDescent="0.25">
      <c r="A51" s="598"/>
      <c r="B51" s="783"/>
      <c r="C51" s="783"/>
      <c r="D51" s="774" t="s">
        <v>196</v>
      </c>
      <c r="E51" s="784">
        <f>IFERROR(DADOS_AGR_PRIMARIO_MILHO!M6,0)</f>
        <v>0</v>
      </c>
      <c r="F51" s="302" t="s">
        <v>194</v>
      </c>
      <c r="G51" s="302"/>
      <c r="H51" s="979"/>
      <c r="I51" s="777"/>
      <c r="J51" s="758"/>
      <c r="K51" s="598"/>
      <c r="L51" s="598"/>
      <c r="M51" s="1010"/>
      <c r="N51" s="1011"/>
      <c r="O51" s="1012"/>
      <c r="P51" s="1013"/>
      <c r="Q51" s="1014"/>
      <c r="R51" s="1015"/>
      <c r="S51" s="598"/>
      <c r="T51" s="949"/>
      <c r="U51" s="949"/>
      <c r="V51" s="949"/>
      <c r="W51" s="949"/>
      <c r="X51" s="949"/>
    </row>
    <row r="52" spans="1:24" x14ac:dyDescent="0.25">
      <c r="A52" s="598"/>
      <c r="B52" s="783"/>
      <c r="C52" s="783"/>
      <c r="D52" s="774" t="s">
        <v>197</v>
      </c>
      <c r="E52" s="784">
        <f>IFERROR(DADOS_AGR_PRIMARIO_MILHO!N6,0)</f>
        <v>0</v>
      </c>
      <c r="F52" s="302" t="s">
        <v>194</v>
      </c>
      <c r="G52" s="302"/>
      <c r="H52" s="979"/>
      <c r="I52" s="777"/>
      <c r="J52" s="758"/>
      <c r="K52" s="598"/>
      <c r="L52" s="598"/>
      <c r="M52" s="1010"/>
      <c r="N52" s="1011"/>
      <c r="O52" s="1012"/>
      <c r="P52" s="1013"/>
      <c r="Q52" s="1014"/>
      <c r="R52" s="1015"/>
      <c r="S52" s="598"/>
      <c r="T52" s="949"/>
      <c r="U52" s="949"/>
      <c r="V52" s="949"/>
      <c r="W52" s="949"/>
      <c r="X52" s="949"/>
    </row>
    <row r="53" spans="1:24" ht="7.35" customHeight="1" x14ac:dyDescent="0.25">
      <c r="A53" s="598"/>
      <c r="B53" s="410"/>
      <c r="C53" s="410"/>
      <c r="D53" s="410"/>
      <c r="E53" s="410"/>
      <c r="F53" s="410"/>
      <c r="G53" s="410"/>
      <c r="H53" s="410"/>
      <c r="I53" s="410"/>
      <c r="J53" s="410"/>
      <c r="K53" s="598"/>
      <c r="L53" s="598"/>
      <c r="M53" s="1016"/>
      <c r="N53" s="1016"/>
      <c r="O53" s="1016"/>
      <c r="P53" s="1016"/>
      <c r="Q53" s="1016"/>
      <c r="R53" s="1016"/>
      <c r="S53" s="1016"/>
      <c r="T53" s="949"/>
      <c r="U53" s="949"/>
      <c r="V53" s="949"/>
      <c r="W53" s="949"/>
      <c r="X53" s="949"/>
    </row>
    <row r="54" spans="1:24" ht="15.6" customHeight="1" x14ac:dyDescent="0.25">
      <c r="A54" s="598"/>
      <c r="B54" s="154"/>
      <c r="C54" s="154"/>
      <c r="D54" s="839"/>
      <c r="E54" s="980" t="s">
        <v>198</v>
      </c>
      <c r="F54" s="839"/>
      <c r="G54" s="839"/>
      <c r="H54" s="839"/>
      <c r="I54" s="839"/>
      <c r="J54" s="839"/>
      <c r="K54" s="598"/>
      <c r="L54" s="598"/>
      <c r="M54" s="1009"/>
      <c r="N54" s="1009"/>
      <c r="O54" s="1009"/>
      <c r="P54" s="1009"/>
      <c r="Q54" s="1009"/>
      <c r="R54" s="1009"/>
      <c r="S54" s="1009"/>
      <c r="T54" s="949"/>
      <c r="U54" s="949"/>
      <c r="V54" s="949"/>
      <c r="W54" s="949"/>
      <c r="X54" s="949"/>
    </row>
    <row r="55" spans="1:24" x14ac:dyDescent="0.25">
      <c r="A55" s="598"/>
      <c r="B55" s="774"/>
      <c r="C55" s="774"/>
      <c r="D55" s="774" t="s">
        <v>198</v>
      </c>
      <c r="E55" s="784">
        <f>IFERROR(DADOS_AGR_PRIMARIO_MILHO!O6,0)</f>
        <v>0</v>
      </c>
      <c r="F55" s="302" t="s">
        <v>194</v>
      </c>
      <c r="G55" s="302"/>
      <c r="H55" s="775"/>
      <c r="I55" s="758"/>
      <c r="J55" s="758"/>
      <c r="K55" s="598"/>
      <c r="L55" s="598"/>
      <c r="M55" s="1011"/>
      <c r="N55" s="1011"/>
      <c r="O55" s="1017"/>
      <c r="P55" s="1013"/>
      <c r="Q55" s="1018"/>
      <c r="R55" s="598"/>
      <c r="S55" s="598"/>
      <c r="T55" s="949"/>
      <c r="U55" s="949"/>
      <c r="V55" s="949"/>
      <c r="W55" s="949"/>
      <c r="X55" s="949"/>
    </row>
    <row r="56" spans="1:24" ht="7.35" customHeight="1" x14ac:dyDescent="0.25">
      <c r="A56" s="598"/>
      <c r="B56" s="410"/>
      <c r="C56" s="410"/>
      <c r="D56" s="410"/>
      <c r="E56" s="410"/>
      <c r="F56" s="410"/>
      <c r="G56" s="410"/>
      <c r="H56" s="410"/>
      <c r="I56" s="410"/>
      <c r="J56" s="410"/>
      <c r="K56" s="598"/>
      <c r="L56" s="598"/>
      <c r="M56" s="1016"/>
      <c r="N56" s="1016"/>
      <c r="O56" s="1016"/>
      <c r="P56" s="1016"/>
      <c r="Q56" s="1016"/>
      <c r="R56" s="1016"/>
      <c r="S56" s="1016"/>
      <c r="T56" s="949"/>
      <c r="U56" s="949"/>
      <c r="V56" s="949"/>
      <c r="W56" s="949"/>
      <c r="X56" s="949"/>
    </row>
    <row r="57" spans="1:24" ht="15.6" customHeight="1" x14ac:dyDescent="0.25">
      <c r="A57" s="598"/>
      <c r="B57" s="154"/>
      <c r="C57" s="154"/>
      <c r="D57" s="154"/>
      <c r="E57" s="839" t="s">
        <v>199</v>
      </c>
      <c r="F57" s="839"/>
      <c r="G57" s="839"/>
      <c r="H57" s="839"/>
      <c r="I57" s="839"/>
      <c r="J57" s="839"/>
      <c r="K57" s="598"/>
      <c r="L57" s="598"/>
      <c r="M57" s="1009"/>
      <c r="N57" s="1009"/>
      <c r="O57" s="1009"/>
      <c r="P57" s="1009"/>
      <c r="Q57" s="1009"/>
      <c r="R57" s="1009"/>
      <c r="S57" s="1009"/>
      <c r="T57" s="949"/>
      <c r="U57" s="949"/>
      <c r="V57" s="949"/>
      <c r="W57" s="949"/>
      <c r="X57" s="949"/>
    </row>
    <row r="58" spans="1:24" outlineLevel="1" x14ac:dyDescent="0.25">
      <c r="A58" s="598"/>
      <c r="B58" s="235"/>
      <c r="C58" s="235"/>
      <c r="D58" s="786" t="s">
        <v>140</v>
      </c>
      <c r="E58" s="784">
        <f>IFERROR(DADOS_AGR_PRIMARIO_MILHO!P6,0)</f>
        <v>0</v>
      </c>
      <c r="F58" s="302" t="s">
        <v>200</v>
      </c>
      <c r="G58" s="302"/>
      <c r="H58" s="787"/>
      <c r="I58" s="782"/>
      <c r="J58" s="782"/>
      <c r="K58" s="598"/>
      <c r="L58" s="598"/>
      <c r="M58" s="949"/>
      <c r="N58" s="1019"/>
      <c r="O58" s="1020"/>
      <c r="P58" s="1013"/>
      <c r="Q58" s="1021"/>
      <c r="R58" s="949"/>
      <c r="S58" s="949"/>
      <c r="T58" s="949"/>
      <c r="U58" s="949"/>
      <c r="V58" s="949"/>
      <c r="W58" s="949"/>
      <c r="X58" s="949"/>
    </row>
    <row r="59" spans="1:24" outlineLevel="1" x14ac:dyDescent="0.25">
      <c r="A59" s="598"/>
      <c r="B59" s="235"/>
      <c r="C59" s="235"/>
      <c r="D59" s="786" t="s">
        <v>201</v>
      </c>
      <c r="E59" s="784">
        <f>IFERROR(DADOS_AGR_PRIMARIO_MILHO!Q6,0)</f>
        <v>0</v>
      </c>
      <c r="F59" s="302" t="s">
        <v>200</v>
      </c>
      <c r="G59" s="302"/>
      <c r="H59" s="787"/>
      <c r="I59" s="782"/>
      <c r="J59" s="782"/>
      <c r="K59" s="598"/>
      <c r="L59" s="598"/>
      <c r="M59" s="949"/>
      <c r="N59" s="1019"/>
      <c r="O59" s="1020"/>
      <c r="P59" s="1013"/>
      <c r="Q59" s="1021"/>
      <c r="R59" s="949"/>
      <c r="S59" s="949"/>
      <c r="T59" s="949"/>
      <c r="U59" s="949"/>
      <c r="V59" s="949"/>
      <c r="W59" s="949"/>
      <c r="X59" s="949"/>
    </row>
    <row r="60" spans="1:24" outlineLevel="1" x14ac:dyDescent="0.25">
      <c r="A60" s="598"/>
      <c r="B60" s="235"/>
      <c r="C60" s="235"/>
      <c r="D60" s="786" t="s">
        <v>201</v>
      </c>
      <c r="E60" s="784">
        <f>IFERROR(DADOS_AGR_PRIMARIO_MILHO!R6,0)</f>
        <v>0</v>
      </c>
      <c r="F60" s="302" t="s">
        <v>202</v>
      </c>
      <c r="G60" s="302"/>
      <c r="H60" s="787"/>
      <c r="I60" s="782"/>
      <c r="J60" s="782"/>
      <c r="K60" s="598"/>
      <c r="L60" s="598"/>
      <c r="M60" s="949"/>
      <c r="N60" s="1019"/>
      <c r="O60" s="1020"/>
      <c r="P60" s="1013"/>
      <c r="Q60" s="1021"/>
      <c r="R60" s="949"/>
      <c r="S60" s="949"/>
      <c r="T60" s="949"/>
      <c r="U60" s="949"/>
      <c r="V60" s="949"/>
      <c r="W60" s="949"/>
      <c r="X60" s="949"/>
    </row>
    <row r="61" spans="1:24" outlineLevel="1" x14ac:dyDescent="0.25">
      <c r="A61" s="598"/>
      <c r="B61" s="235"/>
      <c r="C61" s="235"/>
      <c r="D61" s="786" t="s">
        <v>203</v>
      </c>
      <c r="E61" s="784">
        <f>IFERROR(DADOS_AGR_PRIMARIO_MILHO!S6,0)</f>
        <v>0</v>
      </c>
      <c r="F61" s="302" t="s">
        <v>200</v>
      </c>
      <c r="G61" s="302"/>
      <c r="H61" s="787"/>
      <c r="I61" s="782"/>
      <c r="J61" s="782"/>
      <c r="K61" s="598"/>
      <c r="L61" s="598"/>
      <c r="M61" s="949"/>
      <c r="N61" s="1019"/>
      <c r="O61" s="1020"/>
      <c r="P61" s="1013"/>
      <c r="Q61" s="1021"/>
      <c r="R61" s="949"/>
      <c r="S61" s="949"/>
      <c r="T61" s="949"/>
      <c r="U61" s="949"/>
      <c r="V61" s="949"/>
      <c r="W61" s="949"/>
      <c r="X61" s="949"/>
    </row>
    <row r="62" spans="1:24" outlineLevel="1" x14ac:dyDescent="0.25">
      <c r="A62" s="598"/>
      <c r="B62" s="235"/>
      <c r="C62" s="235"/>
      <c r="D62" s="786" t="s">
        <v>203</v>
      </c>
      <c r="E62" s="784">
        <f>IFERROR(DADOS_AGR_PRIMARIO_MILHO!T6,0)</f>
        <v>0</v>
      </c>
      <c r="F62" s="302" t="s">
        <v>202</v>
      </c>
      <c r="G62" s="302"/>
      <c r="H62" s="787"/>
      <c r="I62" s="782"/>
      <c r="J62" s="782"/>
      <c r="K62" s="598"/>
      <c r="L62" s="598"/>
      <c r="M62" s="949"/>
      <c r="N62" s="1019"/>
      <c r="O62" s="1020"/>
      <c r="P62" s="1013"/>
      <c r="Q62" s="1021"/>
      <c r="R62" s="949"/>
      <c r="S62" s="949"/>
      <c r="T62" s="949"/>
      <c r="U62" s="949"/>
      <c r="V62" s="949"/>
      <c r="W62" s="949"/>
      <c r="X62" s="949"/>
    </row>
    <row r="63" spans="1:24" outlineLevel="1" x14ac:dyDescent="0.25">
      <c r="A63" s="598"/>
      <c r="B63" s="235"/>
      <c r="C63" s="235"/>
      <c r="D63" s="786" t="s">
        <v>204</v>
      </c>
      <c r="E63" s="784">
        <f>IFERROR(DADOS_AGR_PRIMARIO_MILHO!U6,0)</f>
        <v>0</v>
      </c>
      <c r="F63" s="302" t="s">
        <v>200</v>
      </c>
      <c r="G63" s="302"/>
      <c r="H63" s="787"/>
      <c r="I63" s="782"/>
      <c r="J63" s="782"/>
      <c r="K63" s="598"/>
      <c r="L63" s="598"/>
      <c r="M63" s="949"/>
      <c r="N63" s="1019"/>
      <c r="O63" s="1020"/>
      <c r="P63" s="1013"/>
      <c r="Q63" s="1021"/>
      <c r="R63" s="949"/>
      <c r="S63" s="949"/>
      <c r="T63" s="949"/>
      <c r="U63" s="949"/>
      <c r="V63" s="949"/>
      <c r="W63" s="949"/>
      <c r="X63" s="949"/>
    </row>
    <row r="64" spans="1:24" outlineLevel="1" x14ac:dyDescent="0.25">
      <c r="A64" s="598"/>
      <c r="B64" s="235"/>
      <c r="C64" s="235"/>
      <c r="D64" s="786" t="s">
        <v>205</v>
      </c>
      <c r="E64" s="784">
        <f>IFERROR(DADOS_AGR_PRIMARIO_MILHO!V6,0)</f>
        <v>0</v>
      </c>
      <c r="F64" s="302" t="s">
        <v>200</v>
      </c>
      <c r="G64" s="302"/>
      <c r="H64" s="787"/>
      <c r="I64" s="782"/>
      <c r="J64" s="782"/>
      <c r="K64" s="598"/>
      <c r="L64" s="598"/>
      <c r="M64" s="949"/>
      <c r="N64" s="1019"/>
      <c r="O64" s="1020"/>
      <c r="P64" s="1013"/>
      <c r="Q64" s="1021"/>
      <c r="R64" s="949"/>
      <c r="S64" s="949"/>
      <c r="T64" s="949"/>
      <c r="U64" s="949"/>
      <c r="V64" s="949"/>
      <c r="W64" s="949"/>
      <c r="X64" s="949"/>
    </row>
    <row r="65" spans="1:28" outlineLevel="1" x14ac:dyDescent="0.25">
      <c r="A65" s="598"/>
      <c r="B65" s="235"/>
      <c r="C65" s="235"/>
      <c r="D65" s="786" t="s">
        <v>206</v>
      </c>
      <c r="E65" s="784">
        <f>IFERROR(DADOS_AGR_PRIMARIO_MILHO!W6,0)</f>
        <v>0</v>
      </c>
      <c r="F65" s="302" t="s">
        <v>200</v>
      </c>
      <c r="G65" s="302"/>
      <c r="H65" s="788"/>
      <c r="I65" s="782"/>
      <c r="J65" s="782"/>
      <c r="K65" s="598"/>
      <c r="L65" s="598"/>
      <c r="M65" s="949"/>
      <c r="N65" s="1019"/>
      <c r="O65" s="1020"/>
      <c r="P65" s="1013"/>
      <c r="Q65" s="1022"/>
      <c r="R65" s="949"/>
      <c r="S65" s="949"/>
      <c r="T65" s="949"/>
      <c r="U65" s="949"/>
      <c r="V65" s="949"/>
      <c r="W65" s="949"/>
      <c r="X65" s="949"/>
    </row>
    <row r="66" spans="1:28" outlineLevel="1" x14ac:dyDescent="0.25">
      <c r="A66" s="598"/>
      <c r="B66" s="235"/>
      <c r="C66" s="235"/>
      <c r="D66" s="786" t="s">
        <v>207</v>
      </c>
      <c r="E66" s="784">
        <f>IFERROR(DADOS_AGR_PRIMARIO_MILHO!X6,0)</f>
        <v>0</v>
      </c>
      <c r="F66" s="302" t="s">
        <v>200</v>
      </c>
      <c r="G66" s="302"/>
      <c r="H66" s="788"/>
      <c r="I66" s="782"/>
      <c r="J66" s="782"/>
      <c r="K66" s="598"/>
      <c r="L66" s="598"/>
      <c r="M66" s="949"/>
      <c r="N66" s="1019"/>
      <c r="O66" s="1020"/>
      <c r="P66" s="1013"/>
      <c r="Q66" s="1022"/>
      <c r="R66" s="949"/>
      <c r="S66" s="949"/>
      <c r="T66" s="949"/>
      <c r="U66" s="949"/>
      <c r="V66" s="949"/>
      <c r="W66" s="949"/>
      <c r="X66" s="949"/>
    </row>
    <row r="67" spans="1:28" outlineLevel="1" x14ac:dyDescent="0.25">
      <c r="A67" s="598"/>
      <c r="B67" s="235"/>
      <c r="C67" s="235"/>
      <c r="D67" s="786" t="s">
        <v>208</v>
      </c>
      <c r="E67" s="784">
        <f>IFERROR(DADOS_AGR_PRIMARIO_MILHO!Y6,0)</f>
        <v>0</v>
      </c>
      <c r="F67" s="302" t="s">
        <v>200</v>
      </c>
      <c r="G67" s="302"/>
      <c r="H67" s="788"/>
      <c r="I67" s="782"/>
      <c r="J67" s="782"/>
      <c r="K67" s="598"/>
      <c r="L67" s="598"/>
      <c r="M67" s="949"/>
      <c r="N67" s="1019"/>
      <c r="O67" s="1020"/>
      <c r="P67" s="1013"/>
      <c r="Q67" s="1022"/>
      <c r="R67" s="949"/>
      <c r="S67" s="949"/>
      <c r="T67" s="949"/>
      <c r="U67" s="949"/>
      <c r="V67" s="949"/>
      <c r="W67" s="949"/>
      <c r="X67" s="949"/>
    </row>
    <row r="68" spans="1:28" outlineLevel="1" x14ac:dyDescent="0.25">
      <c r="A68" s="598"/>
      <c r="B68" s="235"/>
      <c r="C68" s="235"/>
      <c r="D68" s="786" t="s">
        <v>209</v>
      </c>
      <c r="E68" s="784">
        <f>IFERROR(DADOS_AGR_PRIMARIO_MILHO!Z6,0)</f>
        <v>0</v>
      </c>
      <c r="F68" s="302" t="s">
        <v>202</v>
      </c>
      <c r="G68" s="302"/>
      <c r="H68" s="788"/>
      <c r="I68" s="782"/>
      <c r="J68" s="782"/>
      <c r="K68" s="598"/>
      <c r="L68" s="598"/>
      <c r="M68" s="949"/>
      <c r="N68" s="1019"/>
      <c r="O68" s="1020"/>
      <c r="P68" s="1013"/>
      <c r="Q68" s="1022"/>
      <c r="R68" s="949"/>
      <c r="S68" s="949"/>
      <c r="T68" s="949"/>
      <c r="U68" s="949"/>
      <c r="V68" s="949"/>
      <c r="W68" s="949"/>
      <c r="X68" s="949"/>
    </row>
    <row r="69" spans="1:28" outlineLevel="1" x14ac:dyDescent="0.25">
      <c r="A69" s="598"/>
      <c r="B69" s="235"/>
      <c r="C69" s="235"/>
      <c r="D69" s="786" t="s">
        <v>210</v>
      </c>
      <c r="E69" s="784">
        <f>IFERROR(DADOS_AGR_PRIMARIO_MILHO!AA6,0)</f>
        <v>0</v>
      </c>
      <c r="F69" s="302" t="s">
        <v>202</v>
      </c>
      <c r="G69" s="302"/>
      <c r="H69" s="788"/>
      <c r="I69" s="782"/>
      <c r="J69" s="782"/>
      <c r="K69" s="598"/>
      <c r="L69" s="598"/>
      <c r="M69" s="949"/>
      <c r="N69" s="1019"/>
      <c r="O69" s="1020"/>
      <c r="P69" s="1013"/>
      <c r="Q69" s="1022"/>
      <c r="R69" s="949"/>
      <c r="S69" s="949"/>
      <c r="T69" s="949"/>
      <c r="U69" s="949"/>
      <c r="V69" s="949"/>
      <c r="W69" s="949"/>
      <c r="X69" s="949"/>
    </row>
    <row r="70" spans="1:28" outlineLevel="1" x14ac:dyDescent="0.25">
      <c r="A70" s="598"/>
      <c r="B70" s="235"/>
      <c r="C70" s="235"/>
      <c r="D70" s="786" t="s">
        <v>211</v>
      </c>
      <c r="E70" s="784">
        <f>IFERROR(DADOS_AGR_PRIMARIO_MILHO!AB6,0)</f>
        <v>0</v>
      </c>
      <c r="F70" s="302" t="s">
        <v>212</v>
      </c>
      <c r="G70" s="302"/>
      <c r="H70" s="788"/>
      <c r="I70" s="782"/>
      <c r="J70" s="782"/>
      <c r="K70" s="598"/>
      <c r="L70" s="598"/>
      <c r="M70" s="949"/>
      <c r="N70" s="1019"/>
      <c r="O70" s="1020"/>
      <c r="P70" s="1013"/>
      <c r="Q70" s="1022"/>
      <c r="R70" s="949"/>
      <c r="S70" s="949"/>
      <c r="T70" s="949"/>
      <c r="U70" s="949"/>
      <c r="V70" s="949"/>
      <c r="W70" s="949"/>
      <c r="X70" s="949"/>
    </row>
    <row r="71" spans="1:28" outlineLevel="1" x14ac:dyDescent="0.25">
      <c r="A71" s="598"/>
      <c r="B71" s="774" t="s">
        <v>213</v>
      </c>
      <c r="C71" s="774"/>
      <c r="D71" s="789" t="s">
        <v>214</v>
      </c>
      <c r="E71" s="784">
        <f>IFERROR(DADOS_AGR_PRIMARIO_MILHO!AC6,0)</f>
        <v>0</v>
      </c>
      <c r="F71" s="302" t="s">
        <v>200</v>
      </c>
      <c r="G71" s="302"/>
      <c r="H71" s="788"/>
      <c r="I71" s="782"/>
      <c r="J71" s="782"/>
      <c r="K71" s="598"/>
      <c r="L71" s="598"/>
      <c r="M71" s="1011"/>
      <c r="N71" s="1023"/>
      <c r="O71" s="1020"/>
      <c r="P71" s="1013"/>
      <c r="Q71" s="1022"/>
      <c r="R71" s="949"/>
      <c r="S71" s="949"/>
      <c r="T71" s="949"/>
      <c r="U71" s="949"/>
      <c r="V71" s="949"/>
      <c r="W71" s="949"/>
      <c r="X71" s="1024"/>
      <c r="Y71" s="457"/>
      <c r="Z71" s="790"/>
      <c r="AA71" s="459"/>
      <c r="AB71" s="778"/>
    </row>
    <row r="72" spans="1:28" outlineLevel="1" x14ac:dyDescent="0.25">
      <c r="A72" s="598"/>
      <c r="B72" s="774" t="s">
        <v>213</v>
      </c>
      <c r="C72" s="774"/>
      <c r="D72" s="789" t="s">
        <v>214</v>
      </c>
      <c r="E72" s="784">
        <f>IFERROR(DADOS_AGR_PRIMARIO_MILHO!AD6,0)</f>
        <v>0</v>
      </c>
      <c r="F72" s="302" t="s">
        <v>202</v>
      </c>
      <c r="G72" s="302"/>
      <c r="H72" s="788"/>
      <c r="I72" s="782"/>
      <c r="J72" s="782"/>
      <c r="K72" s="598"/>
      <c r="L72" s="598"/>
      <c r="M72" s="1011"/>
      <c r="N72" s="1023"/>
      <c r="O72" s="1020"/>
      <c r="P72" s="1013"/>
      <c r="Q72" s="1022"/>
      <c r="R72" s="949"/>
      <c r="S72" s="949"/>
      <c r="T72" s="949"/>
      <c r="U72" s="949"/>
      <c r="V72" s="949"/>
      <c r="W72" s="949"/>
      <c r="X72" s="1024"/>
      <c r="Y72" s="457"/>
      <c r="Z72" s="790"/>
      <c r="AA72" s="459"/>
      <c r="AB72" s="778"/>
    </row>
    <row r="73" spans="1:28" outlineLevel="1" x14ac:dyDescent="0.25">
      <c r="A73" s="598"/>
      <c r="B73" s="774" t="s">
        <v>213</v>
      </c>
      <c r="C73" s="774"/>
      <c r="D73" s="791" t="s">
        <v>214</v>
      </c>
      <c r="E73" s="784">
        <f>IFERROR(DADOS_AGR_PRIMARIO_MILHO!AE6,0)</f>
        <v>0</v>
      </c>
      <c r="F73" s="302" t="s">
        <v>212</v>
      </c>
      <c r="G73" s="302"/>
      <c r="H73" s="788"/>
      <c r="I73" s="782"/>
      <c r="J73" s="782"/>
      <c r="K73" s="598"/>
      <c r="L73" s="598"/>
      <c r="M73" s="1011"/>
      <c r="N73" s="1025"/>
      <c r="O73" s="1020"/>
      <c r="P73" s="1013"/>
      <c r="Q73" s="1022"/>
      <c r="R73" s="949"/>
      <c r="S73" s="949"/>
      <c r="T73" s="949"/>
      <c r="U73" s="949"/>
      <c r="V73" s="949"/>
      <c r="W73" s="949"/>
      <c r="X73" s="1024"/>
      <c r="Y73" s="457"/>
      <c r="Z73" s="790"/>
      <c r="AA73" s="459"/>
      <c r="AB73" s="778"/>
    </row>
    <row r="74" spans="1:28" ht="6" customHeight="1" outlineLevel="1" x14ac:dyDescent="0.25">
      <c r="A74" s="598"/>
      <c r="B74" s="767"/>
      <c r="C74" s="767"/>
      <c r="D74" s="767"/>
      <c r="E74" s="767"/>
      <c r="F74" s="788"/>
      <c r="G74" s="788"/>
      <c r="H74" s="788"/>
      <c r="I74" s="782"/>
      <c r="J74" s="782"/>
      <c r="K74" s="598"/>
      <c r="L74" s="598"/>
      <c r="M74" s="1024"/>
      <c r="N74" s="1024"/>
      <c r="O74" s="1024"/>
      <c r="P74" s="1022"/>
      <c r="Q74" s="1022"/>
      <c r="R74" s="949"/>
      <c r="S74" s="949"/>
      <c r="T74" s="949"/>
      <c r="U74" s="949"/>
      <c r="V74" s="949"/>
      <c r="W74" s="949"/>
      <c r="X74" s="949"/>
    </row>
    <row r="75" spans="1:28" ht="15.6" customHeight="1" outlineLevel="1" x14ac:dyDescent="0.25">
      <c r="A75" s="598"/>
      <c r="B75" s="154"/>
      <c r="C75" s="154"/>
      <c r="D75" s="1054" t="s">
        <v>215</v>
      </c>
      <c r="E75" s="1054"/>
      <c r="F75" s="1054"/>
      <c r="G75" s="980"/>
      <c r="H75" s="839"/>
      <c r="I75" s="839"/>
      <c r="J75" s="839"/>
      <c r="K75" s="598"/>
      <c r="L75" s="598"/>
      <c r="M75" s="1009"/>
      <c r="N75" s="1009"/>
      <c r="O75" s="1009"/>
      <c r="P75" s="1009"/>
      <c r="Q75" s="1009"/>
      <c r="R75" s="1009"/>
      <c r="S75" s="1009"/>
      <c r="T75" s="949"/>
      <c r="U75" s="949"/>
      <c r="V75" s="949"/>
      <c r="W75" s="949"/>
      <c r="X75" s="949"/>
    </row>
    <row r="76" spans="1:28" outlineLevel="1" x14ac:dyDescent="0.25">
      <c r="A76" s="598"/>
      <c r="B76" s="774" t="s">
        <v>213</v>
      </c>
      <c r="C76" s="774"/>
      <c r="D76" s="789" t="s">
        <v>214</v>
      </c>
      <c r="E76" s="784">
        <f>IFERROR(DADOS_AGR_PRIMARIO_MILHO!AF6,)</f>
        <v>0</v>
      </c>
      <c r="F76" s="302" t="s">
        <v>194</v>
      </c>
      <c r="G76" s="302"/>
      <c r="H76" s="792" t="s">
        <v>216</v>
      </c>
      <c r="I76" s="784">
        <f>IFERROR(DADOS_AGR_PRIMARIO_MILHO!AG6,)</f>
        <v>0</v>
      </c>
      <c r="J76" s="793" t="s">
        <v>217</v>
      </c>
      <c r="K76" s="598"/>
      <c r="L76" s="598"/>
      <c r="M76" s="1011"/>
      <c r="N76" s="1023"/>
      <c r="O76" s="1020"/>
      <c r="P76" s="1013"/>
      <c r="Q76" s="1026"/>
      <c r="R76" s="1027"/>
      <c r="S76" s="1028"/>
      <c r="T76" s="949"/>
      <c r="U76" s="949"/>
      <c r="V76" s="949"/>
      <c r="W76" s="949"/>
      <c r="X76" s="949"/>
    </row>
    <row r="77" spans="1:28" outlineLevel="1" x14ac:dyDescent="0.25">
      <c r="A77" s="598"/>
      <c r="B77" s="774" t="s">
        <v>213</v>
      </c>
      <c r="C77" s="774"/>
      <c r="D77" s="789" t="s">
        <v>214</v>
      </c>
      <c r="E77" s="784">
        <f>IFERROR(DADOS_AGR_PRIMARIO_MILHO!AH6,)</f>
        <v>0</v>
      </c>
      <c r="F77" s="302" t="s">
        <v>194</v>
      </c>
      <c r="G77" s="302"/>
      <c r="H77" s="792" t="s">
        <v>216</v>
      </c>
      <c r="I77" s="784">
        <f>IFERROR(DADOS_AGR_PRIMARIO_MILHO!AI6,)</f>
        <v>0</v>
      </c>
      <c r="J77" s="793" t="s">
        <v>217</v>
      </c>
      <c r="K77" s="598"/>
      <c r="L77" s="598"/>
      <c r="M77" s="1011"/>
      <c r="N77" s="1023"/>
      <c r="O77" s="1020"/>
      <c r="P77" s="1013"/>
      <c r="Q77" s="1026"/>
      <c r="R77" s="1027"/>
      <c r="S77" s="1028"/>
      <c r="T77" s="949"/>
      <c r="U77" s="949"/>
      <c r="V77" s="949"/>
      <c r="W77" s="949"/>
      <c r="X77" s="949"/>
    </row>
    <row r="78" spans="1:28" outlineLevel="1" x14ac:dyDescent="0.25">
      <c r="A78" s="598"/>
      <c r="B78" s="774" t="s">
        <v>213</v>
      </c>
      <c r="C78" s="774"/>
      <c r="D78" s="789" t="s">
        <v>214</v>
      </c>
      <c r="E78" s="784">
        <f>IFERROR(DADOS_AGR_PRIMARIO_MILHO!AJ6,0)</f>
        <v>0</v>
      </c>
      <c r="F78" s="302" t="s">
        <v>194</v>
      </c>
      <c r="G78" s="302"/>
      <c r="H78" s="792" t="s">
        <v>216</v>
      </c>
      <c r="I78" s="784">
        <f>IFERROR(DADOS_AGR_PRIMARIO_MILHO!AK6,)</f>
        <v>0</v>
      </c>
      <c r="J78" s="793" t="s">
        <v>217</v>
      </c>
      <c r="K78" s="598"/>
      <c r="L78" s="598"/>
      <c r="M78" s="1011"/>
      <c r="N78" s="1023"/>
      <c r="O78" s="1020"/>
      <c r="P78" s="1013"/>
      <c r="Q78" s="1026"/>
      <c r="R78" s="1027"/>
      <c r="S78" s="1028"/>
      <c r="T78" s="949"/>
      <c r="U78" s="949"/>
      <c r="V78" s="949"/>
      <c r="W78" s="949"/>
      <c r="X78" s="949"/>
    </row>
    <row r="79" spans="1:28" outlineLevel="1" x14ac:dyDescent="0.25">
      <c r="A79" s="598"/>
      <c r="B79" s="774" t="s">
        <v>213</v>
      </c>
      <c r="C79" s="774"/>
      <c r="D79" s="789" t="s">
        <v>214</v>
      </c>
      <c r="E79" s="784">
        <f>IFERROR(DADOS_AGR_PRIMARIO_MILHO!AL6,0)</f>
        <v>0</v>
      </c>
      <c r="F79" s="302" t="s">
        <v>194</v>
      </c>
      <c r="G79" s="302"/>
      <c r="H79" s="792" t="s">
        <v>216</v>
      </c>
      <c r="I79" s="784">
        <f>IFERROR(DADOS_AGR_PRIMARIO_MILHO!AM6,)</f>
        <v>0</v>
      </c>
      <c r="J79" s="793" t="s">
        <v>217</v>
      </c>
      <c r="K79" s="598"/>
      <c r="L79" s="598"/>
      <c r="M79" s="1011"/>
      <c r="N79" s="1023"/>
      <c r="O79" s="1020"/>
      <c r="P79" s="1013"/>
      <c r="Q79" s="1026"/>
      <c r="R79" s="1027"/>
      <c r="S79" s="1028"/>
      <c r="T79" s="949"/>
      <c r="U79" s="949"/>
      <c r="V79" s="949"/>
      <c r="W79" s="949"/>
      <c r="X79" s="949"/>
    </row>
    <row r="80" spans="1:28" outlineLevel="1" x14ac:dyDescent="0.25">
      <c r="A80" s="598"/>
      <c r="B80" s="774" t="s">
        <v>213</v>
      </c>
      <c r="C80" s="774"/>
      <c r="D80" s="789" t="s">
        <v>214</v>
      </c>
      <c r="E80" s="784">
        <f>IFERROR(DADOS_AGR_PRIMARIO_MILHO!AN6,0)</f>
        <v>0</v>
      </c>
      <c r="F80" s="302" t="s">
        <v>194</v>
      </c>
      <c r="G80" s="302"/>
      <c r="H80" s="792" t="s">
        <v>216</v>
      </c>
      <c r="I80" s="784">
        <f>IFERROR(DADOS_AGR_PRIMARIO_MILHO!AO6,)</f>
        <v>0</v>
      </c>
      <c r="J80" s="793" t="s">
        <v>217</v>
      </c>
      <c r="K80" s="598"/>
      <c r="L80" s="598"/>
      <c r="M80" s="1011"/>
      <c r="N80" s="1023"/>
      <c r="O80" s="1020"/>
      <c r="P80" s="1013"/>
      <c r="Q80" s="1026"/>
      <c r="R80" s="1027"/>
      <c r="S80" s="1028"/>
      <c r="T80" s="949"/>
      <c r="U80" s="949"/>
      <c r="V80" s="949"/>
      <c r="W80" s="949"/>
      <c r="X80" s="949"/>
    </row>
    <row r="81" spans="1:24" ht="6.75" customHeight="1" outlineLevel="1" x14ac:dyDescent="0.25">
      <c r="A81" s="598"/>
      <c r="B81" s="774"/>
      <c r="C81" s="774"/>
      <c r="D81" s="774"/>
      <c r="E81" s="774"/>
      <c r="F81" s="774"/>
      <c r="G81" s="774"/>
      <c r="H81" s="774"/>
      <c r="I81" s="774"/>
      <c r="J81" s="774"/>
      <c r="K81" s="598"/>
      <c r="L81" s="598"/>
      <c r="M81" s="1011"/>
      <c r="N81" s="1011"/>
      <c r="O81" s="1011"/>
      <c r="P81" s="1011"/>
      <c r="Q81" s="1011"/>
      <c r="R81" s="1011"/>
      <c r="S81" s="1011"/>
      <c r="T81" s="949"/>
      <c r="U81" s="949"/>
      <c r="V81" s="949"/>
      <c r="W81" s="949"/>
      <c r="X81" s="949"/>
    </row>
    <row r="82" spans="1:24" ht="15.6" customHeight="1" x14ac:dyDescent="0.25">
      <c r="A82" s="598"/>
      <c r="B82" s="154"/>
      <c r="C82" s="154"/>
      <c r="D82" s="1054" t="s">
        <v>218</v>
      </c>
      <c r="E82" s="1054"/>
      <c r="F82" s="1054"/>
      <c r="G82" s="980"/>
      <c r="H82" s="839"/>
      <c r="I82" s="839"/>
      <c r="J82" s="839"/>
      <c r="K82" s="598"/>
      <c r="L82" s="598"/>
      <c r="M82" s="1009"/>
      <c r="N82" s="1009"/>
      <c r="O82" s="1009"/>
      <c r="P82" s="1009"/>
      <c r="Q82" s="1009"/>
      <c r="R82" s="1009"/>
      <c r="S82" s="1009"/>
      <c r="T82" s="949"/>
      <c r="U82" s="949"/>
      <c r="V82" s="949"/>
      <c r="W82" s="949"/>
      <c r="X82" s="949"/>
    </row>
    <row r="83" spans="1:24" x14ac:dyDescent="0.25">
      <c r="A83" s="598"/>
      <c r="B83" s="410"/>
      <c r="C83" s="410"/>
      <c r="D83" s="774" t="s">
        <v>219</v>
      </c>
      <c r="E83" s="784">
        <f>IFERROR(DADOS_AGR_PRIMARIO_MILHO!AP6,0)</f>
        <v>0</v>
      </c>
      <c r="F83" s="302" t="s">
        <v>220</v>
      </c>
      <c r="G83" s="302"/>
      <c r="H83" s="775"/>
      <c r="I83" s="775"/>
      <c r="J83" s="758"/>
      <c r="K83" s="598"/>
      <c r="L83" s="598"/>
      <c r="M83" s="1016"/>
      <c r="N83" s="1011"/>
      <c r="O83" s="1020"/>
      <c r="P83" s="1013"/>
      <c r="Q83" s="1018"/>
      <c r="R83" s="1018"/>
      <c r="S83" s="598"/>
      <c r="T83" s="949"/>
      <c r="U83" s="949"/>
      <c r="V83" s="949"/>
      <c r="W83" s="949"/>
      <c r="X83" s="949"/>
    </row>
    <row r="84" spans="1:24" x14ac:dyDescent="0.25">
      <c r="A84" s="598"/>
      <c r="B84" s="410"/>
      <c r="C84" s="410"/>
      <c r="D84" s="774" t="s">
        <v>221</v>
      </c>
      <c r="E84" s="784">
        <f>IFERROR(DADOS_AGR_PRIMARIO_MILHO!AQ6,0)</f>
        <v>0</v>
      </c>
      <c r="F84" s="302" t="s">
        <v>220</v>
      </c>
      <c r="G84" s="302"/>
      <c r="H84" s="775"/>
      <c r="I84" s="775"/>
      <c r="J84" s="758"/>
      <c r="K84" s="598"/>
      <c r="L84" s="598"/>
      <c r="M84" s="1016"/>
      <c r="N84" s="1011"/>
      <c r="O84" s="1020"/>
      <c r="P84" s="1013"/>
      <c r="Q84" s="1018"/>
      <c r="R84" s="1018"/>
      <c r="S84" s="598"/>
      <c r="T84" s="949"/>
      <c r="U84" s="949"/>
      <c r="V84" s="949"/>
      <c r="W84" s="949"/>
      <c r="X84" s="949"/>
    </row>
    <row r="85" spans="1:24" x14ac:dyDescent="0.25">
      <c r="A85" s="598"/>
      <c r="B85" s="410"/>
      <c r="C85" s="410"/>
      <c r="D85" s="774" t="s">
        <v>222</v>
      </c>
      <c r="E85" s="784">
        <f>IFERROR(DADOS_AGR_PRIMARIO_MILHO!AR6,0)</f>
        <v>0</v>
      </c>
      <c r="F85" s="302" t="s">
        <v>220</v>
      </c>
      <c r="G85" s="302"/>
      <c r="H85" s="775"/>
      <c r="I85" s="775"/>
      <c r="J85" s="758"/>
      <c r="K85" s="598"/>
      <c r="L85" s="598"/>
      <c r="M85" s="1016"/>
      <c r="N85" s="1011"/>
      <c r="O85" s="1020"/>
      <c r="P85" s="1013"/>
      <c r="Q85" s="1018"/>
      <c r="R85" s="1018"/>
      <c r="S85" s="598"/>
      <c r="T85" s="949"/>
      <c r="U85" s="949"/>
      <c r="V85" s="949"/>
      <c r="W85" s="949"/>
      <c r="X85" s="949"/>
    </row>
    <row r="86" spans="1:24" x14ac:dyDescent="0.25">
      <c r="A86" s="598"/>
      <c r="B86" s="410"/>
      <c r="C86" s="410"/>
      <c r="D86" s="774" t="s">
        <v>223</v>
      </c>
      <c r="E86" s="784">
        <f>IFERROR(DADOS_AGR_PRIMARIO_MILHO!AS6,0)</f>
        <v>0</v>
      </c>
      <c r="F86" s="302" t="s">
        <v>220</v>
      </c>
      <c r="G86" s="302"/>
      <c r="H86" s="829" t="s">
        <v>224</v>
      </c>
      <c r="I86" s="780">
        <f>IFERROR(DADOS_AGR_PRIMARIO_MILHO!AT6,)</f>
        <v>0</v>
      </c>
      <c r="J86" s="758"/>
      <c r="K86" s="598"/>
      <c r="L86" s="598"/>
      <c r="M86" s="1016"/>
      <c r="N86" s="1011"/>
      <c r="O86" s="1020"/>
      <c r="P86" s="1013"/>
      <c r="Q86" s="1018"/>
      <c r="R86" s="1018"/>
      <c r="S86" s="598"/>
      <c r="T86" s="949"/>
      <c r="U86" s="949"/>
      <c r="V86" s="949"/>
      <c r="W86" s="949"/>
      <c r="X86" s="949"/>
    </row>
    <row r="87" spans="1:24" x14ac:dyDescent="0.25">
      <c r="A87" s="598"/>
      <c r="B87" s="410"/>
      <c r="C87" s="410"/>
      <c r="D87" s="774" t="s">
        <v>223</v>
      </c>
      <c r="E87" s="784">
        <f>IFERROR(DADOS_AGR_PRIMARIO_MILHO!AU6,0)</f>
        <v>0</v>
      </c>
      <c r="F87" s="302" t="s">
        <v>220</v>
      </c>
      <c r="G87" s="302"/>
      <c r="H87" s="829" t="s">
        <v>224</v>
      </c>
      <c r="I87" s="780">
        <f>IFERROR(DADOS_AGR_PRIMARIO_MILHO!AV6,)</f>
        <v>0</v>
      </c>
      <c r="J87" s="758"/>
      <c r="K87" s="598"/>
      <c r="L87" s="598"/>
      <c r="M87" s="1016"/>
      <c r="N87" s="1011"/>
      <c r="O87" s="1020"/>
      <c r="P87" s="1013"/>
      <c r="Q87" s="1018"/>
      <c r="R87" s="1018"/>
      <c r="S87" s="598"/>
      <c r="T87" s="949"/>
      <c r="U87" s="949"/>
      <c r="V87" s="949"/>
      <c r="W87" s="949"/>
      <c r="X87" s="949"/>
    </row>
    <row r="88" spans="1:24" x14ac:dyDescent="0.25">
      <c r="A88" s="598"/>
      <c r="B88" s="410"/>
      <c r="C88" s="410"/>
      <c r="D88" s="774" t="s">
        <v>223</v>
      </c>
      <c r="E88" s="784">
        <f>IFERROR(DADOS_AGR_PRIMARIO_MILHO!AW6,0)</f>
        <v>0</v>
      </c>
      <c r="F88" s="302" t="s">
        <v>220</v>
      </c>
      <c r="G88" s="302"/>
      <c r="H88" s="829" t="s">
        <v>224</v>
      </c>
      <c r="I88" s="780">
        <f>IFERROR(DADOS_AGR_PRIMARIO_MILHO!AX6,)</f>
        <v>0</v>
      </c>
      <c r="J88" s="302"/>
      <c r="K88" s="598"/>
      <c r="L88" s="598"/>
      <c r="M88" s="1016"/>
      <c r="N88" s="1011"/>
      <c r="O88" s="1020"/>
      <c r="P88" s="1013"/>
      <c r="Q88" s="1029"/>
      <c r="R88" s="1030"/>
      <c r="S88" s="1013"/>
      <c r="T88" s="949"/>
      <c r="U88" s="949"/>
      <c r="V88" s="949"/>
      <c r="W88" s="949"/>
      <c r="X88" s="949"/>
    </row>
    <row r="89" spans="1:24" x14ac:dyDescent="0.25">
      <c r="A89" s="598"/>
      <c r="B89" s="410"/>
      <c r="C89" s="410"/>
      <c r="D89" s="774" t="s">
        <v>223</v>
      </c>
      <c r="E89" s="784">
        <f>IFERROR(DADOS_AGR_PRIMARIO_MILHO!AY6,0)</f>
        <v>0</v>
      </c>
      <c r="F89" s="302" t="s">
        <v>220</v>
      </c>
      <c r="G89" s="302"/>
      <c r="H89" s="829" t="s">
        <v>224</v>
      </c>
      <c r="I89" s="780">
        <f>IFERROR(DADOS_AGR_PRIMARIO_MILHO!AT6,)</f>
        <v>0</v>
      </c>
      <c r="J89" s="758"/>
      <c r="K89" s="598"/>
      <c r="L89" s="598"/>
      <c r="M89" s="1016"/>
      <c r="N89" s="1011"/>
      <c r="O89" s="1020"/>
      <c r="P89" s="1013"/>
      <c r="Q89" s="1018"/>
      <c r="R89" s="1018"/>
      <c r="S89" s="598"/>
      <c r="T89" s="949"/>
      <c r="U89" s="949"/>
      <c r="V89" s="949"/>
      <c r="W89" s="949"/>
      <c r="X89" s="949"/>
    </row>
    <row r="90" spans="1:24" x14ac:dyDescent="0.25">
      <c r="A90" s="598"/>
      <c r="B90" s="410"/>
      <c r="C90" s="410"/>
      <c r="D90" s="774" t="s">
        <v>225</v>
      </c>
      <c r="E90" s="784">
        <f>IFERROR(DADOS_AGR_PRIMARIO_MILHO!BA6,0)</f>
        <v>0</v>
      </c>
      <c r="F90" s="302" t="s">
        <v>220</v>
      </c>
      <c r="G90" s="302"/>
      <c r="H90" s="775"/>
      <c r="I90" s="775"/>
      <c r="J90" s="758"/>
      <c r="K90" s="598"/>
      <c r="L90" s="598"/>
      <c r="M90" s="1016"/>
      <c r="N90" s="1011"/>
      <c r="O90" s="1020"/>
      <c r="P90" s="1013"/>
      <c r="Q90" s="1018"/>
      <c r="R90" s="1018"/>
      <c r="S90" s="598"/>
      <c r="T90" s="949"/>
      <c r="U90" s="949"/>
      <c r="V90" s="949"/>
      <c r="W90" s="949"/>
      <c r="X90" s="949"/>
    </row>
    <row r="91" spans="1:24" x14ac:dyDescent="0.25">
      <c r="A91" s="598"/>
      <c r="B91" s="410"/>
      <c r="C91" s="410"/>
      <c r="D91" s="774" t="s">
        <v>226</v>
      </c>
      <c r="E91" s="784">
        <f>IFERROR(DADOS_AGR_PRIMARIO_MILHO!BB6,0)</f>
        <v>0</v>
      </c>
      <c r="F91" s="302" t="s">
        <v>220</v>
      </c>
      <c r="G91" s="302"/>
      <c r="H91" s="775"/>
      <c r="I91" s="775"/>
      <c r="J91" s="758"/>
      <c r="K91" s="598"/>
      <c r="L91" s="598"/>
      <c r="M91" s="1016"/>
      <c r="N91" s="1011"/>
      <c r="O91" s="1020"/>
      <c r="P91" s="1013"/>
      <c r="Q91" s="1018"/>
      <c r="R91" s="1018"/>
      <c r="S91" s="598"/>
      <c r="T91" s="949"/>
      <c r="U91" s="949"/>
      <c r="V91" s="949"/>
      <c r="W91" s="949"/>
      <c r="X91" s="949"/>
    </row>
    <row r="92" spans="1:24" x14ac:dyDescent="0.25">
      <c r="A92" s="598"/>
      <c r="B92" s="410"/>
      <c r="C92" s="410"/>
      <c r="D92" s="774" t="s">
        <v>227</v>
      </c>
      <c r="E92" s="784">
        <f>IFERROR(DADOS_AGR_PRIMARIO_MILHO!BC6,0)</f>
        <v>0</v>
      </c>
      <c r="F92" s="302" t="s">
        <v>220</v>
      </c>
      <c r="G92" s="302"/>
      <c r="H92" s="775"/>
      <c r="I92" s="775"/>
      <c r="J92" s="758"/>
      <c r="K92" s="598"/>
      <c r="L92" s="598"/>
      <c r="M92" s="1016"/>
      <c r="N92" s="1011"/>
      <c r="O92" s="1020"/>
      <c r="P92" s="1013"/>
      <c r="Q92" s="1018"/>
      <c r="R92" s="1018"/>
      <c r="S92" s="598"/>
      <c r="T92" s="949"/>
      <c r="U92" s="949"/>
      <c r="V92" s="949"/>
      <c r="W92" s="949"/>
      <c r="X92" s="949"/>
    </row>
    <row r="93" spans="1:24" x14ac:dyDescent="0.25">
      <c r="A93" s="598"/>
      <c r="B93" s="410"/>
      <c r="C93" s="410"/>
      <c r="D93" s="774" t="s">
        <v>228</v>
      </c>
      <c r="E93" s="784">
        <f>IFERROR(DADOS_AGR_PRIMARIO_MILHO!BD6,0)</f>
        <v>0</v>
      </c>
      <c r="F93" s="302" t="s">
        <v>229</v>
      </c>
      <c r="G93" s="302"/>
      <c r="H93" s="775"/>
      <c r="I93" s="794"/>
      <c r="J93" s="758"/>
      <c r="K93" s="598"/>
      <c r="L93" s="598"/>
      <c r="M93" s="1016"/>
      <c r="N93" s="1011"/>
      <c r="O93" s="1020"/>
      <c r="P93" s="1013"/>
      <c r="Q93" s="1018"/>
      <c r="R93" s="1031"/>
      <c r="S93" s="598"/>
      <c r="T93" s="949"/>
      <c r="U93" s="949"/>
      <c r="V93" s="949"/>
      <c r="W93" s="949"/>
      <c r="X93" s="949"/>
    </row>
    <row r="94" spans="1:24" x14ac:dyDescent="0.25">
      <c r="A94" s="598"/>
      <c r="B94" s="410"/>
      <c r="C94" s="410"/>
      <c r="D94" s="774" t="s">
        <v>230</v>
      </c>
      <c r="E94" s="784">
        <f>IFERROR(DADOS_AGR_PRIMARIO_MILHO!BE6,0)</f>
        <v>0</v>
      </c>
      <c r="F94" s="302" t="s">
        <v>229</v>
      </c>
      <c r="G94" s="302"/>
      <c r="H94" s="775"/>
      <c r="I94" s="794"/>
      <c r="J94" s="758"/>
      <c r="K94" s="598"/>
      <c r="L94" s="598"/>
      <c r="M94" s="1016"/>
      <c r="N94" s="1011"/>
      <c r="O94" s="1020"/>
      <c r="P94" s="1013"/>
      <c r="Q94" s="1018"/>
      <c r="R94" s="1031"/>
      <c r="S94" s="598"/>
      <c r="T94" s="949"/>
      <c r="U94" s="949"/>
      <c r="V94" s="949"/>
      <c r="W94" s="949"/>
      <c r="X94" s="949"/>
    </row>
    <row r="95" spans="1:24" x14ac:dyDescent="0.25">
      <c r="A95" s="598"/>
      <c r="B95" s="410"/>
      <c r="C95" s="410"/>
      <c r="D95" s="774" t="s">
        <v>231</v>
      </c>
      <c r="E95" s="784">
        <f>IFERROR(DADOS_AGR_PRIMARIO_MILHO!BF6,0)</f>
        <v>0</v>
      </c>
      <c r="F95" s="302" t="s">
        <v>232</v>
      </c>
      <c r="G95" s="302"/>
      <c r="H95" s="775"/>
      <c r="I95" s="794"/>
      <c r="J95" s="758"/>
      <c r="K95" s="598"/>
      <c r="L95" s="598"/>
      <c r="M95" s="1016"/>
      <c r="N95" s="1011"/>
      <c r="O95" s="1020"/>
      <c r="P95" s="1013"/>
      <c r="Q95" s="1018"/>
      <c r="R95" s="1031"/>
      <c r="S95" s="598"/>
      <c r="T95" s="949"/>
      <c r="U95" s="949"/>
      <c r="V95" s="949"/>
      <c r="W95" s="949"/>
      <c r="X95" s="949"/>
    </row>
    <row r="96" spans="1:24" x14ac:dyDescent="0.25">
      <c r="A96" s="598"/>
      <c r="B96" s="410"/>
      <c r="C96" s="410"/>
      <c r="D96" s="774" t="s">
        <v>233</v>
      </c>
      <c r="E96" s="784">
        <f>IFERROR(DADOS_AGR_PRIMARIO_MILHO!BG6,0)</f>
        <v>0</v>
      </c>
      <c r="F96" s="302" t="s">
        <v>232</v>
      </c>
      <c r="G96" s="302"/>
      <c r="H96" s="775"/>
      <c r="I96" s="794"/>
      <c r="J96" s="758"/>
      <c r="K96" s="598"/>
      <c r="L96" s="598"/>
      <c r="M96" s="1016"/>
      <c r="N96" s="1011"/>
      <c r="O96" s="1020"/>
      <c r="P96" s="1013"/>
      <c r="Q96" s="1018"/>
      <c r="R96" s="1031"/>
      <c r="S96" s="598"/>
      <c r="T96" s="949"/>
      <c r="U96" s="949"/>
      <c r="V96" s="949"/>
      <c r="W96" s="949"/>
      <c r="X96" s="949"/>
    </row>
    <row r="97" spans="1:29" x14ac:dyDescent="0.25">
      <c r="A97" s="598"/>
      <c r="B97" s="410"/>
      <c r="C97" s="410"/>
      <c r="D97" s="774" t="s">
        <v>234</v>
      </c>
      <c r="E97" s="784">
        <f>IFERROR(DADOS_AGR_PRIMARIO_MILHO!BH6,0)</f>
        <v>0</v>
      </c>
      <c r="F97" s="302" t="s">
        <v>232</v>
      </c>
      <c r="G97" s="302"/>
      <c r="H97" s="775"/>
      <c r="I97" s="794"/>
      <c r="J97" s="758"/>
      <c r="K97" s="598"/>
      <c r="L97" s="598"/>
      <c r="M97" s="1016"/>
      <c r="N97" s="1011"/>
      <c r="O97" s="1020"/>
      <c r="P97" s="1013"/>
      <c r="Q97" s="1018"/>
      <c r="R97" s="1031"/>
      <c r="S97" s="598"/>
      <c r="T97" s="949"/>
      <c r="U97" s="949"/>
      <c r="V97" s="949"/>
      <c r="W97" s="949"/>
      <c r="X97" s="949"/>
    </row>
    <row r="98" spans="1:29" x14ac:dyDescent="0.25">
      <c r="A98" s="598"/>
      <c r="B98" s="410"/>
      <c r="C98" s="410"/>
      <c r="D98" s="774" t="s">
        <v>235</v>
      </c>
      <c r="E98" s="784">
        <f>IFERROR(DADOS_AGR_PRIMARIO_MILHO!BI6,0)</f>
        <v>0</v>
      </c>
      <c r="F98" s="302" t="s">
        <v>232</v>
      </c>
      <c r="G98" s="302"/>
      <c r="H98" s="775"/>
      <c r="I98" s="794"/>
      <c r="J98" s="758"/>
      <c r="K98" s="598"/>
      <c r="L98" s="598"/>
      <c r="M98" s="1016"/>
      <c r="N98" s="1011"/>
      <c r="O98" s="1020"/>
      <c r="P98" s="1013"/>
      <c r="Q98" s="1018"/>
      <c r="R98" s="1031"/>
      <c r="S98" s="598"/>
      <c r="T98" s="949"/>
      <c r="U98" s="949"/>
      <c r="V98" s="949"/>
      <c r="W98" s="949"/>
      <c r="X98" s="949"/>
    </row>
    <row r="99" spans="1:29" x14ac:dyDescent="0.25">
      <c r="A99" s="598"/>
      <c r="B99" s="410"/>
      <c r="C99" s="410"/>
      <c r="D99" s="774" t="s">
        <v>236</v>
      </c>
      <c r="E99" s="784">
        <f>IFERROR(DADOS_AGR_PRIMARIO_MILHO!BJ6,0)</f>
        <v>0</v>
      </c>
      <c r="F99" s="302" t="s">
        <v>232</v>
      </c>
      <c r="G99" s="302"/>
      <c r="H99" s="775"/>
      <c r="I99" s="794"/>
      <c r="J99" s="758"/>
      <c r="K99" s="598"/>
      <c r="L99" s="598"/>
      <c r="M99" s="1016"/>
      <c r="N99" s="1011"/>
      <c r="O99" s="1020"/>
      <c r="P99" s="1013"/>
      <c r="Q99" s="1018"/>
      <c r="R99" s="1031"/>
      <c r="S99" s="598"/>
      <c r="T99" s="949"/>
      <c r="U99" s="949"/>
      <c r="V99" s="949"/>
      <c r="W99" s="949"/>
      <c r="X99" s="949"/>
    </row>
    <row r="100" spans="1:29" ht="6" customHeight="1" x14ac:dyDescent="0.25">
      <c r="A100" s="598"/>
      <c r="B100" s="410"/>
      <c r="C100" s="410"/>
      <c r="D100" s="758"/>
      <c r="E100" s="410"/>
      <c r="F100" s="758"/>
      <c r="G100" s="758"/>
      <c r="H100" s="775"/>
      <c r="I100" s="794"/>
      <c r="J100" s="758"/>
      <c r="K100" s="598"/>
      <c r="L100" s="598"/>
      <c r="M100" s="1016"/>
      <c r="N100" s="598"/>
      <c r="O100" s="1016"/>
      <c r="P100" s="598"/>
      <c r="Q100" s="1018"/>
      <c r="R100" s="1031"/>
      <c r="S100" s="598"/>
      <c r="T100" s="949"/>
      <c r="U100" s="949"/>
      <c r="V100" s="949"/>
      <c r="W100" s="949"/>
      <c r="X100" s="949"/>
    </row>
    <row r="101" spans="1:29" ht="7.5" customHeight="1" x14ac:dyDescent="0.25">
      <c r="A101" s="598"/>
      <c r="B101" s="154"/>
      <c r="C101" s="154"/>
      <c r="D101" s="154"/>
      <c r="E101" s="154"/>
      <c r="F101" s="154"/>
      <c r="G101" s="154"/>
      <c r="H101" s="154"/>
      <c r="I101" s="154"/>
      <c r="J101" s="154"/>
      <c r="K101" s="598"/>
      <c r="L101" s="598"/>
      <c r="M101" s="598"/>
      <c r="N101" s="598"/>
      <c r="O101" s="598"/>
      <c r="P101" s="598"/>
      <c r="Q101" s="598"/>
      <c r="R101" s="598"/>
      <c r="S101" s="598"/>
      <c r="T101" s="598"/>
      <c r="U101" s="598"/>
      <c r="V101" s="598"/>
      <c r="W101" s="598"/>
      <c r="X101" s="598"/>
      <c r="Y101" s="154"/>
      <c r="Z101" s="154"/>
      <c r="AA101" s="154"/>
      <c r="AB101" s="154"/>
      <c r="AC101" s="154"/>
    </row>
    <row r="102" spans="1:29" ht="18.75" x14ac:dyDescent="0.25">
      <c r="A102" s="598"/>
      <c r="B102" s="1052" t="s">
        <v>237</v>
      </c>
      <c r="C102" s="1052"/>
      <c r="D102" s="1052"/>
      <c r="E102" s="1052"/>
      <c r="F102" s="1052"/>
      <c r="G102" s="1052"/>
      <c r="H102" s="1052"/>
      <c r="I102" s="1052"/>
      <c r="J102" s="1052"/>
      <c r="K102" s="598"/>
      <c r="L102" s="598"/>
      <c r="M102" s="598"/>
      <c r="N102" s="598"/>
      <c r="O102" s="598"/>
      <c r="P102" s="598"/>
      <c r="Q102" s="598"/>
      <c r="R102" s="598"/>
      <c r="S102" s="598"/>
      <c r="T102" s="598"/>
      <c r="U102" s="598"/>
      <c r="V102" s="598"/>
      <c r="W102" s="598"/>
      <c r="X102" s="598"/>
      <c r="Y102" s="154"/>
      <c r="Z102" s="154"/>
      <c r="AA102" s="154"/>
      <c r="AB102" s="154"/>
      <c r="AC102" s="154"/>
    </row>
    <row r="103" spans="1:29" ht="15.75" x14ac:dyDescent="0.25">
      <c r="A103" s="598"/>
      <c r="B103" s="1058" t="s">
        <v>176</v>
      </c>
      <c r="C103" s="1058"/>
      <c r="D103" s="1058"/>
      <c r="E103" s="1058"/>
      <c r="F103" s="1058"/>
      <c r="G103" s="1058"/>
      <c r="H103" s="1058"/>
      <c r="I103" s="1058"/>
      <c r="J103" s="1058"/>
      <c r="K103" s="598"/>
      <c r="L103" s="598"/>
      <c r="M103" s="598"/>
      <c r="N103" s="598"/>
      <c r="O103" s="598"/>
      <c r="P103" s="598"/>
      <c r="Q103" s="598"/>
      <c r="R103" s="598"/>
      <c r="S103" s="598"/>
      <c r="T103" s="598"/>
      <c r="U103" s="598"/>
      <c r="V103" s="598"/>
      <c r="W103" s="598"/>
      <c r="X103" s="598"/>
      <c r="Y103" s="154"/>
      <c r="Z103" s="154"/>
      <c r="AA103" s="154"/>
      <c r="AB103" s="154"/>
      <c r="AC103" s="154"/>
    </row>
    <row r="104" spans="1:29" x14ac:dyDescent="0.25">
      <c r="A104" s="598"/>
      <c r="B104" s="767"/>
      <c r="C104" s="767"/>
      <c r="D104" s="774" t="s">
        <v>177</v>
      </c>
      <c r="E104" s="784">
        <f>E113+I113</f>
        <v>0</v>
      </c>
      <c r="F104" s="302" t="s">
        <v>178</v>
      </c>
      <c r="G104" s="767"/>
      <c r="H104" s="767"/>
      <c r="I104" s="767"/>
      <c r="J104" s="767"/>
      <c r="K104" s="598"/>
      <c r="L104" s="598"/>
      <c r="M104" s="598"/>
      <c r="N104" s="598"/>
      <c r="O104" s="598"/>
      <c r="P104" s="598"/>
      <c r="Q104" s="598"/>
      <c r="R104" s="598"/>
      <c r="S104" s="598"/>
      <c r="T104" s="598"/>
      <c r="U104" s="598"/>
      <c r="V104" s="598"/>
      <c r="W104" s="598"/>
      <c r="X104" s="598"/>
      <c r="Y104" s="154"/>
      <c r="Z104" s="154"/>
      <c r="AA104" s="154"/>
      <c r="AB104" s="154"/>
      <c r="AC104" s="154"/>
    </row>
    <row r="105" spans="1:29" x14ac:dyDescent="0.25">
      <c r="A105" s="598"/>
      <c r="B105" s="767"/>
      <c r="C105" s="767"/>
      <c r="D105" s="774" t="s">
        <v>179</v>
      </c>
      <c r="E105" s="992">
        <f>E115+I115</f>
        <v>0</v>
      </c>
      <c r="F105" s="302" t="s">
        <v>238</v>
      </c>
      <c r="G105" s="767"/>
      <c r="H105" s="767"/>
      <c r="I105" s="767"/>
      <c r="J105" s="767"/>
      <c r="K105" s="598"/>
      <c r="L105" s="598"/>
      <c r="M105" s="598"/>
      <c r="N105" s="598"/>
      <c r="O105" s="598"/>
      <c r="P105" s="598"/>
      <c r="Q105" s="598"/>
      <c r="R105" s="598"/>
      <c r="S105" s="598"/>
      <c r="T105" s="598"/>
      <c r="U105" s="598"/>
      <c r="V105" s="598"/>
      <c r="W105" s="598"/>
      <c r="X105" s="598"/>
      <c r="Y105" s="154"/>
      <c r="Z105" s="154"/>
      <c r="AA105" s="154"/>
      <c r="AB105" s="154"/>
      <c r="AC105" s="154"/>
    </row>
    <row r="106" spans="1:29" ht="15" customHeight="1" x14ac:dyDescent="0.25">
      <c r="A106" s="598"/>
      <c r="B106" s="1061" t="s">
        <v>181</v>
      </c>
      <c r="C106" s="1061"/>
      <c r="D106" s="1062"/>
      <c r="E106" s="992">
        <f>E116+I116</f>
        <v>0</v>
      </c>
      <c r="F106" s="302" t="s">
        <v>238</v>
      </c>
      <c r="G106" s="767"/>
      <c r="H106" s="767"/>
      <c r="I106" s="767"/>
      <c r="J106" s="767"/>
      <c r="K106" s="598"/>
      <c r="L106" s="598"/>
      <c r="M106" s="598"/>
      <c r="N106" s="598"/>
      <c r="O106" s="598"/>
      <c r="P106" s="598"/>
      <c r="Q106" s="598"/>
      <c r="R106" s="598"/>
      <c r="S106" s="598"/>
      <c r="T106" s="598"/>
      <c r="U106" s="598"/>
      <c r="V106" s="598"/>
      <c r="W106" s="598"/>
      <c r="X106" s="598"/>
      <c r="Y106" s="154"/>
      <c r="Z106" s="154"/>
      <c r="AA106" s="154"/>
      <c r="AB106" s="154"/>
      <c r="AC106" s="154"/>
    </row>
    <row r="107" spans="1:29" x14ac:dyDescent="0.25">
      <c r="A107" s="598"/>
      <c r="B107" s="767"/>
      <c r="C107" s="767"/>
      <c r="D107" s="774" t="s">
        <v>182</v>
      </c>
      <c r="E107" s="993">
        <f>SUM(E117+I117)</f>
        <v>0</v>
      </c>
      <c r="F107" s="302" t="s">
        <v>183</v>
      </c>
      <c r="G107" s="767"/>
      <c r="H107" s="767"/>
      <c r="I107" s="767"/>
      <c r="J107" s="767"/>
      <c r="K107" s="598"/>
      <c r="L107" s="598"/>
      <c r="M107" s="598"/>
      <c r="N107" s="598"/>
      <c r="O107" s="598"/>
      <c r="P107" s="598"/>
      <c r="Q107" s="598"/>
      <c r="R107" s="598"/>
      <c r="S107" s="598"/>
      <c r="T107" s="598"/>
      <c r="U107" s="598"/>
      <c r="V107" s="598"/>
      <c r="W107" s="598"/>
      <c r="X107" s="598"/>
      <c r="Y107" s="154"/>
      <c r="Z107" s="154"/>
      <c r="AA107" s="154"/>
      <c r="AB107" s="154"/>
      <c r="AC107" s="154"/>
    </row>
    <row r="108" spans="1:29" ht="8.25" customHeight="1" x14ac:dyDescent="0.25">
      <c r="A108" s="598"/>
      <c r="B108" s="767"/>
      <c r="C108" s="767"/>
      <c r="D108" s="774"/>
      <c r="E108" s="774"/>
      <c r="F108" s="302"/>
      <c r="G108" s="767"/>
      <c r="H108" s="767"/>
      <c r="I108" s="767"/>
      <c r="J108" s="767"/>
      <c r="K108" s="598"/>
      <c r="L108" s="598"/>
      <c r="M108" s="598"/>
      <c r="N108" s="598"/>
      <c r="O108" s="598"/>
      <c r="P108" s="598"/>
      <c r="Q108" s="598"/>
      <c r="R108" s="598"/>
      <c r="S108" s="598"/>
      <c r="T108" s="598"/>
      <c r="U108" s="598"/>
      <c r="V108" s="598"/>
      <c r="W108" s="598"/>
      <c r="X108" s="598"/>
      <c r="Y108" s="154"/>
      <c r="Z108" s="154"/>
      <c r="AA108" s="154"/>
      <c r="AB108" s="154"/>
      <c r="AC108" s="154"/>
    </row>
    <row r="109" spans="1:29" ht="15.75" x14ac:dyDescent="0.25">
      <c r="A109" s="598"/>
      <c r="B109" s="1058" t="s">
        <v>239</v>
      </c>
      <c r="C109" s="1058"/>
      <c r="D109" s="1058"/>
      <c r="E109" s="1058"/>
      <c r="F109" s="1058"/>
      <c r="G109" s="1058"/>
      <c r="H109" s="1058"/>
      <c r="I109" s="1058"/>
      <c r="J109" s="1058"/>
      <c r="K109" s="598"/>
      <c r="L109" s="598"/>
      <c r="M109" s="598"/>
      <c r="N109" s="598"/>
      <c r="O109" s="598"/>
      <c r="P109" s="598"/>
      <c r="Q109" s="598"/>
      <c r="R109" s="598"/>
      <c r="S109" s="598"/>
      <c r="T109" s="598"/>
      <c r="U109" s="598"/>
      <c r="V109" s="598"/>
      <c r="W109" s="598"/>
      <c r="X109" s="598"/>
      <c r="Y109" s="154"/>
      <c r="Z109" s="154"/>
      <c r="AA109" s="154"/>
      <c r="AB109" s="154"/>
      <c r="AC109" s="154"/>
    </row>
    <row r="110" spans="1:29" ht="18.75" x14ac:dyDescent="0.25">
      <c r="A110" s="598"/>
      <c r="B110" s="767"/>
      <c r="C110" s="767"/>
      <c r="D110" s="824"/>
      <c r="E110" s="825" t="s">
        <v>185</v>
      </c>
      <c r="F110" s="824"/>
      <c r="G110" s="824"/>
      <c r="H110" s="800"/>
      <c r="I110" s="825" t="s">
        <v>186</v>
      </c>
      <c r="J110" s="824"/>
      <c r="K110" s="598"/>
      <c r="L110" s="598"/>
      <c r="M110" s="598"/>
      <c r="N110" s="598"/>
      <c r="O110" s="598"/>
      <c r="P110" s="598"/>
      <c r="Q110" s="598"/>
      <c r="R110" s="598"/>
      <c r="S110" s="598"/>
      <c r="T110" s="598"/>
      <c r="U110" s="598"/>
      <c r="V110" s="598"/>
      <c r="W110" s="598"/>
      <c r="X110" s="598"/>
      <c r="Y110" s="154"/>
      <c r="Z110" s="154"/>
      <c r="AA110" s="154"/>
      <c r="AB110" s="154"/>
      <c r="AC110" s="154"/>
    </row>
    <row r="111" spans="1:29" x14ac:dyDescent="0.25">
      <c r="A111" s="598"/>
      <c r="B111" s="767"/>
      <c r="C111" s="767"/>
      <c r="D111" s="826" t="s">
        <v>187</v>
      </c>
      <c r="E111" s="827">
        <f>IFERROR(((E115)/(E115+I115)),0)</f>
        <v>0</v>
      </c>
      <c r="F111" s="828"/>
      <c r="G111" s="828"/>
      <c r="H111" s="826" t="s">
        <v>187</v>
      </c>
      <c r="I111" s="827">
        <f>IFERROR(((I115)/(E115+I115)),0)</f>
        <v>0</v>
      </c>
      <c r="J111" s="828"/>
      <c r="K111" s="598"/>
      <c r="L111" s="598"/>
      <c r="M111" s="598"/>
      <c r="N111" s="598"/>
      <c r="O111" s="598"/>
      <c r="P111" s="598"/>
      <c r="Q111" s="598"/>
      <c r="R111" s="598"/>
      <c r="S111" s="598"/>
      <c r="T111" s="598"/>
      <c r="U111" s="598"/>
      <c r="V111" s="598"/>
      <c r="W111" s="598"/>
      <c r="X111" s="598"/>
      <c r="Y111" s="154"/>
      <c r="Z111" s="154"/>
      <c r="AA111" s="154"/>
      <c r="AB111" s="154"/>
      <c r="AC111" s="154"/>
    </row>
    <row r="112" spans="1:29" x14ac:dyDescent="0.25">
      <c r="A112" s="598"/>
      <c r="B112" s="154"/>
      <c r="C112" s="154"/>
      <c r="D112" s="154"/>
      <c r="E112" s="154"/>
      <c r="F112" s="154"/>
      <c r="G112" s="154"/>
      <c r="H112" s="154"/>
      <c r="I112" s="154"/>
      <c r="J112" s="154"/>
      <c r="K112" s="598"/>
      <c r="L112" s="598"/>
      <c r="M112" s="598"/>
      <c r="N112" s="598"/>
      <c r="O112" s="598"/>
      <c r="P112" s="598"/>
      <c r="Q112" s="598"/>
      <c r="R112" s="598"/>
      <c r="S112" s="598"/>
      <c r="T112" s="598"/>
      <c r="U112" s="598"/>
      <c r="V112" s="598"/>
      <c r="W112" s="598"/>
      <c r="X112" s="598"/>
      <c r="Y112" s="154"/>
      <c r="Z112" s="154"/>
      <c r="AA112" s="154"/>
      <c r="AB112" s="154"/>
      <c r="AC112" s="154"/>
    </row>
    <row r="113" spans="1:29" x14ac:dyDescent="0.25">
      <c r="A113" s="598"/>
      <c r="B113" s="767"/>
      <c r="C113" s="767"/>
      <c r="D113" s="774" t="s">
        <v>177</v>
      </c>
      <c r="E113" s="776">
        <f>IFERROR(DADOS_AGR_PRIMARIO_SORGO!D6,0)</f>
        <v>0</v>
      </c>
      <c r="F113" s="302" t="s">
        <v>178</v>
      </c>
      <c r="G113" s="302"/>
      <c r="H113" s="774" t="s">
        <v>177</v>
      </c>
      <c r="I113" s="841">
        <f>IFERROR(DADOS_AGR_PENALIZADOS_SORGO!$D$6,0)</f>
        <v>0</v>
      </c>
      <c r="J113" s="302" t="s">
        <v>178</v>
      </c>
      <c r="K113" s="598"/>
      <c r="L113" s="598"/>
      <c r="M113" s="598"/>
      <c r="N113" s="598"/>
      <c r="O113" s="598"/>
      <c r="P113" s="598"/>
      <c r="Q113" s="598"/>
      <c r="R113" s="598"/>
      <c r="S113" s="598"/>
      <c r="T113" s="598"/>
      <c r="U113" s="598"/>
      <c r="V113" s="598"/>
      <c r="W113" s="598"/>
      <c r="X113" s="598"/>
      <c r="Y113" s="154"/>
      <c r="Z113" s="154"/>
      <c r="AA113" s="154"/>
      <c r="AB113" s="154"/>
      <c r="AC113" s="154"/>
    </row>
    <row r="114" spans="1:29" x14ac:dyDescent="0.25">
      <c r="A114" s="598"/>
      <c r="B114" s="767"/>
      <c r="C114" s="767"/>
      <c r="D114" s="829" t="s">
        <v>188</v>
      </c>
      <c r="E114" s="780">
        <f>IFERROR(DADOS_AGR_PRIMARIO_SORGO!G6,0)</f>
        <v>0</v>
      </c>
      <c r="F114" s="302"/>
      <c r="G114" s="302"/>
      <c r="H114" s="829" t="s">
        <v>188</v>
      </c>
      <c r="I114" s="842">
        <f>IFERROR(DADOS_AGR_PENALIZADOS_SORGO!$G$6,0)</f>
        <v>0</v>
      </c>
      <c r="J114" s="302"/>
      <c r="K114" s="598"/>
      <c r="L114" s="598"/>
      <c r="M114" s="598"/>
      <c r="N114" s="598"/>
      <c r="O114" s="598"/>
      <c r="P114" s="598"/>
      <c r="Q114" s="598"/>
      <c r="R114" s="598"/>
      <c r="S114" s="598"/>
      <c r="T114" s="598"/>
      <c r="U114" s="598"/>
      <c r="V114" s="598"/>
      <c r="W114" s="598"/>
      <c r="X114" s="598"/>
      <c r="Y114" s="154"/>
      <c r="Z114" s="154"/>
      <c r="AA114" s="154"/>
      <c r="AB114" s="154"/>
      <c r="AC114" s="154"/>
    </row>
    <row r="115" spans="1:29" ht="15" customHeight="1" x14ac:dyDescent="0.25">
      <c r="A115" s="598"/>
      <c r="B115" s="767"/>
      <c r="C115" s="767"/>
      <c r="D115" s="774" t="s">
        <v>189</v>
      </c>
      <c r="E115" s="779">
        <f>IFERROR(DADOS_AGR_PRIMARIO_SORGO!E6,0)</f>
        <v>0</v>
      </c>
      <c r="F115" s="302" t="s">
        <v>238</v>
      </c>
      <c r="G115" s="302"/>
      <c r="H115" s="774" t="s">
        <v>189</v>
      </c>
      <c r="I115" s="841">
        <f>IFERROR(DADOS_AGR_PENALIZADOS_SORGO!$E$6,0)</f>
        <v>0</v>
      </c>
      <c r="J115" s="302" t="s">
        <v>238</v>
      </c>
      <c r="K115" s="598"/>
      <c r="L115" s="598"/>
      <c r="M115" s="598"/>
      <c r="N115" s="598"/>
      <c r="O115" s="598"/>
      <c r="P115" s="598"/>
      <c r="Q115" s="598"/>
      <c r="R115" s="598"/>
      <c r="S115" s="598"/>
      <c r="T115" s="598"/>
      <c r="U115" s="598"/>
      <c r="V115" s="598"/>
      <c r="W115" s="598"/>
      <c r="X115" s="598"/>
      <c r="Y115" s="154"/>
      <c r="Z115" s="154"/>
      <c r="AA115" s="154"/>
      <c r="AB115" s="154"/>
      <c r="AC115" s="154"/>
    </row>
    <row r="116" spans="1:29" ht="38.1" customHeight="1" x14ac:dyDescent="0.25">
      <c r="A116" s="598"/>
      <c r="B116" s="994"/>
      <c r="C116" s="1063" t="s">
        <v>190</v>
      </c>
      <c r="D116" s="1064"/>
      <c r="E116" s="840">
        <f>IFERROR(DADOS_AGR_PRIMARIO_SORGO!F6,0)</f>
        <v>0</v>
      </c>
      <c r="F116" s="302" t="s">
        <v>238</v>
      </c>
      <c r="G116" s="1063" t="s">
        <v>190</v>
      </c>
      <c r="H116" s="1064"/>
      <c r="I116" s="841">
        <f>IFERROR(DADOS_AGR_PENALIZADOS_SORGO!$F$6,0)</f>
        <v>0</v>
      </c>
      <c r="J116" s="302" t="s">
        <v>238</v>
      </c>
      <c r="K116" s="598"/>
      <c r="L116" s="598"/>
      <c r="M116" s="598"/>
      <c r="N116" s="598"/>
      <c r="O116" s="598"/>
      <c r="P116" s="598"/>
      <c r="Q116" s="598"/>
      <c r="R116" s="598"/>
      <c r="S116" s="598"/>
      <c r="T116" s="598"/>
      <c r="U116" s="598"/>
      <c r="V116" s="598"/>
      <c r="W116" s="598"/>
      <c r="X116" s="598"/>
      <c r="Y116" s="154"/>
      <c r="Z116" s="154"/>
      <c r="AA116" s="154"/>
      <c r="AB116" s="154"/>
      <c r="AC116" s="154"/>
    </row>
    <row r="117" spans="1:29" x14ac:dyDescent="0.25">
      <c r="A117" s="598"/>
      <c r="B117" s="767"/>
      <c r="C117" s="767"/>
      <c r="D117" s="774" t="s">
        <v>182</v>
      </c>
      <c r="E117" s="781">
        <f>IFERROR(DADOS_AGR_PRIMARIO_SORGO!H6,0)</f>
        <v>0</v>
      </c>
      <c r="F117" s="302" t="s">
        <v>183</v>
      </c>
      <c r="G117" s="302"/>
      <c r="H117" s="774" t="s">
        <v>191</v>
      </c>
      <c r="I117" s="841">
        <f>IFERROR(DADOS_AGR_PENALIZADOS_SORGO!$H$6,0)</f>
        <v>0</v>
      </c>
      <c r="J117" s="302" t="s">
        <v>183</v>
      </c>
      <c r="K117" s="598"/>
      <c r="L117" s="598"/>
      <c r="M117" s="598"/>
      <c r="N117" s="598"/>
      <c r="O117" s="598"/>
      <c r="P117" s="598"/>
      <c r="Q117" s="598"/>
      <c r="R117" s="598"/>
      <c r="S117" s="598"/>
      <c r="T117" s="598"/>
      <c r="U117" s="598"/>
      <c r="V117" s="598"/>
      <c r="W117" s="598"/>
      <c r="X117" s="598"/>
      <c r="Y117" s="154"/>
      <c r="Z117" s="154"/>
      <c r="AA117" s="154"/>
      <c r="AB117" s="154"/>
      <c r="AC117" s="154"/>
    </row>
    <row r="118" spans="1:29" ht="6" customHeight="1" x14ac:dyDescent="0.25">
      <c r="A118" s="598"/>
      <c r="B118" s="410"/>
      <c r="C118" s="410"/>
      <c r="D118" s="410"/>
      <c r="E118" s="410"/>
      <c r="F118" s="410"/>
      <c r="G118" s="410"/>
      <c r="H118" s="410"/>
      <c r="I118" s="410"/>
      <c r="J118" s="410"/>
      <c r="K118" s="598"/>
      <c r="L118" s="598"/>
      <c r="M118" s="598"/>
      <c r="N118" s="598"/>
      <c r="O118" s="598"/>
      <c r="P118" s="598"/>
      <c r="Q118" s="598"/>
      <c r="R118" s="598"/>
      <c r="S118" s="598"/>
      <c r="T118" s="598"/>
      <c r="U118" s="598"/>
      <c r="V118" s="598"/>
      <c r="W118" s="598"/>
      <c r="X118" s="598"/>
      <c r="Y118" s="154"/>
      <c r="Z118" s="154"/>
      <c r="AA118" s="154"/>
      <c r="AB118" s="154"/>
      <c r="AC118" s="154"/>
    </row>
    <row r="119" spans="1:29" ht="15.75" x14ac:dyDescent="0.25">
      <c r="A119" s="598"/>
      <c r="B119" s="154"/>
      <c r="C119" s="154"/>
      <c r="D119" s="839"/>
      <c r="E119" s="980" t="s">
        <v>192</v>
      </c>
      <c r="F119" s="839"/>
      <c r="G119" s="839"/>
      <c r="H119" s="839"/>
      <c r="I119" s="839"/>
      <c r="J119" s="839"/>
      <c r="K119" s="598"/>
      <c r="L119" s="598"/>
      <c r="M119" s="598"/>
      <c r="N119" s="598"/>
      <c r="O119" s="598"/>
      <c r="P119" s="598"/>
      <c r="Q119" s="598"/>
      <c r="R119" s="598"/>
      <c r="S119" s="598"/>
      <c r="T119" s="598"/>
      <c r="U119" s="598"/>
      <c r="V119" s="598"/>
      <c r="W119" s="598"/>
      <c r="X119" s="598"/>
      <c r="Y119" s="154"/>
      <c r="Z119" s="154"/>
      <c r="AA119" s="154"/>
      <c r="AB119" s="154"/>
      <c r="AC119" s="154"/>
    </row>
    <row r="120" spans="1:29" x14ac:dyDescent="0.25">
      <c r="A120" s="598"/>
      <c r="B120" s="783"/>
      <c r="C120" s="783"/>
      <c r="D120" s="774" t="s">
        <v>193</v>
      </c>
      <c r="E120" s="784">
        <f>IFERROR(DADOS_AGR_PRIMARIO_SORGO!K6,0)</f>
        <v>0</v>
      </c>
      <c r="F120" s="302" t="s">
        <v>240</v>
      </c>
      <c r="G120" s="302"/>
      <c r="H120" s="979"/>
      <c r="I120" s="777"/>
      <c r="J120" s="758"/>
      <c r="K120" s="598"/>
      <c r="L120" s="598"/>
      <c r="M120" s="598"/>
      <c r="N120" s="598"/>
      <c r="O120" s="598"/>
      <c r="P120" s="598"/>
      <c r="Q120" s="598"/>
      <c r="R120" s="598"/>
      <c r="S120" s="598"/>
      <c r="T120" s="598"/>
      <c r="U120" s="598"/>
      <c r="V120" s="598"/>
      <c r="W120" s="598"/>
      <c r="X120" s="598"/>
      <c r="Y120" s="154"/>
      <c r="Z120" s="154"/>
      <c r="AA120" s="154"/>
      <c r="AB120" s="154"/>
      <c r="AC120" s="154"/>
    </row>
    <row r="121" spans="1:29" x14ac:dyDescent="0.25">
      <c r="A121" s="598"/>
      <c r="B121" s="783"/>
      <c r="C121" s="783"/>
      <c r="D121" s="774" t="s">
        <v>195</v>
      </c>
      <c r="E121" s="784">
        <f>IFERROR(DADOS_AGR_PRIMARIO_SORGO!L6,0)</f>
        <v>0</v>
      </c>
      <c r="F121" s="302" t="s">
        <v>240</v>
      </c>
      <c r="G121" s="302"/>
      <c r="H121" s="979"/>
      <c r="I121" s="777"/>
      <c r="J121" s="758"/>
      <c r="K121" s="598"/>
      <c r="L121" s="598"/>
      <c r="M121" s="598"/>
      <c r="N121" s="598"/>
      <c r="O121" s="598"/>
      <c r="P121" s="598"/>
      <c r="Q121" s="598"/>
      <c r="R121" s="598"/>
      <c r="S121" s="598"/>
      <c r="T121" s="598"/>
      <c r="U121" s="598"/>
      <c r="V121" s="598"/>
      <c r="W121" s="598"/>
      <c r="X121" s="598"/>
      <c r="Y121" s="154"/>
      <c r="Z121" s="154"/>
      <c r="AA121" s="154"/>
      <c r="AB121" s="154"/>
      <c r="AC121" s="154"/>
    </row>
    <row r="122" spans="1:29" x14ac:dyDescent="0.25">
      <c r="A122" s="598"/>
      <c r="B122" s="783"/>
      <c r="C122" s="783"/>
      <c r="D122" s="774" t="s">
        <v>196</v>
      </c>
      <c r="E122" s="784">
        <f>IFERROR(DADOS_AGR_PRIMARIO_SORGO!M6,0)</f>
        <v>0</v>
      </c>
      <c r="F122" s="302" t="s">
        <v>240</v>
      </c>
      <c r="G122" s="302"/>
      <c r="H122" s="979"/>
      <c r="I122" s="777"/>
      <c r="J122" s="758"/>
      <c r="K122" s="598"/>
      <c r="L122" s="598"/>
      <c r="M122" s="598"/>
      <c r="N122" s="598"/>
      <c r="O122" s="598"/>
      <c r="P122" s="598"/>
      <c r="Q122" s="598"/>
      <c r="R122" s="598"/>
      <c r="S122" s="598"/>
      <c r="T122" s="598"/>
      <c r="U122" s="598"/>
      <c r="V122" s="598"/>
      <c r="W122" s="598"/>
      <c r="X122" s="598"/>
      <c r="Y122" s="154"/>
      <c r="Z122" s="154"/>
      <c r="AA122" s="154"/>
      <c r="AB122" s="154"/>
      <c r="AC122" s="154"/>
    </row>
    <row r="123" spans="1:29" x14ac:dyDescent="0.25">
      <c r="A123" s="598"/>
      <c r="B123" s="783"/>
      <c r="C123" s="783"/>
      <c r="D123" s="774" t="s">
        <v>197</v>
      </c>
      <c r="E123" s="784">
        <f>IFERROR(DADOS_AGR_PRIMARIO_SORGO!N6,0)</f>
        <v>0</v>
      </c>
      <c r="F123" s="302" t="s">
        <v>240</v>
      </c>
      <c r="G123" s="302"/>
      <c r="H123" s="979"/>
      <c r="I123" s="777"/>
      <c r="J123" s="758"/>
      <c r="K123" s="598"/>
      <c r="L123" s="598"/>
      <c r="M123" s="598"/>
      <c r="N123" s="598"/>
      <c r="O123" s="598"/>
      <c r="P123" s="598"/>
      <c r="Q123" s="598"/>
      <c r="R123" s="598"/>
      <c r="S123" s="598"/>
      <c r="T123" s="598"/>
      <c r="U123" s="598"/>
      <c r="V123" s="598"/>
      <c r="W123" s="598"/>
      <c r="X123" s="598"/>
      <c r="Y123" s="154"/>
      <c r="Z123" s="154"/>
      <c r="AA123" s="154"/>
      <c r="AB123" s="154"/>
      <c r="AC123" s="154"/>
    </row>
    <row r="124" spans="1:29" ht="6.75" customHeight="1" x14ac:dyDescent="0.25">
      <c r="A124" s="598"/>
      <c r="B124" s="410"/>
      <c r="C124" s="410"/>
      <c r="D124" s="410"/>
      <c r="E124" s="410"/>
      <c r="F124" s="410"/>
      <c r="G124" s="410"/>
      <c r="H124" s="410"/>
      <c r="I124" s="410"/>
      <c r="J124" s="410"/>
      <c r="K124" s="598"/>
      <c r="L124" s="598"/>
      <c r="M124" s="598"/>
      <c r="N124" s="598"/>
      <c r="O124" s="598"/>
      <c r="P124" s="598"/>
      <c r="Q124" s="598"/>
      <c r="R124" s="598"/>
      <c r="S124" s="598"/>
      <c r="T124" s="598"/>
      <c r="U124" s="598"/>
      <c r="V124" s="598"/>
      <c r="W124" s="598"/>
      <c r="X124" s="598"/>
      <c r="Y124" s="154"/>
      <c r="Z124" s="154"/>
      <c r="AA124" s="154"/>
      <c r="AB124" s="154"/>
      <c r="AC124" s="154"/>
    </row>
    <row r="125" spans="1:29" ht="15.75" x14ac:dyDescent="0.25">
      <c r="A125" s="598"/>
      <c r="B125" s="154"/>
      <c r="C125" s="154"/>
      <c r="D125" s="839"/>
      <c r="E125" s="980" t="s">
        <v>198</v>
      </c>
      <c r="F125" s="839"/>
      <c r="G125" s="839"/>
      <c r="H125" s="839"/>
      <c r="I125" s="839"/>
      <c r="J125" s="839"/>
      <c r="K125" s="598"/>
      <c r="L125" s="598"/>
      <c r="M125" s="598"/>
      <c r="N125" s="598"/>
      <c r="O125" s="598"/>
      <c r="P125" s="598"/>
      <c r="Q125" s="598"/>
      <c r="R125" s="598"/>
      <c r="S125" s="598"/>
      <c r="T125" s="598"/>
      <c r="U125" s="598"/>
      <c r="V125" s="598"/>
      <c r="W125" s="598"/>
      <c r="X125" s="598"/>
      <c r="Y125" s="154"/>
      <c r="Z125" s="154"/>
      <c r="AA125" s="154"/>
      <c r="AB125" s="154"/>
      <c r="AC125" s="154"/>
    </row>
    <row r="126" spans="1:29" x14ac:dyDescent="0.25">
      <c r="A126" s="598"/>
      <c r="B126" s="774"/>
      <c r="C126" s="774"/>
      <c r="D126" s="774" t="s">
        <v>198</v>
      </c>
      <c r="E126" s="784">
        <f>IFERROR(DADOS_AGR_PRIMARIO_SORGO!O6,0)</f>
        <v>0</v>
      </c>
      <c r="F126" s="302" t="s">
        <v>240</v>
      </c>
      <c r="G126" s="302"/>
      <c r="H126" s="775"/>
      <c r="I126" s="758"/>
      <c r="J126" s="758"/>
      <c r="K126" s="598"/>
      <c r="L126" s="598"/>
      <c r="M126" s="598"/>
      <c r="N126" s="598"/>
      <c r="O126" s="598"/>
      <c r="P126" s="598"/>
      <c r="Q126" s="598"/>
      <c r="R126" s="598"/>
      <c r="S126" s="598"/>
      <c r="T126" s="598"/>
      <c r="U126" s="598"/>
      <c r="V126" s="598"/>
      <c r="W126" s="598"/>
      <c r="X126" s="598"/>
      <c r="Y126" s="154"/>
      <c r="Z126" s="154"/>
      <c r="AA126" s="154"/>
      <c r="AB126" s="154"/>
      <c r="AC126" s="154"/>
    </row>
    <row r="127" spans="1:29" ht="6" customHeight="1" x14ac:dyDescent="0.25">
      <c r="A127" s="598"/>
      <c r="B127" s="410"/>
      <c r="C127" s="410"/>
      <c r="D127" s="410"/>
      <c r="E127" s="410"/>
      <c r="F127" s="410"/>
      <c r="G127" s="410"/>
      <c r="H127" s="410"/>
      <c r="I127" s="410"/>
      <c r="J127" s="410"/>
      <c r="K127" s="598"/>
      <c r="L127" s="598"/>
      <c r="M127" s="598"/>
      <c r="N127" s="598"/>
      <c r="O127" s="598"/>
      <c r="P127" s="598"/>
      <c r="Q127" s="598"/>
      <c r="R127" s="598"/>
      <c r="S127" s="598"/>
      <c r="T127" s="598"/>
      <c r="U127" s="598"/>
      <c r="V127" s="598"/>
      <c r="W127" s="598"/>
      <c r="X127" s="598"/>
      <c r="Y127" s="154"/>
      <c r="Z127" s="154"/>
      <c r="AA127" s="154"/>
      <c r="AB127" s="154"/>
      <c r="AC127" s="154"/>
    </row>
    <row r="128" spans="1:29" ht="15.75" x14ac:dyDescent="0.25">
      <c r="A128" s="598"/>
      <c r="B128" s="154"/>
      <c r="C128" s="154"/>
      <c r="D128" s="154"/>
      <c r="E128" s="839" t="s">
        <v>199</v>
      </c>
      <c r="F128" s="839"/>
      <c r="G128" s="839"/>
      <c r="H128" s="839"/>
      <c r="I128" s="839"/>
      <c r="J128" s="839"/>
      <c r="K128" s="598"/>
      <c r="L128" s="598"/>
      <c r="M128" s="598"/>
      <c r="N128" s="598"/>
      <c r="O128" s="598"/>
      <c r="P128" s="598"/>
      <c r="Q128" s="598"/>
      <c r="R128" s="598"/>
      <c r="S128" s="598"/>
      <c r="T128" s="598"/>
      <c r="U128" s="598"/>
      <c r="V128" s="598"/>
      <c r="W128" s="598"/>
      <c r="X128" s="598"/>
      <c r="Y128" s="154"/>
      <c r="Z128" s="154"/>
      <c r="AA128" s="154"/>
      <c r="AB128" s="154"/>
      <c r="AC128" s="154"/>
    </row>
    <row r="129" spans="1:29" x14ac:dyDescent="0.25">
      <c r="A129" s="598"/>
      <c r="B129" s="235"/>
      <c r="C129" s="235"/>
      <c r="D129" s="786" t="s">
        <v>140</v>
      </c>
      <c r="E129" s="784">
        <f>IFERROR(DADOS_AGR_PRIMARIO_SORGO!P6,0)</f>
        <v>0</v>
      </c>
      <c r="F129" s="302" t="s">
        <v>241</v>
      </c>
      <c r="G129" s="302"/>
      <c r="H129" s="787"/>
      <c r="I129" s="782"/>
      <c r="J129" s="782"/>
      <c r="K129" s="598"/>
      <c r="L129" s="598"/>
      <c r="M129" s="598"/>
      <c r="N129" s="598"/>
      <c r="O129" s="598"/>
      <c r="P129" s="598"/>
      <c r="Q129" s="598"/>
      <c r="R129" s="598"/>
      <c r="S129" s="598"/>
      <c r="T129" s="598"/>
      <c r="U129" s="598"/>
      <c r="V129" s="598"/>
      <c r="W129" s="598"/>
      <c r="X129" s="598"/>
      <c r="Y129" s="154"/>
      <c r="Z129" s="154"/>
      <c r="AA129" s="154"/>
      <c r="AB129" s="154"/>
      <c r="AC129" s="154"/>
    </row>
    <row r="130" spans="1:29" x14ac:dyDescent="0.25">
      <c r="A130" s="598"/>
      <c r="B130" s="235"/>
      <c r="C130" s="235"/>
      <c r="D130" s="786" t="s">
        <v>201</v>
      </c>
      <c r="E130" s="784">
        <f>IFERROR(DADOS_AGR_PRIMARIO_SORGO!Q6,0)</f>
        <v>0</v>
      </c>
      <c r="F130" s="302" t="s">
        <v>241</v>
      </c>
      <c r="G130" s="302"/>
      <c r="H130" s="787"/>
      <c r="I130" s="782"/>
      <c r="J130" s="782"/>
      <c r="K130" s="598"/>
      <c r="L130" s="598"/>
      <c r="M130" s="598"/>
      <c r="N130" s="598"/>
      <c r="O130" s="598"/>
      <c r="P130" s="598"/>
      <c r="Q130" s="598"/>
      <c r="R130" s="598"/>
      <c r="S130" s="598"/>
      <c r="T130" s="598"/>
      <c r="U130" s="598"/>
      <c r="V130" s="598"/>
      <c r="W130" s="598"/>
      <c r="X130" s="598"/>
      <c r="Y130" s="154"/>
      <c r="Z130" s="154"/>
      <c r="AA130" s="154"/>
      <c r="AB130" s="154"/>
      <c r="AC130" s="154"/>
    </row>
    <row r="131" spans="1:29" x14ac:dyDescent="0.25">
      <c r="A131" s="598"/>
      <c r="B131" s="235"/>
      <c r="C131" s="235"/>
      <c r="D131" s="786" t="s">
        <v>201</v>
      </c>
      <c r="E131" s="784">
        <f>IFERROR(DADOS_AGR_PRIMARIO_SORGO!R6,0)</f>
        <v>0</v>
      </c>
      <c r="F131" s="302" t="s">
        <v>242</v>
      </c>
      <c r="G131" s="302"/>
      <c r="H131" s="787"/>
      <c r="I131" s="782"/>
      <c r="J131" s="782"/>
      <c r="K131" s="598"/>
      <c r="L131" s="598"/>
      <c r="M131" s="598"/>
      <c r="N131" s="598"/>
      <c r="O131" s="598"/>
      <c r="P131" s="598"/>
      <c r="Q131" s="598"/>
      <c r="R131" s="598"/>
      <c r="S131" s="598"/>
      <c r="T131" s="598"/>
      <c r="U131" s="598"/>
      <c r="V131" s="598"/>
      <c r="W131" s="598"/>
      <c r="X131" s="598"/>
      <c r="Y131" s="154"/>
      <c r="Z131" s="154"/>
      <c r="AA131" s="154"/>
      <c r="AB131" s="154"/>
      <c r="AC131" s="154"/>
    </row>
    <row r="132" spans="1:29" x14ac:dyDescent="0.25">
      <c r="A132" s="598"/>
      <c r="B132" s="235"/>
      <c r="C132" s="235"/>
      <c r="D132" s="786" t="s">
        <v>203</v>
      </c>
      <c r="E132" s="784">
        <f>IFERROR(DADOS_AGR_PRIMARIO_SORGO!S6,0)</f>
        <v>0</v>
      </c>
      <c r="F132" s="302" t="s">
        <v>241</v>
      </c>
      <c r="G132" s="302"/>
      <c r="H132" s="787"/>
      <c r="I132" s="782"/>
      <c r="J132" s="782"/>
      <c r="K132" s="598"/>
      <c r="L132" s="598"/>
      <c r="M132" s="598"/>
      <c r="N132" s="598"/>
      <c r="O132" s="598"/>
      <c r="P132" s="598"/>
      <c r="Q132" s="598"/>
      <c r="R132" s="598"/>
      <c r="S132" s="598"/>
      <c r="T132" s="598"/>
      <c r="U132" s="598"/>
      <c r="V132" s="598"/>
      <c r="W132" s="598"/>
      <c r="X132" s="598"/>
      <c r="Y132" s="154"/>
      <c r="Z132" s="154"/>
      <c r="AA132" s="154"/>
      <c r="AB132" s="154"/>
      <c r="AC132" s="154"/>
    </row>
    <row r="133" spans="1:29" x14ac:dyDescent="0.25">
      <c r="A133" s="598"/>
      <c r="B133" s="235"/>
      <c r="C133" s="235"/>
      <c r="D133" s="786" t="s">
        <v>203</v>
      </c>
      <c r="E133" s="784">
        <f>IFERROR(DADOS_AGR_PRIMARIO_SORGO!T6,0)</f>
        <v>0</v>
      </c>
      <c r="F133" s="302" t="s">
        <v>242</v>
      </c>
      <c r="G133" s="302"/>
      <c r="H133" s="787"/>
      <c r="I133" s="782"/>
      <c r="J133" s="782"/>
      <c r="K133" s="598"/>
      <c r="L133" s="598"/>
      <c r="M133" s="598"/>
      <c r="N133" s="598"/>
      <c r="O133" s="598"/>
      <c r="P133" s="598"/>
      <c r="Q133" s="598"/>
      <c r="R133" s="598"/>
      <c r="S133" s="598"/>
      <c r="T133" s="598"/>
      <c r="U133" s="598"/>
      <c r="V133" s="598"/>
      <c r="W133" s="598"/>
      <c r="X133" s="598"/>
      <c r="Y133" s="154"/>
      <c r="Z133" s="154"/>
      <c r="AA133" s="154"/>
      <c r="AB133" s="154"/>
      <c r="AC133" s="154"/>
    </row>
    <row r="134" spans="1:29" x14ac:dyDescent="0.25">
      <c r="A134" s="598"/>
      <c r="B134" s="235"/>
      <c r="C134" s="235"/>
      <c r="D134" s="786" t="s">
        <v>204</v>
      </c>
      <c r="E134" s="784">
        <f>IFERROR(DADOS_AGR_PRIMARIO_SORGO!U6,0)</f>
        <v>0</v>
      </c>
      <c r="F134" s="302" t="s">
        <v>241</v>
      </c>
      <c r="G134" s="302"/>
      <c r="H134" s="787"/>
      <c r="I134" s="782"/>
      <c r="J134" s="782"/>
      <c r="K134" s="598"/>
      <c r="L134" s="598"/>
      <c r="M134" s="598"/>
      <c r="N134" s="598"/>
      <c r="O134" s="598"/>
      <c r="P134" s="598"/>
      <c r="Q134" s="598"/>
      <c r="R134" s="598"/>
      <c r="S134" s="598"/>
      <c r="T134" s="598"/>
      <c r="U134" s="598"/>
      <c r="V134" s="598"/>
      <c r="W134" s="598"/>
      <c r="X134" s="598"/>
      <c r="Y134" s="154"/>
      <c r="Z134" s="154"/>
      <c r="AA134" s="154"/>
      <c r="AB134" s="154"/>
      <c r="AC134" s="154"/>
    </row>
    <row r="135" spans="1:29" x14ac:dyDescent="0.25">
      <c r="A135" s="598"/>
      <c r="B135" s="235"/>
      <c r="C135" s="235"/>
      <c r="D135" s="786" t="s">
        <v>205</v>
      </c>
      <c r="E135" s="784">
        <f>IFERROR(DADOS_AGR_PRIMARIO_SORGO!V6,0)</f>
        <v>0</v>
      </c>
      <c r="F135" s="302" t="s">
        <v>241</v>
      </c>
      <c r="G135" s="302"/>
      <c r="H135" s="787"/>
      <c r="I135" s="782"/>
      <c r="J135" s="782"/>
      <c r="K135" s="598"/>
      <c r="L135" s="598"/>
      <c r="M135" s="598"/>
      <c r="N135" s="598"/>
      <c r="O135" s="598"/>
      <c r="P135" s="598"/>
      <c r="Q135" s="598"/>
      <c r="R135" s="598"/>
      <c r="S135" s="598"/>
      <c r="T135" s="598"/>
      <c r="U135" s="598"/>
      <c r="V135" s="598"/>
      <c r="W135" s="598"/>
      <c r="X135" s="598"/>
      <c r="Y135" s="154"/>
      <c r="Z135" s="154"/>
      <c r="AA135" s="154"/>
      <c r="AB135" s="154"/>
      <c r="AC135" s="154"/>
    </row>
    <row r="136" spans="1:29" x14ac:dyDescent="0.25">
      <c r="A136" s="598"/>
      <c r="B136" s="235"/>
      <c r="C136" s="235"/>
      <c r="D136" s="786" t="s">
        <v>206</v>
      </c>
      <c r="E136" s="784">
        <f>IFERROR(DADOS_AGR_PRIMARIO_SORGO!W6,0)</f>
        <v>0</v>
      </c>
      <c r="F136" s="302" t="s">
        <v>241</v>
      </c>
      <c r="G136" s="302"/>
      <c r="H136" s="788"/>
      <c r="I136" s="782"/>
      <c r="J136" s="782"/>
      <c r="K136" s="598"/>
      <c r="L136" s="598"/>
      <c r="M136" s="598"/>
      <c r="N136" s="598"/>
      <c r="O136" s="598"/>
      <c r="P136" s="598"/>
      <c r="Q136" s="598"/>
      <c r="R136" s="598"/>
      <c r="S136" s="598"/>
      <c r="T136" s="598"/>
      <c r="U136" s="598"/>
      <c r="V136" s="598"/>
      <c r="W136" s="598"/>
      <c r="X136" s="598"/>
      <c r="Y136" s="154"/>
      <c r="Z136" s="154"/>
      <c r="AA136" s="154"/>
      <c r="AB136" s="154"/>
      <c r="AC136" s="154"/>
    </row>
    <row r="137" spans="1:29" x14ac:dyDescent="0.25">
      <c r="A137" s="598"/>
      <c r="B137" s="235"/>
      <c r="C137" s="235"/>
      <c r="D137" s="786" t="s">
        <v>207</v>
      </c>
      <c r="E137" s="784">
        <f>IFERROR(DADOS_AGR_PRIMARIO_SORGO!X6,0)</f>
        <v>0</v>
      </c>
      <c r="F137" s="302" t="s">
        <v>241</v>
      </c>
      <c r="G137" s="302"/>
      <c r="H137" s="788"/>
      <c r="I137" s="782"/>
      <c r="J137" s="782"/>
      <c r="K137" s="598"/>
      <c r="L137" s="598"/>
      <c r="M137" s="598"/>
      <c r="N137" s="598"/>
      <c r="O137" s="598"/>
      <c r="P137" s="598"/>
      <c r="Q137" s="598"/>
      <c r="R137" s="598"/>
      <c r="S137" s="598"/>
      <c r="T137" s="598"/>
      <c r="U137" s="598"/>
      <c r="V137" s="598"/>
      <c r="W137" s="598"/>
      <c r="X137" s="598"/>
      <c r="Y137" s="154"/>
      <c r="Z137" s="154"/>
      <c r="AA137" s="154"/>
      <c r="AB137" s="154"/>
      <c r="AC137" s="154"/>
    </row>
    <row r="138" spans="1:29" x14ac:dyDescent="0.25">
      <c r="A138" s="598"/>
      <c r="B138" s="235"/>
      <c r="C138" s="235"/>
      <c r="D138" s="786" t="s">
        <v>208</v>
      </c>
      <c r="E138" s="784">
        <f>IFERROR(DADOS_AGR_PRIMARIO_SORGO!Y6,0)</f>
        <v>0</v>
      </c>
      <c r="F138" s="302" t="s">
        <v>241</v>
      </c>
      <c r="G138" s="302"/>
      <c r="H138" s="788"/>
      <c r="I138" s="782"/>
      <c r="J138" s="782"/>
      <c r="K138" s="598"/>
      <c r="L138" s="598"/>
      <c r="M138" s="598"/>
      <c r="N138" s="598"/>
      <c r="O138" s="598"/>
      <c r="P138" s="598"/>
      <c r="Q138" s="598"/>
      <c r="R138" s="598"/>
      <c r="S138" s="598"/>
      <c r="T138" s="598"/>
      <c r="U138" s="598"/>
      <c r="V138" s="598"/>
      <c r="W138" s="598"/>
      <c r="X138" s="598"/>
      <c r="Y138" s="154"/>
      <c r="Z138" s="154"/>
      <c r="AA138" s="154"/>
      <c r="AB138" s="154"/>
      <c r="AC138" s="154"/>
    </row>
    <row r="139" spans="1:29" x14ac:dyDescent="0.25">
      <c r="A139" s="598"/>
      <c r="B139" s="235"/>
      <c r="C139" s="235"/>
      <c r="D139" s="786" t="s">
        <v>209</v>
      </c>
      <c r="E139" s="784">
        <f>IFERROR(DADOS_AGR_PRIMARIO_SORGO!Z6,0)</f>
        <v>0</v>
      </c>
      <c r="F139" s="302" t="s">
        <v>242</v>
      </c>
      <c r="G139" s="302"/>
      <c r="H139" s="788"/>
      <c r="I139" s="782"/>
      <c r="J139" s="782"/>
      <c r="K139" s="598"/>
      <c r="L139" s="598"/>
      <c r="M139" s="598"/>
      <c r="N139" s="598"/>
      <c r="O139" s="598"/>
      <c r="P139" s="598"/>
      <c r="Q139" s="598"/>
      <c r="R139" s="598"/>
      <c r="S139" s="598"/>
      <c r="T139" s="598"/>
      <c r="U139" s="598"/>
      <c r="V139" s="598"/>
      <c r="W139" s="598"/>
      <c r="X139" s="598"/>
      <c r="Y139" s="154"/>
      <c r="Z139" s="154"/>
      <c r="AA139" s="154"/>
      <c r="AB139" s="154"/>
      <c r="AC139" s="154"/>
    </row>
    <row r="140" spans="1:29" x14ac:dyDescent="0.25">
      <c r="A140" s="598"/>
      <c r="B140" s="235"/>
      <c r="C140" s="235"/>
      <c r="D140" s="786" t="s">
        <v>210</v>
      </c>
      <c r="E140" s="784">
        <f>IFERROR(DADOS_AGR_PRIMARIO_SORGO!AA6,0)</f>
        <v>0</v>
      </c>
      <c r="F140" s="302" t="s">
        <v>242</v>
      </c>
      <c r="G140" s="302"/>
      <c r="H140" s="788"/>
      <c r="I140" s="782"/>
      <c r="J140" s="782"/>
      <c r="K140" s="598"/>
      <c r="L140" s="598"/>
      <c r="M140" s="598"/>
      <c r="N140" s="598"/>
      <c r="O140" s="598"/>
      <c r="P140" s="598"/>
      <c r="Q140" s="598"/>
      <c r="R140" s="598"/>
      <c r="S140" s="598"/>
      <c r="T140" s="598"/>
      <c r="U140" s="598"/>
      <c r="V140" s="598"/>
      <c r="W140" s="598"/>
      <c r="X140" s="598"/>
      <c r="Y140" s="154"/>
      <c r="Z140" s="154"/>
      <c r="AA140" s="154"/>
      <c r="AB140" s="154"/>
      <c r="AC140" s="154"/>
    </row>
    <row r="141" spans="1:29" x14ac:dyDescent="0.25">
      <c r="A141" s="598"/>
      <c r="B141" s="235"/>
      <c r="C141" s="235"/>
      <c r="D141" s="786" t="s">
        <v>211</v>
      </c>
      <c r="E141" s="784">
        <f>IFERROR(DADOS_AGR_PRIMARIO_SORGO!AB6,0)</f>
        <v>0</v>
      </c>
      <c r="F141" s="302" t="s">
        <v>243</v>
      </c>
      <c r="G141" s="302"/>
      <c r="H141" s="788"/>
      <c r="I141" s="782"/>
      <c r="J141" s="782"/>
      <c r="K141" s="598"/>
      <c r="L141" s="598"/>
      <c r="M141" s="598"/>
      <c r="N141" s="598"/>
      <c r="O141" s="598"/>
      <c r="P141" s="598"/>
      <c r="Q141" s="598"/>
      <c r="R141" s="598"/>
      <c r="S141" s="598"/>
      <c r="T141" s="598"/>
      <c r="U141" s="598"/>
      <c r="V141" s="598"/>
      <c r="W141" s="598"/>
      <c r="X141" s="598"/>
      <c r="Y141" s="154"/>
      <c r="Z141" s="154"/>
      <c r="AA141" s="154"/>
      <c r="AB141" s="154"/>
      <c r="AC141" s="154"/>
    </row>
    <row r="142" spans="1:29" x14ac:dyDescent="0.25">
      <c r="A142" s="598"/>
      <c r="B142" s="774" t="s">
        <v>213</v>
      </c>
      <c r="C142" s="774"/>
      <c r="D142" s="789" t="s">
        <v>214</v>
      </c>
      <c r="E142" s="784">
        <f>IFERROR(DADOS_AGR_PRIMARIO_SORGO!AC6,0)</f>
        <v>0</v>
      </c>
      <c r="F142" s="302" t="s">
        <v>241</v>
      </c>
      <c r="G142" s="302"/>
      <c r="H142" s="788"/>
      <c r="I142" s="782"/>
      <c r="J142" s="782"/>
      <c r="K142" s="598"/>
      <c r="L142" s="598"/>
      <c r="M142" s="598"/>
      <c r="N142" s="598"/>
      <c r="O142" s="598"/>
      <c r="P142" s="598"/>
      <c r="Q142" s="598"/>
      <c r="R142" s="598"/>
      <c r="S142" s="598"/>
      <c r="T142" s="598"/>
      <c r="U142" s="598"/>
      <c r="V142" s="598"/>
      <c r="W142" s="598"/>
      <c r="X142" s="598"/>
      <c r="Y142" s="154"/>
      <c r="Z142" s="154"/>
      <c r="AA142" s="154"/>
      <c r="AB142" s="154"/>
      <c r="AC142" s="154"/>
    </row>
    <row r="143" spans="1:29" x14ac:dyDescent="0.25">
      <c r="A143" s="598"/>
      <c r="B143" s="774" t="s">
        <v>213</v>
      </c>
      <c r="C143" s="774"/>
      <c r="D143" s="789" t="s">
        <v>214</v>
      </c>
      <c r="E143" s="784">
        <f>IFERROR(DADOS_AGR_PRIMARIO_SORGO!AD6,0)</f>
        <v>0</v>
      </c>
      <c r="F143" s="302" t="s">
        <v>243</v>
      </c>
      <c r="G143" s="302"/>
      <c r="H143" s="788"/>
      <c r="I143" s="782"/>
      <c r="J143" s="782"/>
      <c r="K143" s="598"/>
      <c r="L143" s="598"/>
      <c r="M143" s="598"/>
      <c r="N143" s="598"/>
      <c r="O143" s="598"/>
      <c r="P143" s="598"/>
      <c r="Q143" s="598"/>
      <c r="R143" s="598"/>
      <c r="S143" s="598"/>
      <c r="T143" s="598"/>
      <c r="U143" s="598"/>
      <c r="V143" s="598"/>
      <c r="W143" s="598"/>
      <c r="X143" s="598"/>
      <c r="Y143" s="154"/>
      <c r="Z143" s="154"/>
      <c r="AA143" s="154"/>
      <c r="AB143" s="154"/>
      <c r="AC143" s="154"/>
    </row>
    <row r="144" spans="1:29" x14ac:dyDescent="0.25">
      <c r="A144" s="598"/>
      <c r="B144" s="774" t="s">
        <v>213</v>
      </c>
      <c r="C144" s="774"/>
      <c r="D144" s="791" t="s">
        <v>214</v>
      </c>
      <c r="E144" s="784">
        <f>IFERROR(DADOS_AGR_PRIMARIO_SORGO!AE6,0)</f>
        <v>0</v>
      </c>
      <c r="F144" s="302" t="s">
        <v>243</v>
      </c>
      <c r="G144" s="302"/>
      <c r="H144" s="788"/>
      <c r="I144" s="782"/>
      <c r="J144" s="782"/>
      <c r="K144" s="598"/>
      <c r="L144" s="598"/>
      <c r="M144" s="598"/>
      <c r="N144" s="598"/>
      <c r="O144" s="598"/>
      <c r="P144" s="598"/>
      <c r="Q144" s="598"/>
      <c r="R144" s="598"/>
      <c r="S144" s="598"/>
      <c r="T144" s="598"/>
      <c r="U144" s="598"/>
      <c r="V144" s="598"/>
      <c r="W144" s="598"/>
      <c r="X144" s="598"/>
      <c r="Y144" s="154"/>
      <c r="Z144" s="154"/>
      <c r="AA144" s="154"/>
      <c r="AB144" s="154"/>
      <c r="AC144" s="154"/>
    </row>
    <row r="145" spans="1:29" x14ac:dyDescent="0.25">
      <c r="A145" s="598"/>
      <c r="B145" s="767"/>
      <c r="C145" s="767"/>
      <c r="D145" s="767"/>
      <c r="E145" s="767"/>
      <c r="F145" s="788"/>
      <c r="G145" s="788"/>
      <c r="H145" s="788"/>
      <c r="I145" s="782"/>
      <c r="J145" s="782"/>
      <c r="K145" s="598"/>
      <c r="L145" s="598"/>
      <c r="M145" s="598"/>
      <c r="N145" s="598"/>
      <c r="O145" s="598"/>
      <c r="P145" s="598"/>
      <c r="Q145" s="598"/>
      <c r="R145" s="598"/>
      <c r="S145" s="598"/>
      <c r="T145" s="598"/>
      <c r="U145" s="598"/>
      <c r="V145" s="598"/>
      <c r="W145" s="598"/>
      <c r="X145" s="598"/>
      <c r="Y145" s="154"/>
      <c r="Z145" s="154"/>
      <c r="AA145" s="154"/>
      <c r="AB145" s="154"/>
      <c r="AC145" s="154"/>
    </row>
    <row r="146" spans="1:29" ht="15.75" x14ac:dyDescent="0.25">
      <c r="A146" s="598"/>
      <c r="B146" s="154"/>
      <c r="C146" s="154"/>
      <c r="D146" s="1054" t="s">
        <v>215</v>
      </c>
      <c r="E146" s="1054"/>
      <c r="F146" s="1054"/>
      <c r="G146" s="980"/>
      <c r="H146" s="839"/>
      <c r="I146" s="839"/>
      <c r="J146" s="839"/>
      <c r="K146" s="598"/>
      <c r="L146" s="598"/>
      <c r="M146" s="598"/>
      <c r="N146" s="598"/>
      <c r="O146" s="598"/>
      <c r="P146" s="598"/>
      <c r="Q146" s="598"/>
      <c r="R146" s="598"/>
      <c r="S146" s="598"/>
      <c r="T146" s="598"/>
      <c r="U146" s="598"/>
      <c r="V146" s="598"/>
      <c r="W146" s="598"/>
      <c r="X146" s="598"/>
      <c r="Y146" s="154"/>
      <c r="Z146" s="154"/>
      <c r="AA146" s="154"/>
      <c r="AB146" s="154"/>
      <c r="AC146" s="154"/>
    </row>
    <row r="147" spans="1:29" x14ac:dyDescent="0.25">
      <c r="A147" s="598"/>
      <c r="B147" s="774" t="s">
        <v>213</v>
      </c>
      <c r="C147" s="774"/>
      <c r="D147" s="789" t="s">
        <v>214</v>
      </c>
      <c r="E147" s="784">
        <f>IFERROR(DADOS_AGR_PRIMARIO_SORGO!AF6,)</f>
        <v>0</v>
      </c>
      <c r="F147" s="302" t="s">
        <v>244</v>
      </c>
      <c r="G147" s="302"/>
      <c r="H147" s="792" t="s">
        <v>216</v>
      </c>
      <c r="I147" s="784">
        <f>IFERROR(DADOS_AGR_PRIMARIO_SORGO!AG6,)</f>
        <v>0</v>
      </c>
      <c r="J147" s="793" t="s">
        <v>217</v>
      </c>
      <c r="K147" s="598"/>
      <c r="L147" s="598"/>
      <c r="M147" s="598"/>
      <c r="N147" s="598"/>
      <c r="O147" s="598"/>
      <c r="P147" s="598"/>
      <c r="Q147" s="598"/>
      <c r="R147" s="598"/>
      <c r="S147" s="598"/>
      <c r="T147" s="598"/>
      <c r="U147" s="598"/>
      <c r="V147" s="598"/>
      <c r="W147" s="598"/>
      <c r="X147" s="598"/>
      <c r="Y147" s="154"/>
      <c r="Z147" s="154"/>
      <c r="AA147" s="154"/>
      <c r="AB147" s="154"/>
      <c r="AC147" s="154"/>
    </row>
    <row r="148" spans="1:29" x14ac:dyDescent="0.25">
      <c r="A148" s="598"/>
      <c r="B148" s="774" t="s">
        <v>213</v>
      </c>
      <c r="C148" s="774"/>
      <c r="D148" s="789" t="s">
        <v>214</v>
      </c>
      <c r="E148" s="784">
        <f>IFERROR(DADOS_AGR_PRIMARIO_SORGO!AH6,)</f>
        <v>0</v>
      </c>
      <c r="F148" s="302" t="s">
        <v>244</v>
      </c>
      <c r="G148" s="302"/>
      <c r="H148" s="792" t="s">
        <v>216</v>
      </c>
      <c r="I148" s="784">
        <f>IFERROR(DADOS_AGR_PRIMARIO_SORGO!AI6,)</f>
        <v>0</v>
      </c>
      <c r="J148" s="793" t="s">
        <v>217</v>
      </c>
      <c r="K148" s="598"/>
      <c r="L148" s="598"/>
      <c r="M148" s="598"/>
      <c r="N148" s="598"/>
      <c r="O148" s="598"/>
      <c r="P148" s="598"/>
      <c r="Q148" s="598"/>
      <c r="R148" s="598"/>
      <c r="S148" s="598"/>
      <c r="T148" s="598"/>
      <c r="U148" s="598"/>
      <c r="V148" s="598"/>
      <c r="W148" s="598"/>
      <c r="X148" s="598"/>
      <c r="Y148" s="154"/>
      <c r="Z148" s="154"/>
      <c r="AA148" s="154"/>
      <c r="AB148" s="154"/>
      <c r="AC148" s="154"/>
    </row>
    <row r="149" spans="1:29" x14ac:dyDescent="0.25">
      <c r="A149" s="598"/>
      <c r="B149" s="774" t="s">
        <v>213</v>
      </c>
      <c r="C149" s="774"/>
      <c r="D149" s="789" t="s">
        <v>214</v>
      </c>
      <c r="E149" s="784">
        <f>IFERROR(DADOS_AGR_PRIMARIO_SORGO!AJ6,0)</f>
        <v>0</v>
      </c>
      <c r="F149" s="302" t="s">
        <v>244</v>
      </c>
      <c r="G149" s="302"/>
      <c r="H149" s="792" t="s">
        <v>216</v>
      </c>
      <c r="I149" s="784">
        <f>IFERROR(DADOS_AGR_PRIMARIO_SORGO!AK6,)</f>
        <v>0</v>
      </c>
      <c r="J149" s="793" t="s">
        <v>217</v>
      </c>
      <c r="K149" s="598"/>
      <c r="L149" s="598"/>
      <c r="M149" s="598"/>
      <c r="N149" s="598"/>
      <c r="O149" s="598"/>
      <c r="P149" s="598"/>
      <c r="Q149" s="598"/>
      <c r="R149" s="598"/>
      <c r="S149" s="598"/>
      <c r="T149" s="598"/>
      <c r="U149" s="598"/>
      <c r="V149" s="598"/>
      <c r="W149" s="598"/>
      <c r="X149" s="598"/>
      <c r="Y149" s="154"/>
      <c r="Z149" s="154"/>
      <c r="AA149" s="154"/>
      <c r="AB149" s="154"/>
      <c r="AC149" s="154"/>
    </row>
    <row r="150" spans="1:29" x14ac:dyDescent="0.25">
      <c r="A150" s="598"/>
      <c r="B150" s="774" t="s">
        <v>213</v>
      </c>
      <c r="C150" s="774"/>
      <c r="D150" s="789" t="s">
        <v>214</v>
      </c>
      <c r="E150" s="784">
        <f>IFERROR(DADOS_AGR_PRIMARIO_SORGO!AL6,0)</f>
        <v>0</v>
      </c>
      <c r="F150" s="302" t="s">
        <v>244</v>
      </c>
      <c r="G150" s="302"/>
      <c r="H150" s="792" t="s">
        <v>216</v>
      </c>
      <c r="I150" s="784">
        <f>IFERROR(DADOS_AGR_PRIMARIO_SORGO!AM6,)</f>
        <v>0</v>
      </c>
      <c r="J150" s="793" t="s">
        <v>217</v>
      </c>
      <c r="K150" s="598"/>
      <c r="L150" s="598"/>
      <c r="M150" s="598"/>
      <c r="N150" s="598"/>
      <c r="O150" s="598"/>
      <c r="P150" s="598"/>
      <c r="Q150" s="598"/>
      <c r="R150" s="598"/>
      <c r="S150" s="598"/>
      <c r="T150" s="598"/>
      <c r="U150" s="598"/>
      <c r="V150" s="598"/>
      <c r="W150" s="598"/>
      <c r="X150" s="598"/>
      <c r="Y150" s="154"/>
      <c r="Z150" s="154"/>
      <c r="AA150" s="154"/>
      <c r="AB150" s="154"/>
      <c r="AC150" s="154"/>
    </row>
    <row r="151" spans="1:29" x14ac:dyDescent="0.25">
      <c r="A151" s="598"/>
      <c r="B151" s="774" t="s">
        <v>213</v>
      </c>
      <c r="C151" s="774"/>
      <c r="D151" s="789" t="s">
        <v>214</v>
      </c>
      <c r="E151" s="784">
        <f>IFERROR(DADOS_AGR_PRIMARIO_SORGO!AN6,0)</f>
        <v>0</v>
      </c>
      <c r="F151" s="302" t="s">
        <v>244</v>
      </c>
      <c r="G151" s="302"/>
      <c r="H151" s="792" t="s">
        <v>216</v>
      </c>
      <c r="I151" s="784">
        <f>IFERROR(DADOS_AGR_PRIMARIO_SORGO!AO6,)</f>
        <v>0</v>
      </c>
      <c r="J151" s="793" t="s">
        <v>217</v>
      </c>
      <c r="K151" s="598"/>
      <c r="L151" s="598"/>
      <c r="M151" s="598"/>
      <c r="N151" s="598"/>
      <c r="O151" s="598"/>
      <c r="P151" s="598"/>
      <c r="Q151" s="598"/>
      <c r="R151" s="598"/>
      <c r="S151" s="598"/>
      <c r="T151" s="598"/>
      <c r="U151" s="598"/>
      <c r="V151" s="598"/>
      <c r="W151" s="598"/>
      <c r="X151" s="598"/>
      <c r="Y151" s="154"/>
      <c r="Z151" s="154"/>
      <c r="AA151" s="154"/>
      <c r="AB151" s="154"/>
      <c r="AC151" s="154"/>
    </row>
    <row r="152" spans="1:29" x14ac:dyDescent="0.25">
      <c r="A152" s="598"/>
      <c r="B152" s="774"/>
      <c r="C152" s="774"/>
      <c r="D152" s="774"/>
      <c r="E152" s="774"/>
      <c r="F152" s="774"/>
      <c r="G152" s="774"/>
      <c r="H152" s="774"/>
      <c r="I152" s="774"/>
      <c r="J152" s="774"/>
      <c r="K152" s="598"/>
      <c r="L152" s="598"/>
      <c r="M152" s="598"/>
      <c r="N152" s="598"/>
      <c r="O152" s="598"/>
      <c r="P152" s="598"/>
      <c r="Q152" s="598"/>
      <c r="R152" s="598"/>
      <c r="S152" s="598"/>
      <c r="T152" s="598"/>
      <c r="U152" s="598"/>
      <c r="V152" s="598"/>
      <c r="W152" s="598"/>
      <c r="X152" s="598"/>
      <c r="Y152" s="154"/>
      <c r="Z152" s="154"/>
      <c r="AA152" s="154"/>
      <c r="AB152" s="154"/>
      <c r="AC152" s="154"/>
    </row>
    <row r="153" spans="1:29" ht="15.75" x14ac:dyDescent="0.25">
      <c r="A153" s="598"/>
      <c r="B153" s="154"/>
      <c r="C153" s="154"/>
      <c r="D153" s="1054" t="s">
        <v>218</v>
      </c>
      <c r="E153" s="1054"/>
      <c r="F153" s="1054"/>
      <c r="G153" s="980"/>
      <c r="H153" s="839"/>
      <c r="I153" s="839"/>
      <c r="J153" s="839"/>
      <c r="K153" s="598"/>
      <c r="L153" s="598"/>
      <c r="M153" s="598"/>
      <c r="N153" s="598"/>
      <c r="O153" s="598"/>
      <c r="P153" s="598"/>
      <c r="Q153" s="598"/>
      <c r="R153" s="598"/>
      <c r="S153" s="598"/>
      <c r="T153" s="598"/>
      <c r="U153" s="598"/>
      <c r="V153" s="598"/>
      <c r="W153" s="598"/>
      <c r="X153" s="598"/>
      <c r="Y153" s="154"/>
      <c r="Z153" s="154"/>
      <c r="AA153" s="154"/>
      <c r="AB153" s="154"/>
      <c r="AC153" s="154"/>
    </row>
    <row r="154" spans="1:29" x14ac:dyDescent="0.25">
      <c r="A154" s="598"/>
      <c r="B154" s="410"/>
      <c r="C154" s="410"/>
      <c r="D154" s="774" t="s">
        <v>219</v>
      </c>
      <c r="E154" s="784">
        <f>IFERROR(DADOS_AGR_PRIMARIO_SORGO!AP6,0)</f>
        <v>0</v>
      </c>
      <c r="F154" s="302" t="s">
        <v>245</v>
      </c>
      <c r="G154" s="302"/>
      <c r="H154" s="775"/>
      <c r="I154" s="775"/>
      <c r="J154" s="758"/>
      <c r="K154" s="598"/>
      <c r="L154" s="598"/>
      <c r="M154" s="598"/>
      <c r="N154" s="598"/>
      <c r="O154" s="598"/>
      <c r="P154" s="598"/>
      <c r="Q154" s="598"/>
      <c r="R154" s="598"/>
      <c r="S154" s="598"/>
      <c r="T154" s="598"/>
      <c r="U154" s="598"/>
      <c r="V154" s="598"/>
      <c r="W154" s="598"/>
      <c r="X154" s="598"/>
      <c r="Y154" s="154"/>
      <c r="Z154" s="154"/>
      <c r="AA154" s="154"/>
      <c r="AB154" s="154"/>
      <c r="AC154" s="154"/>
    </row>
    <row r="155" spans="1:29" x14ac:dyDescent="0.25">
      <c r="A155" s="598"/>
      <c r="B155" s="410"/>
      <c r="C155" s="410"/>
      <c r="D155" s="774" t="s">
        <v>221</v>
      </c>
      <c r="E155" s="784">
        <f>IFERROR(DADOS_AGR_PRIMARIO_SORGO!AQ6,0)</f>
        <v>0</v>
      </c>
      <c r="F155" s="302" t="s">
        <v>245</v>
      </c>
      <c r="G155" s="302"/>
      <c r="H155" s="775"/>
      <c r="I155" s="775"/>
      <c r="J155" s="758"/>
      <c r="K155" s="598"/>
      <c r="L155" s="598"/>
      <c r="M155" s="598"/>
      <c r="N155" s="598"/>
      <c r="O155" s="598"/>
      <c r="P155" s="598"/>
      <c r="Q155" s="598"/>
      <c r="R155" s="598"/>
      <c r="S155" s="598"/>
      <c r="T155" s="598"/>
      <c r="U155" s="598"/>
      <c r="V155" s="598"/>
      <c r="W155" s="598"/>
      <c r="X155" s="598"/>
      <c r="Y155" s="154"/>
      <c r="Z155" s="154"/>
      <c r="AA155" s="154"/>
      <c r="AB155" s="154"/>
      <c r="AC155" s="154"/>
    </row>
    <row r="156" spans="1:29" x14ac:dyDescent="0.25">
      <c r="A156" s="598"/>
      <c r="B156" s="410"/>
      <c r="C156" s="410"/>
      <c r="D156" s="774" t="s">
        <v>222</v>
      </c>
      <c r="E156" s="784">
        <f>IFERROR(DADOS_AGR_PRIMARIO_SORGO!AR6,0)</f>
        <v>0</v>
      </c>
      <c r="F156" s="302" t="s">
        <v>245</v>
      </c>
      <c r="G156" s="302"/>
      <c r="H156" s="775"/>
      <c r="I156" s="775"/>
      <c r="J156" s="758"/>
      <c r="K156" s="598"/>
      <c r="L156" s="598"/>
      <c r="M156" s="598"/>
      <c r="N156" s="598"/>
      <c r="O156" s="598"/>
      <c r="P156" s="598"/>
      <c r="Q156" s="598"/>
      <c r="R156" s="598"/>
      <c r="S156" s="598"/>
      <c r="T156" s="598"/>
      <c r="U156" s="598"/>
      <c r="V156" s="598"/>
      <c r="W156" s="598"/>
      <c r="X156" s="598"/>
      <c r="Y156" s="154"/>
      <c r="Z156" s="154"/>
      <c r="AA156" s="154"/>
      <c r="AB156" s="154"/>
      <c r="AC156" s="154"/>
    </row>
    <row r="157" spans="1:29" x14ac:dyDescent="0.25">
      <c r="A157" s="598"/>
      <c r="B157" s="410"/>
      <c r="C157" s="410"/>
      <c r="D157" s="774" t="s">
        <v>223</v>
      </c>
      <c r="E157" s="784">
        <f>IFERROR(DADOS_AGR_PRIMARIO_SORGO!AS6,0)</f>
        <v>0</v>
      </c>
      <c r="F157" s="302" t="s">
        <v>245</v>
      </c>
      <c r="G157" s="302"/>
      <c r="H157" s="829" t="s">
        <v>224</v>
      </c>
      <c r="I157" s="780">
        <f>IFERROR(DADOS_AGR_PRIMARIO_SORGO!AT6,)</f>
        <v>0</v>
      </c>
      <c r="J157" s="758"/>
      <c r="K157" s="598"/>
      <c r="L157" s="598"/>
      <c r="M157" s="598"/>
      <c r="N157" s="598"/>
      <c r="O157" s="598"/>
      <c r="P157" s="598"/>
      <c r="Q157" s="598"/>
      <c r="R157" s="598"/>
      <c r="S157" s="598"/>
      <c r="T157" s="598"/>
      <c r="U157" s="598"/>
      <c r="V157" s="598"/>
      <c r="W157" s="598"/>
      <c r="X157" s="598"/>
      <c r="Y157" s="154"/>
      <c r="Z157" s="154"/>
      <c r="AA157" s="154"/>
      <c r="AB157" s="154"/>
      <c r="AC157" s="154"/>
    </row>
    <row r="158" spans="1:29" x14ac:dyDescent="0.25">
      <c r="A158" s="598"/>
      <c r="B158" s="410"/>
      <c r="C158" s="410"/>
      <c r="D158" s="774" t="s">
        <v>223</v>
      </c>
      <c r="E158" s="784">
        <f>IFERROR(DADOS_AGR_PRIMARIO_SORGO!AU6,0)</f>
        <v>0</v>
      </c>
      <c r="F158" s="302" t="s">
        <v>245</v>
      </c>
      <c r="G158" s="302"/>
      <c r="H158" s="829" t="s">
        <v>224</v>
      </c>
      <c r="I158" s="780">
        <f>IFERROR(DADOS_AGR_PRIMARIO_SORGO!AV6,)</f>
        <v>0</v>
      </c>
      <c r="J158" s="758"/>
      <c r="K158" s="598"/>
      <c r="L158" s="598"/>
      <c r="M158" s="598"/>
      <c r="N158" s="598"/>
      <c r="O158" s="598"/>
      <c r="P158" s="598"/>
      <c r="Q158" s="598"/>
      <c r="R158" s="598"/>
      <c r="S158" s="598"/>
      <c r="T158" s="598"/>
      <c r="U158" s="598"/>
      <c r="V158" s="598"/>
      <c r="W158" s="598"/>
      <c r="X158" s="598"/>
      <c r="Y158" s="154"/>
      <c r="Z158" s="154"/>
      <c r="AA158" s="154"/>
      <c r="AB158" s="154"/>
      <c r="AC158" s="154"/>
    </row>
    <row r="159" spans="1:29" x14ac:dyDescent="0.25">
      <c r="A159" s="598"/>
      <c r="B159" s="410"/>
      <c r="C159" s="410"/>
      <c r="D159" s="774" t="s">
        <v>223</v>
      </c>
      <c r="E159" s="784">
        <f>IFERROR(DADOS_AGR_PRIMARIO_SORGO!AW6,0)</f>
        <v>0</v>
      </c>
      <c r="F159" s="302" t="s">
        <v>245</v>
      </c>
      <c r="G159" s="302"/>
      <c r="H159" s="829" t="s">
        <v>224</v>
      </c>
      <c r="I159" s="780">
        <f>IFERROR(DADOS_AGR_PRIMARIO_SORGO!AX6,)</f>
        <v>0</v>
      </c>
      <c r="J159" s="302"/>
      <c r="K159" s="598"/>
      <c r="L159" s="598"/>
      <c r="M159" s="598"/>
      <c r="N159" s="598"/>
      <c r="O159" s="598"/>
      <c r="P159" s="598"/>
      <c r="Q159" s="598"/>
      <c r="R159" s="598"/>
      <c r="S159" s="598"/>
      <c r="T159" s="598"/>
      <c r="U159" s="598"/>
      <c r="V159" s="598"/>
      <c r="W159" s="598"/>
      <c r="X159" s="598"/>
      <c r="Y159" s="154"/>
      <c r="Z159" s="154"/>
      <c r="AA159" s="154"/>
      <c r="AB159" s="154"/>
      <c r="AC159" s="154"/>
    </row>
    <row r="160" spans="1:29" x14ac:dyDescent="0.25">
      <c r="A160" s="598"/>
      <c r="B160" s="410"/>
      <c r="C160" s="410"/>
      <c r="D160" s="774" t="s">
        <v>223</v>
      </c>
      <c r="E160" s="784">
        <f>IFERROR(DADOS_AGR_PRIMARIO_SORGO!AY6,0)</f>
        <v>0</v>
      </c>
      <c r="F160" s="302" t="s">
        <v>245</v>
      </c>
      <c r="G160" s="302"/>
      <c r="H160" s="829" t="s">
        <v>224</v>
      </c>
      <c r="I160" s="780">
        <f>IFERROR(DADOS_AGR_PRIMARIO_SORGO!AT6,)</f>
        <v>0</v>
      </c>
      <c r="J160" s="758"/>
      <c r="K160" s="598"/>
      <c r="L160" s="598"/>
      <c r="M160" s="598"/>
      <c r="N160" s="598"/>
      <c r="O160" s="598"/>
      <c r="P160" s="598"/>
      <c r="Q160" s="598"/>
      <c r="R160" s="598"/>
      <c r="S160" s="598"/>
      <c r="T160" s="598"/>
      <c r="U160" s="598"/>
      <c r="V160" s="598"/>
      <c r="W160" s="598"/>
      <c r="X160" s="598"/>
      <c r="Y160" s="154"/>
      <c r="Z160" s="154"/>
      <c r="AA160" s="154"/>
      <c r="AB160" s="154"/>
      <c r="AC160" s="154"/>
    </row>
    <row r="161" spans="1:29" x14ac:dyDescent="0.25">
      <c r="A161" s="598"/>
      <c r="B161" s="410"/>
      <c r="C161" s="410"/>
      <c r="D161" s="774" t="s">
        <v>225</v>
      </c>
      <c r="E161" s="784">
        <f>IFERROR(DADOS_AGR_PRIMARIO_SORGO!BA6,0)</f>
        <v>0</v>
      </c>
      <c r="F161" s="302" t="s">
        <v>245</v>
      </c>
      <c r="G161" s="302"/>
      <c r="H161" s="775"/>
      <c r="I161" s="775"/>
      <c r="J161" s="758"/>
      <c r="K161" s="598"/>
      <c r="L161" s="598"/>
      <c r="M161" s="598"/>
      <c r="N161" s="598"/>
      <c r="O161" s="598"/>
      <c r="P161" s="598"/>
      <c r="Q161" s="598"/>
      <c r="R161" s="598"/>
      <c r="S161" s="598"/>
      <c r="T161" s="598"/>
      <c r="U161" s="598"/>
      <c r="V161" s="598"/>
      <c r="W161" s="598"/>
      <c r="X161" s="598"/>
      <c r="Y161" s="154"/>
      <c r="Z161" s="154"/>
      <c r="AA161" s="154"/>
      <c r="AB161" s="154"/>
      <c r="AC161" s="154"/>
    </row>
    <row r="162" spans="1:29" x14ac:dyDescent="0.25">
      <c r="A162" s="598"/>
      <c r="B162" s="410"/>
      <c r="C162" s="410"/>
      <c r="D162" s="774" t="s">
        <v>226</v>
      </c>
      <c r="E162" s="784">
        <f>IFERROR(DADOS_AGR_PRIMARIO_SORGO!BB6,0)</f>
        <v>0</v>
      </c>
      <c r="F162" s="302" t="s">
        <v>245</v>
      </c>
      <c r="G162" s="302"/>
      <c r="H162" s="775"/>
      <c r="I162" s="775"/>
      <c r="J162" s="758"/>
      <c r="K162" s="598"/>
      <c r="L162" s="598"/>
      <c r="M162" s="598"/>
      <c r="N162" s="598"/>
      <c r="O162" s="598"/>
      <c r="P162" s="598"/>
      <c r="Q162" s="598"/>
      <c r="R162" s="598"/>
      <c r="S162" s="598"/>
      <c r="T162" s="598"/>
      <c r="U162" s="598"/>
      <c r="V162" s="598"/>
      <c r="W162" s="598"/>
      <c r="X162" s="598"/>
      <c r="Y162" s="154"/>
      <c r="Z162" s="154"/>
      <c r="AA162" s="154"/>
      <c r="AB162" s="154"/>
      <c r="AC162" s="154"/>
    </row>
    <row r="163" spans="1:29" x14ac:dyDescent="0.25">
      <c r="A163" s="598"/>
      <c r="B163" s="410"/>
      <c r="C163" s="410"/>
      <c r="D163" s="774" t="s">
        <v>227</v>
      </c>
      <c r="E163" s="784">
        <f>IFERROR(DADOS_AGR_PRIMARIO_SORGO!BC6,0)</f>
        <v>0</v>
      </c>
      <c r="F163" s="302" t="s">
        <v>245</v>
      </c>
      <c r="G163" s="302"/>
      <c r="H163" s="775"/>
      <c r="I163" s="775"/>
      <c r="J163" s="758"/>
      <c r="K163" s="598"/>
      <c r="L163" s="598"/>
      <c r="M163" s="598"/>
      <c r="N163" s="598"/>
      <c r="O163" s="598"/>
      <c r="P163" s="598"/>
      <c r="Q163" s="598"/>
      <c r="R163" s="598"/>
      <c r="S163" s="598"/>
      <c r="T163" s="598"/>
      <c r="U163" s="598"/>
      <c r="V163" s="598"/>
      <c r="W163" s="598"/>
      <c r="X163" s="598"/>
      <c r="Y163" s="154"/>
      <c r="Z163" s="154"/>
      <c r="AA163" s="154"/>
      <c r="AB163" s="154"/>
      <c r="AC163" s="154"/>
    </row>
    <row r="164" spans="1:29" x14ac:dyDescent="0.25">
      <c r="A164" s="598"/>
      <c r="B164" s="410"/>
      <c r="C164" s="410"/>
      <c r="D164" s="774" t="s">
        <v>228</v>
      </c>
      <c r="E164" s="784">
        <f>IFERROR(DADOS_AGR_PRIMARIO_SORGO!BD6,0)</f>
        <v>0</v>
      </c>
      <c r="F164" s="302" t="s">
        <v>246</v>
      </c>
      <c r="G164" s="302"/>
      <c r="H164" s="775"/>
      <c r="I164" s="794"/>
      <c r="J164" s="758"/>
      <c r="K164" s="598"/>
      <c r="L164" s="598"/>
      <c r="M164" s="598"/>
      <c r="N164" s="598"/>
      <c r="O164" s="598"/>
      <c r="P164" s="598"/>
      <c r="Q164" s="598"/>
      <c r="R164" s="598"/>
      <c r="S164" s="598"/>
      <c r="T164" s="598"/>
      <c r="U164" s="598"/>
      <c r="V164" s="598"/>
      <c r="W164" s="598"/>
      <c r="X164" s="598"/>
      <c r="Y164" s="154"/>
      <c r="Z164" s="154"/>
      <c r="AA164" s="154"/>
      <c r="AB164" s="154"/>
      <c r="AC164" s="154"/>
    </row>
    <row r="165" spans="1:29" x14ac:dyDescent="0.25">
      <c r="A165" s="598"/>
      <c r="B165" s="410"/>
      <c r="C165" s="410"/>
      <c r="D165" s="774" t="s">
        <v>230</v>
      </c>
      <c r="E165" s="784">
        <f>IFERROR(DADOS_AGR_PRIMARIO_SORGO!BE6,0)</f>
        <v>0</v>
      </c>
      <c r="F165" s="302" t="s">
        <v>246</v>
      </c>
      <c r="G165" s="302"/>
      <c r="H165" s="775"/>
      <c r="I165" s="794"/>
      <c r="J165" s="758"/>
      <c r="K165" s="598"/>
      <c r="L165" s="598"/>
      <c r="M165" s="598"/>
      <c r="N165" s="598"/>
      <c r="O165" s="598"/>
      <c r="P165" s="598"/>
      <c r="Q165" s="598"/>
      <c r="R165" s="598"/>
      <c r="S165" s="598"/>
      <c r="T165" s="598"/>
      <c r="U165" s="598"/>
      <c r="V165" s="598"/>
      <c r="W165" s="598"/>
      <c r="X165" s="598"/>
      <c r="Y165" s="154"/>
      <c r="Z165" s="154"/>
      <c r="AA165" s="154"/>
      <c r="AB165" s="154"/>
      <c r="AC165" s="154"/>
    </row>
    <row r="166" spans="1:29" x14ac:dyDescent="0.25">
      <c r="A166" s="598"/>
      <c r="B166" s="410"/>
      <c r="C166" s="410"/>
      <c r="D166" s="774" t="s">
        <v>231</v>
      </c>
      <c r="E166" s="784">
        <f>IFERROR(DADOS_AGR_PRIMARIO_SORGO!BF6,0)</f>
        <v>0</v>
      </c>
      <c r="F166" s="302" t="s">
        <v>247</v>
      </c>
      <c r="G166" s="302"/>
      <c r="H166" s="775"/>
      <c r="I166" s="794"/>
      <c r="J166" s="758"/>
      <c r="K166" s="598"/>
      <c r="L166" s="598"/>
      <c r="M166" s="598"/>
      <c r="N166" s="598"/>
      <c r="O166" s="598"/>
      <c r="P166" s="598"/>
      <c r="Q166" s="598"/>
      <c r="R166" s="598"/>
      <c r="S166" s="598"/>
      <c r="T166" s="598"/>
      <c r="U166" s="598"/>
      <c r="V166" s="598"/>
      <c r="W166" s="598"/>
      <c r="X166" s="598"/>
      <c r="Y166" s="154"/>
      <c r="Z166" s="154"/>
      <c r="AA166" s="154"/>
      <c r="AB166" s="154"/>
      <c r="AC166" s="154"/>
    </row>
    <row r="167" spans="1:29" x14ac:dyDescent="0.25">
      <c r="A167" s="598"/>
      <c r="B167" s="410"/>
      <c r="C167" s="410"/>
      <c r="D167" s="774" t="s">
        <v>233</v>
      </c>
      <c r="E167" s="784">
        <f>IFERROR(DADOS_AGR_PRIMARIO_SORGO!BG6,0)</f>
        <v>0</v>
      </c>
      <c r="F167" s="302" t="s">
        <v>247</v>
      </c>
      <c r="G167" s="302"/>
      <c r="H167" s="775"/>
      <c r="I167" s="794"/>
      <c r="J167" s="758"/>
      <c r="K167" s="598"/>
      <c r="L167" s="598"/>
      <c r="M167" s="598"/>
      <c r="N167" s="598"/>
      <c r="O167" s="598"/>
      <c r="P167" s="598"/>
      <c r="Q167" s="598"/>
      <c r="R167" s="598"/>
      <c r="S167" s="598"/>
      <c r="T167" s="598"/>
      <c r="U167" s="598"/>
      <c r="V167" s="598"/>
      <c r="W167" s="598"/>
      <c r="X167" s="598"/>
      <c r="Y167" s="154"/>
      <c r="Z167" s="154"/>
      <c r="AA167" s="154"/>
      <c r="AB167" s="154"/>
      <c r="AC167" s="154"/>
    </row>
    <row r="168" spans="1:29" x14ac:dyDescent="0.25">
      <c r="A168" s="598"/>
      <c r="B168" s="410"/>
      <c r="C168" s="410"/>
      <c r="D168" s="774" t="s">
        <v>234</v>
      </c>
      <c r="E168" s="784">
        <f>IFERROR(DADOS_AGR_PRIMARIO_SORGO!BH6,0)</f>
        <v>0</v>
      </c>
      <c r="F168" s="302" t="s">
        <v>247</v>
      </c>
      <c r="G168" s="302"/>
      <c r="H168" s="775"/>
      <c r="I168" s="794"/>
      <c r="J168" s="758"/>
      <c r="K168" s="598"/>
      <c r="L168" s="598"/>
      <c r="M168" s="598"/>
      <c r="N168" s="598"/>
      <c r="O168" s="598"/>
      <c r="P168" s="598"/>
      <c r="Q168" s="598"/>
      <c r="R168" s="598"/>
      <c r="S168" s="598"/>
      <c r="T168" s="598"/>
      <c r="U168" s="598"/>
      <c r="V168" s="598"/>
      <c r="W168" s="598"/>
      <c r="X168" s="598"/>
      <c r="Y168" s="154"/>
      <c r="Z168" s="154"/>
      <c r="AA168" s="154"/>
      <c r="AB168" s="154"/>
      <c r="AC168" s="154"/>
    </row>
    <row r="169" spans="1:29" x14ac:dyDescent="0.25">
      <c r="A169" s="598"/>
      <c r="B169" s="410"/>
      <c r="C169" s="410"/>
      <c r="D169" s="774" t="s">
        <v>235</v>
      </c>
      <c r="E169" s="784">
        <f>IFERROR(DADOS_AGR_PRIMARIO_SORGO!BI6,0)</f>
        <v>0</v>
      </c>
      <c r="F169" s="302" t="s">
        <v>247</v>
      </c>
      <c r="G169" s="302"/>
      <c r="H169" s="775"/>
      <c r="I169" s="794"/>
      <c r="J169" s="758"/>
      <c r="K169" s="598"/>
      <c r="L169" s="598"/>
      <c r="M169" s="598"/>
      <c r="N169" s="598"/>
      <c r="O169" s="598"/>
      <c r="P169" s="598"/>
      <c r="Q169" s="598"/>
      <c r="R169" s="598"/>
      <c r="S169" s="598"/>
      <c r="T169" s="598"/>
      <c r="U169" s="598"/>
      <c r="V169" s="598"/>
      <c r="W169" s="598"/>
      <c r="X169" s="598"/>
      <c r="Y169" s="154"/>
      <c r="Z169" s="154"/>
      <c r="AA169" s="154"/>
      <c r="AB169" s="154"/>
      <c r="AC169" s="154"/>
    </row>
    <row r="170" spans="1:29" x14ac:dyDescent="0.25">
      <c r="A170" s="598"/>
      <c r="B170" s="410"/>
      <c r="C170" s="410"/>
      <c r="D170" s="774" t="s">
        <v>236</v>
      </c>
      <c r="E170" s="784">
        <f>IFERROR(DADOS_AGR_PRIMARIO_SORGO!BJ6,0)</f>
        <v>0</v>
      </c>
      <c r="F170" s="302" t="s">
        <v>247</v>
      </c>
      <c r="G170" s="302"/>
      <c r="H170" s="775"/>
      <c r="I170" s="794"/>
      <c r="J170" s="758"/>
      <c r="K170" s="598"/>
      <c r="L170" s="598"/>
      <c r="M170" s="598"/>
      <c r="N170" s="598"/>
      <c r="O170" s="598"/>
      <c r="P170" s="598"/>
      <c r="Q170" s="598"/>
      <c r="R170" s="598"/>
      <c r="S170" s="598"/>
      <c r="T170" s="598"/>
      <c r="U170" s="598"/>
      <c r="V170" s="598"/>
      <c r="W170" s="598"/>
      <c r="X170" s="598"/>
      <c r="Y170" s="154"/>
      <c r="Z170" s="154"/>
      <c r="AA170" s="154"/>
      <c r="AB170" s="154"/>
      <c r="AC170" s="154"/>
    </row>
    <row r="171" spans="1:29" x14ac:dyDescent="0.25">
      <c r="A171" s="598"/>
      <c r="B171" s="410"/>
      <c r="C171" s="410"/>
      <c r="D171" s="758"/>
      <c r="E171" s="410"/>
      <c r="F171" s="758"/>
      <c r="G171" s="758"/>
      <c r="H171" s="775"/>
      <c r="I171" s="794"/>
      <c r="J171" s="758"/>
      <c r="K171" s="598"/>
      <c r="L171" s="598"/>
      <c r="M171" s="598"/>
      <c r="N171" s="598"/>
      <c r="O171" s="598"/>
      <c r="P171" s="598"/>
      <c r="Q171" s="598"/>
      <c r="R171" s="598"/>
      <c r="S171" s="598"/>
      <c r="T171" s="598"/>
      <c r="U171" s="598"/>
      <c r="V171" s="598"/>
      <c r="W171" s="598"/>
      <c r="X171" s="598"/>
      <c r="Y171" s="154"/>
      <c r="Z171" s="154"/>
      <c r="AA171" s="154"/>
      <c r="AB171" s="154"/>
      <c r="AC171" s="154"/>
    </row>
    <row r="172" spans="1:29" x14ac:dyDescent="0.25">
      <c r="A172" s="598"/>
      <c r="B172" s="154"/>
      <c r="C172" s="154"/>
      <c r="D172" s="154"/>
      <c r="E172" s="154"/>
      <c r="F172" s="154"/>
      <c r="G172" s="154"/>
      <c r="H172" s="154"/>
      <c r="I172" s="154"/>
      <c r="J172" s="154"/>
      <c r="K172" s="598"/>
      <c r="L172" s="598"/>
      <c r="M172" s="598"/>
      <c r="N172" s="598"/>
      <c r="O172" s="598"/>
      <c r="P172" s="598"/>
      <c r="Q172" s="598"/>
      <c r="R172" s="598"/>
      <c r="S172" s="598"/>
      <c r="T172" s="598"/>
      <c r="U172" s="598"/>
      <c r="V172" s="598"/>
      <c r="W172" s="598"/>
      <c r="X172" s="598"/>
      <c r="Y172" s="154"/>
      <c r="Z172" s="154"/>
      <c r="AA172" s="154"/>
      <c r="AB172" s="154"/>
      <c r="AC172" s="154"/>
    </row>
    <row r="173" spans="1:29" ht="18.75" x14ac:dyDescent="0.25">
      <c r="A173" s="598"/>
      <c r="B173" s="1052" t="s">
        <v>248</v>
      </c>
      <c r="C173" s="1052"/>
      <c r="D173" s="1052"/>
      <c r="E173" s="1052"/>
      <c r="F173" s="1052"/>
      <c r="G173" s="1052"/>
      <c r="H173" s="1052"/>
      <c r="I173" s="1052"/>
      <c r="J173" s="1052"/>
      <c r="K173" s="598"/>
      <c r="L173" s="598"/>
      <c r="M173" s="598"/>
      <c r="N173" s="598"/>
      <c r="O173" s="598"/>
      <c r="P173" s="598"/>
      <c r="Q173" s="598"/>
      <c r="R173" s="598"/>
      <c r="S173" s="598"/>
      <c r="T173" s="598"/>
      <c r="U173" s="598"/>
      <c r="V173" s="598"/>
      <c r="W173" s="598"/>
      <c r="X173" s="598"/>
      <c r="Y173" s="154"/>
      <c r="Z173" s="154"/>
      <c r="AA173" s="154"/>
      <c r="AB173" s="154"/>
      <c r="AC173" s="154"/>
    </row>
    <row r="174" spans="1:29" ht="15.75" x14ac:dyDescent="0.25">
      <c r="A174" s="598"/>
      <c r="B174" s="1053" t="s">
        <v>249</v>
      </c>
      <c r="C174" s="1053"/>
      <c r="D174" s="1053"/>
      <c r="E174" s="1053"/>
      <c r="F174" s="1053"/>
      <c r="G174" s="1053"/>
      <c r="H174" s="1053"/>
      <c r="I174" s="1053"/>
      <c r="J174" s="1053"/>
      <c r="K174" s="598"/>
      <c r="L174" s="598"/>
      <c r="M174" s="598"/>
      <c r="N174" s="598"/>
      <c r="O174" s="598"/>
      <c r="P174" s="598"/>
      <c r="Q174" s="598"/>
      <c r="R174" s="598"/>
      <c r="S174" s="598"/>
      <c r="T174" s="598"/>
      <c r="U174" s="598"/>
      <c r="V174" s="598"/>
      <c r="W174" s="598"/>
      <c r="X174" s="598"/>
      <c r="Y174" s="154"/>
      <c r="Z174" s="154"/>
      <c r="AA174" s="154"/>
      <c r="AB174" s="154"/>
      <c r="AC174" s="154"/>
    </row>
    <row r="175" spans="1:29" x14ac:dyDescent="0.25">
      <c r="A175" s="598"/>
      <c r="B175" s="410"/>
      <c r="C175" s="410"/>
      <c r="D175" s="774" t="s">
        <v>250</v>
      </c>
      <c r="E175" s="795"/>
      <c r="F175" s="302" t="s">
        <v>251</v>
      </c>
      <c r="G175" s="302"/>
      <c r="H175" s="796"/>
      <c r="I175" s="796"/>
      <c r="J175" s="796"/>
      <c r="K175" s="598"/>
      <c r="L175" s="598"/>
      <c r="M175" s="598"/>
      <c r="N175" s="598"/>
      <c r="O175" s="598"/>
      <c r="P175" s="598"/>
      <c r="Q175" s="598"/>
      <c r="R175" s="598"/>
      <c r="S175" s="598"/>
      <c r="T175" s="598"/>
      <c r="U175" s="598"/>
      <c r="V175" s="598"/>
      <c r="W175" s="598"/>
      <c r="X175" s="598"/>
      <c r="Y175" s="154"/>
      <c r="Z175" s="154"/>
      <c r="AA175" s="154"/>
      <c r="AB175" s="154"/>
      <c r="AC175" s="154"/>
    </row>
    <row r="176" spans="1:29" x14ac:dyDescent="0.25">
      <c r="A176" s="598"/>
      <c r="B176" s="797"/>
      <c r="C176" s="797"/>
      <c r="D176" s="798" t="s">
        <v>252</v>
      </c>
      <c r="E176" s="799"/>
      <c r="F176" s="800"/>
      <c r="G176" s="800"/>
      <c r="H176" s="801"/>
      <c r="I176" s="801"/>
      <c r="J176" s="802"/>
      <c r="K176" s="598"/>
      <c r="L176" s="598"/>
      <c r="M176" s="598"/>
      <c r="N176" s="598"/>
      <c r="O176" s="598"/>
      <c r="P176" s="598"/>
      <c r="Q176" s="598"/>
      <c r="R176" s="598"/>
      <c r="S176" s="598"/>
      <c r="T176" s="598"/>
      <c r="U176" s="598"/>
      <c r="V176" s="598"/>
      <c r="W176" s="598"/>
      <c r="X176" s="598"/>
      <c r="Y176" s="154"/>
      <c r="Z176" s="154"/>
      <c r="AA176" s="154"/>
      <c r="AB176" s="154"/>
      <c r="AC176" s="154"/>
    </row>
    <row r="177" spans="1:1027" x14ac:dyDescent="0.25">
      <c r="A177" s="598"/>
      <c r="B177" s="797"/>
      <c r="C177" s="797"/>
      <c r="D177" s="798" t="s">
        <v>253</v>
      </c>
      <c r="E177" s="795"/>
      <c r="F177" s="302" t="s">
        <v>254</v>
      </c>
      <c r="G177" s="302"/>
      <c r="H177" s="803"/>
      <c r="I177" s="803"/>
      <c r="J177" s="782"/>
      <c r="K177" s="598"/>
      <c r="L177" s="598"/>
      <c r="M177" s="598"/>
      <c r="N177" s="598"/>
      <c r="O177" s="598"/>
      <c r="P177" s="598"/>
      <c r="Q177" s="598"/>
      <c r="R177" s="598"/>
      <c r="S177" s="598"/>
      <c r="T177" s="598"/>
      <c r="U177" s="598"/>
      <c r="V177" s="598"/>
      <c r="W177" s="598"/>
      <c r="X177" s="598"/>
      <c r="Y177" s="154"/>
      <c r="Z177" s="154"/>
      <c r="AA177" s="154"/>
      <c r="AB177" s="154"/>
      <c r="AC177" s="154"/>
    </row>
    <row r="178" spans="1:1027" ht="7.5" customHeight="1" x14ac:dyDescent="0.25">
      <c r="A178" s="598"/>
      <c r="B178" s="797"/>
      <c r="C178" s="797"/>
      <c r="D178" s="798"/>
      <c r="E178" s="798"/>
      <c r="F178" s="798"/>
      <c r="G178" s="302"/>
      <c r="H178" s="803"/>
      <c r="I178" s="803"/>
      <c r="J178" s="782"/>
      <c r="K178" s="598"/>
      <c r="L178" s="598"/>
      <c r="M178" s="598"/>
      <c r="N178" s="598"/>
      <c r="O178" s="598"/>
      <c r="P178" s="598"/>
      <c r="Q178" s="598"/>
      <c r="R178" s="598"/>
      <c r="S178" s="598"/>
      <c r="T178" s="598"/>
      <c r="U178" s="598"/>
      <c r="V178" s="598"/>
      <c r="W178" s="598"/>
      <c r="X178" s="598"/>
      <c r="Y178" s="154"/>
      <c r="Z178" s="154"/>
      <c r="AA178" s="154"/>
      <c r="AB178" s="154"/>
      <c r="AC178" s="154"/>
    </row>
    <row r="179" spans="1:1027" ht="15.75" x14ac:dyDescent="0.25">
      <c r="A179" s="598"/>
      <c r="B179" s="797"/>
      <c r="C179" s="797"/>
      <c r="D179" s="774" t="s">
        <v>255</v>
      </c>
      <c r="E179" s="795"/>
      <c r="F179" s="800" t="s">
        <v>256</v>
      </c>
      <c r="G179" s="800"/>
      <c r="H179" s="804"/>
      <c r="I179" s="804"/>
      <c r="J179" s="807"/>
      <c r="K179" s="1032"/>
      <c r="L179" s="598"/>
      <c r="M179" s="1008"/>
      <c r="N179" s="598"/>
      <c r="O179" s="1023"/>
      <c r="P179" s="1008"/>
      <c r="Q179" s="1018"/>
      <c r="R179" s="1018"/>
      <c r="S179" s="598"/>
      <c r="T179" s="1032"/>
      <c r="U179" s="598"/>
      <c r="V179" s="1008"/>
      <c r="W179" s="598"/>
      <c r="X179" s="1033"/>
      <c r="Y179" s="463"/>
      <c r="Z179" s="785"/>
      <c r="AA179" s="785"/>
      <c r="AB179" s="154"/>
      <c r="AC179" s="154"/>
      <c r="AD179" s="154"/>
      <c r="AE179" s="154"/>
      <c r="AF179" s="154"/>
      <c r="AG179" s="154"/>
      <c r="AH179" s="154"/>
      <c r="AI179" s="154"/>
      <c r="AJ179" s="154"/>
      <c r="AK179" s="154"/>
      <c r="AL179" s="154"/>
      <c r="AM179" s="154"/>
      <c r="AN179" s="154"/>
      <c r="AO179" s="154"/>
      <c r="AP179" s="154"/>
      <c r="AQ179" s="154"/>
      <c r="AR179" s="154"/>
      <c r="AS179" s="154"/>
      <c r="AT179" s="154"/>
      <c r="AU179" s="154"/>
      <c r="AV179" s="154"/>
      <c r="AW179" s="154"/>
      <c r="AX179" s="154"/>
      <c r="AY179" s="154"/>
      <c r="AZ179" s="154"/>
      <c r="BA179" s="154"/>
      <c r="BB179" s="154"/>
      <c r="BC179" s="154"/>
      <c r="BD179" s="154"/>
      <c r="BE179" s="154"/>
      <c r="BF179" s="154"/>
      <c r="BG179" s="154"/>
      <c r="BH179" s="154"/>
      <c r="BI179" s="154"/>
      <c r="BJ179" s="154"/>
      <c r="BK179" s="154"/>
      <c r="BL179" s="154"/>
      <c r="BM179" s="154"/>
      <c r="BN179" s="154"/>
      <c r="BO179" s="154"/>
      <c r="BP179" s="154"/>
      <c r="BQ179" s="154"/>
      <c r="BR179" s="154"/>
      <c r="BS179" s="154"/>
      <c r="BT179" s="154"/>
      <c r="BU179" s="154"/>
      <c r="BV179" s="154"/>
      <c r="BW179" s="154"/>
      <c r="BX179" s="154"/>
      <c r="BY179" s="154"/>
      <c r="BZ179" s="154"/>
      <c r="CA179" s="154"/>
      <c r="CB179" s="154"/>
      <c r="CC179" s="154"/>
      <c r="CD179" s="154"/>
      <c r="CE179" s="154"/>
      <c r="CF179" s="154"/>
      <c r="CG179" s="154"/>
      <c r="CH179" s="154"/>
      <c r="CI179" s="154"/>
      <c r="CJ179" s="154"/>
      <c r="CK179" s="154"/>
      <c r="CL179" s="154"/>
      <c r="CM179" s="154"/>
      <c r="CN179" s="154"/>
      <c r="CO179" s="154"/>
      <c r="CP179" s="154"/>
      <c r="CQ179" s="154"/>
      <c r="CR179" s="154"/>
      <c r="CS179" s="154"/>
      <c r="CT179" s="154"/>
      <c r="CU179" s="154"/>
      <c r="CV179" s="154"/>
      <c r="CW179" s="154"/>
      <c r="CX179" s="154"/>
      <c r="CY179" s="154"/>
      <c r="CZ179" s="154"/>
      <c r="DA179" s="154"/>
      <c r="DB179" s="154"/>
      <c r="DC179" s="154"/>
      <c r="DD179" s="154"/>
      <c r="DE179" s="154"/>
      <c r="DF179" s="154"/>
      <c r="DG179" s="154"/>
      <c r="DH179" s="154"/>
      <c r="DI179" s="154"/>
      <c r="DJ179" s="154"/>
      <c r="DK179" s="154"/>
      <c r="DL179" s="154"/>
      <c r="DM179" s="154"/>
      <c r="DN179" s="154"/>
      <c r="DO179" s="154"/>
      <c r="DP179" s="154"/>
      <c r="DQ179" s="154"/>
      <c r="DR179" s="154"/>
      <c r="DS179" s="154"/>
      <c r="DT179" s="154"/>
      <c r="DU179" s="154"/>
      <c r="DV179" s="154"/>
      <c r="DW179" s="154"/>
      <c r="DX179" s="154"/>
      <c r="DY179" s="154"/>
      <c r="DZ179" s="154"/>
      <c r="EA179" s="154"/>
      <c r="EB179" s="154"/>
      <c r="EC179" s="154"/>
      <c r="ED179" s="154"/>
      <c r="EE179" s="154"/>
      <c r="EF179" s="154"/>
      <c r="EG179" s="154"/>
      <c r="EH179" s="154"/>
      <c r="EI179" s="154"/>
      <c r="EJ179" s="154"/>
      <c r="EK179" s="154"/>
      <c r="EL179" s="154"/>
      <c r="EM179" s="154"/>
      <c r="EN179" s="154"/>
      <c r="EO179" s="154"/>
      <c r="EP179" s="154"/>
      <c r="EQ179" s="154"/>
      <c r="ER179" s="154"/>
      <c r="ES179" s="154"/>
      <c r="ET179" s="154"/>
      <c r="EU179" s="154"/>
      <c r="EV179" s="154"/>
      <c r="EW179" s="154"/>
      <c r="EX179" s="154"/>
      <c r="EY179" s="154"/>
      <c r="EZ179" s="154"/>
      <c r="FA179" s="154"/>
      <c r="FB179" s="154"/>
      <c r="FC179" s="154"/>
      <c r="FD179" s="154"/>
      <c r="FE179" s="154"/>
      <c r="FF179" s="154"/>
      <c r="FG179" s="154"/>
      <c r="FH179" s="154"/>
      <c r="FI179" s="154"/>
      <c r="FJ179" s="154"/>
      <c r="FK179" s="154"/>
      <c r="FL179" s="154"/>
      <c r="FM179" s="154"/>
      <c r="FN179" s="154"/>
      <c r="FO179" s="154"/>
      <c r="FP179" s="154"/>
      <c r="FQ179" s="154"/>
      <c r="FR179" s="154"/>
      <c r="FS179" s="154"/>
      <c r="FT179" s="154"/>
      <c r="FU179" s="154"/>
      <c r="FV179" s="154"/>
      <c r="FW179" s="154"/>
      <c r="FX179" s="154"/>
      <c r="FY179" s="154"/>
      <c r="FZ179" s="154"/>
      <c r="GA179" s="154"/>
      <c r="GB179" s="154"/>
      <c r="GC179" s="154"/>
      <c r="GD179" s="154"/>
      <c r="GE179" s="154"/>
      <c r="GF179" s="154"/>
      <c r="GG179" s="154"/>
      <c r="GH179" s="154"/>
      <c r="GI179" s="154"/>
      <c r="GJ179" s="154"/>
      <c r="GK179" s="154"/>
      <c r="GL179" s="154"/>
      <c r="GM179" s="154"/>
      <c r="GN179" s="154"/>
      <c r="GO179" s="154"/>
      <c r="GP179" s="154"/>
      <c r="GQ179" s="154"/>
      <c r="GR179" s="154"/>
      <c r="GS179" s="154"/>
      <c r="GT179" s="154"/>
      <c r="GU179" s="154"/>
      <c r="GV179" s="154"/>
      <c r="GW179" s="154"/>
      <c r="GX179" s="154"/>
      <c r="GY179" s="154"/>
      <c r="GZ179" s="154"/>
      <c r="HA179" s="154"/>
      <c r="HB179" s="154"/>
      <c r="HC179" s="154"/>
      <c r="HD179" s="154"/>
      <c r="HE179" s="154"/>
      <c r="HF179" s="154"/>
      <c r="HG179" s="154"/>
      <c r="HH179" s="154"/>
      <c r="HI179" s="154"/>
      <c r="HJ179" s="154"/>
      <c r="HK179" s="154"/>
      <c r="HL179" s="154"/>
      <c r="HM179" s="154"/>
      <c r="HN179" s="154"/>
      <c r="HO179" s="154"/>
      <c r="HP179" s="154"/>
      <c r="HQ179" s="154"/>
      <c r="HR179" s="154"/>
      <c r="HS179" s="154"/>
      <c r="HT179" s="154"/>
      <c r="HU179" s="154"/>
      <c r="HV179" s="154"/>
      <c r="HW179" s="154"/>
      <c r="HX179" s="154"/>
      <c r="HY179" s="154"/>
      <c r="HZ179" s="154"/>
      <c r="IA179" s="154"/>
      <c r="IB179" s="154"/>
      <c r="IC179" s="154"/>
      <c r="ID179" s="154"/>
      <c r="IE179" s="154"/>
      <c r="IF179" s="154"/>
      <c r="IG179" s="154"/>
      <c r="IH179" s="154"/>
      <c r="II179" s="154"/>
      <c r="IJ179" s="154"/>
      <c r="IK179" s="154"/>
      <c r="IL179" s="154"/>
      <c r="IM179" s="154"/>
      <c r="IN179" s="154"/>
      <c r="IO179" s="154"/>
      <c r="IP179" s="154"/>
      <c r="IQ179" s="154"/>
      <c r="IR179" s="154"/>
      <c r="IS179" s="154"/>
      <c r="IT179" s="154"/>
      <c r="IU179" s="154"/>
      <c r="IV179" s="154"/>
      <c r="IW179" s="154"/>
      <c r="IX179" s="154"/>
      <c r="IY179" s="154"/>
      <c r="IZ179" s="154"/>
      <c r="JA179" s="154"/>
      <c r="JB179" s="154"/>
      <c r="JC179" s="154"/>
      <c r="JD179" s="154"/>
      <c r="JE179" s="154"/>
      <c r="JF179" s="154"/>
      <c r="JG179" s="154"/>
      <c r="JH179" s="154"/>
      <c r="JI179" s="154"/>
      <c r="JJ179" s="154"/>
      <c r="JK179" s="154"/>
      <c r="JL179" s="154"/>
      <c r="JM179" s="154"/>
      <c r="JN179" s="154"/>
      <c r="JO179" s="154"/>
      <c r="JP179" s="154"/>
      <c r="JQ179" s="154"/>
      <c r="JR179" s="154"/>
      <c r="JS179" s="154"/>
      <c r="JT179" s="154"/>
      <c r="JU179" s="154"/>
      <c r="JV179" s="154"/>
      <c r="JW179" s="154"/>
      <c r="JX179" s="154"/>
      <c r="JY179" s="154"/>
      <c r="JZ179" s="154"/>
      <c r="KA179" s="154"/>
      <c r="KB179" s="154"/>
      <c r="KC179" s="154"/>
      <c r="KD179" s="154"/>
      <c r="KE179" s="154"/>
      <c r="KF179" s="154"/>
      <c r="KG179" s="154"/>
      <c r="KH179" s="154"/>
      <c r="KI179" s="154"/>
      <c r="KJ179" s="154"/>
      <c r="KK179" s="154"/>
      <c r="KL179" s="154"/>
      <c r="KM179" s="154"/>
      <c r="KN179" s="154"/>
      <c r="KO179" s="154"/>
      <c r="KP179" s="154"/>
      <c r="KQ179" s="154"/>
      <c r="KR179" s="154"/>
      <c r="KS179" s="154"/>
      <c r="KT179" s="154"/>
      <c r="KU179" s="154"/>
      <c r="KV179" s="154"/>
      <c r="KW179" s="154"/>
      <c r="KX179" s="154"/>
      <c r="KY179" s="154"/>
      <c r="KZ179" s="154"/>
      <c r="LA179" s="154"/>
      <c r="LB179" s="154"/>
      <c r="LC179" s="154"/>
      <c r="LD179" s="154"/>
      <c r="LE179" s="154"/>
      <c r="LF179" s="154"/>
      <c r="LG179" s="154"/>
      <c r="LH179" s="154"/>
      <c r="LI179" s="154"/>
      <c r="LJ179" s="154"/>
      <c r="LK179" s="154"/>
      <c r="LL179" s="154"/>
      <c r="LM179" s="154"/>
      <c r="LN179" s="154"/>
      <c r="LO179" s="154"/>
      <c r="LP179" s="154"/>
      <c r="LQ179" s="154"/>
      <c r="LR179" s="154"/>
      <c r="LS179" s="154"/>
      <c r="LT179" s="154"/>
      <c r="LU179" s="154"/>
      <c r="LV179" s="154"/>
      <c r="LW179" s="154"/>
      <c r="LX179" s="154"/>
      <c r="LY179" s="154"/>
      <c r="LZ179" s="154"/>
      <c r="MA179" s="154"/>
      <c r="MB179" s="154"/>
      <c r="MC179" s="154"/>
      <c r="MD179" s="154"/>
      <c r="ME179" s="154"/>
      <c r="MF179" s="154"/>
      <c r="MG179" s="154"/>
      <c r="MH179" s="154"/>
      <c r="MI179" s="154"/>
      <c r="MJ179" s="154"/>
      <c r="MK179" s="154"/>
      <c r="ML179" s="154"/>
      <c r="MM179" s="154"/>
      <c r="MN179" s="154"/>
      <c r="MO179" s="154"/>
      <c r="MP179" s="154"/>
      <c r="MQ179" s="154"/>
      <c r="MR179" s="154"/>
      <c r="MS179" s="154"/>
      <c r="MT179" s="154"/>
      <c r="MU179" s="154"/>
      <c r="MV179" s="154"/>
      <c r="MW179" s="154"/>
      <c r="MX179" s="154"/>
      <c r="MY179" s="154"/>
      <c r="MZ179" s="154"/>
      <c r="NA179" s="154"/>
      <c r="NB179" s="154"/>
      <c r="NC179" s="154"/>
      <c r="ND179" s="154"/>
      <c r="NE179" s="154"/>
      <c r="NF179" s="154"/>
      <c r="NG179" s="154"/>
      <c r="NH179" s="154"/>
      <c r="NI179" s="154"/>
      <c r="NJ179" s="154"/>
      <c r="NK179" s="154"/>
      <c r="NL179" s="154"/>
      <c r="NM179" s="154"/>
      <c r="NN179" s="154"/>
      <c r="NO179" s="154"/>
      <c r="NP179" s="154"/>
      <c r="NQ179" s="154"/>
      <c r="NR179" s="154"/>
      <c r="NS179" s="154"/>
      <c r="NT179" s="154"/>
      <c r="NU179" s="154"/>
      <c r="NV179" s="154"/>
      <c r="NW179" s="154"/>
      <c r="NX179" s="154"/>
      <c r="NY179" s="154"/>
      <c r="NZ179" s="154"/>
      <c r="OA179" s="154"/>
      <c r="OB179" s="154"/>
      <c r="OC179" s="154"/>
      <c r="OD179" s="154"/>
      <c r="OE179" s="154"/>
      <c r="OF179" s="154"/>
      <c r="OG179" s="154"/>
      <c r="OH179" s="154"/>
      <c r="OI179" s="154"/>
      <c r="OJ179" s="154"/>
      <c r="OK179" s="154"/>
      <c r="OL179" s="154"/>
      <c r="OM179" s="154"/>
      <c r="ON179" s="154"/>
      <c r="OO179" s="154"/>
      <c r="OP179" s="154"/>
      <c r="OQ179" s="154"/>
      <c r="OR179" s="154"/>
      <c r="OS179" s="154"/>
      <c r="OT179" s="154"/>
      <c r="OU179" s="154"/>
      <c r="OV179" s="154"/>
      <c r="OW179" s="154"/>
      <c r="OX179" s="154"/>
      <c r="OY179" s="154"/>
      <c r="OZ179" s="154"/>
      <c r="PA179" s="154"/>
      <c r="PB179" s="154"/>
      <c r="PC179" s="154"/>
      <c r="PD179" s="154"/>
      <c r="PE179" s="154"/>
      <c r="PF179" s="154"/>
      <c r="PG179" s="154"/>
      <c r="PH179" s="154"/>
      <c r="PI179" s="154"/>
      <c r="PJ179" s="154"/>
      <c r="PK179" s="154"/>
      <c r="PL179" s="154"/>
      <c r="PM179" s="154"/>
      <c r="PN179" s="154"/>
      <c r="PO179" s="154"/>
      <c r="PP179" s="154"/>
      <c r="PQ179" s="154"/>
      <c r="PR179" s="154"/>
      <c r="PS179" s="154"/>
      <c r="PT179" s="154"/>
      <c r="PU179" s="154"/>
      <c r="PV179" s="154"/>
      <c r="PW179" s="154"/>
      <c r="PX179" s="154"/>
      <c r="PY179" s="154"/>
      <c r="PZ179" s="154"/>
      <c r="QA179" s="154"/>
      <c r="QB179" s="154"/>
      <c r="QC179" s="154"/>
      <c r="QD179" s="154"/>
      <c r="QE179" s="154"/>
      <c r="QF179" s="154"/>
      <c r="QG179" s="154"/>
      <c r="QH179" s="154"/>
      <c r="QI179" s="154"/>
      <c r="QJ179" s="154"/>
      <c r="QK179" s="154"/>
      <c r="QL179" s="154"/>
      <c r="QM179" s="154"/>
      <c r="QN179" s="154"/>
      <c r="QO179" s="154"/>
      <c r="QP179" s="154"/>
      <c r="QQ179" s="154"/>
      <c r="QR179" s="154"/>
      <c r="QS179" s="154"/>
      <c r="QT179" s="154"/>
      <c r="QU179" s="154"/>
      <c r="QV179" s="154"/>
      <c r="QW179" s="154"/>
      <c r="QX179" s="154"/>
      <c r="QY179" s="154"/>
      <c r="QZ179" s="154"/>
      <c r="RA179" s="154"/>
      <c r="RB179" s="154"/>
      <c r="RC179" s="154"/>
      <c r="RD179" s="154"/>
      <c r="RE179" s="154"/>
      <c r="RF179" s="154"/>
      <c r="RG179" s="154"/>
      <c r="RH179" s="154"/>
      <c r="RI179" s="154"/>
      <c r="RJ179" s="154"/>
      <c r="RK179" s="154"/>
      <c r="RL179" s="154"/>
      <c r="RM179" s="154"/>
      <c r="RN179" s="154"/>
      <c r="RO179" s="154"/>
      <c r="RP179" s="154"/>
      <c r="RQ179" s="154"/>
      <c r="RR179" s="154"/>
      <c r="RS179" s="154"/>
      <c r="RT179" s="154"/>
      <c r="RU179" s="154"/>
      <c r="RV179" s="154"/>
      <c r="RW179" s="154"/>
      <c r="RX179" s="154"/>
      <c r="RY179" s="154"/>
      <c r="RZ179" s="154"/>
      <c r="SA179" s="154"/>
      <c r="SB179" s="154"/>
      <c r="SC179" s="154"/>
      <c r="SD179" s="154"/>
      <c r="SE179" s="154"/>
      <c r="SF179" s="154"/>
      <c r="SG179" s="154"/>
      <c r="SH179" s="154"/>
      <c r="SI179" s="154"/>
      <c r="SJ179" s="154"/>
      <c r="SK179" s="154"/>
      <c r="SL179" s="154"/>
      <c r="SM179" s="154"/>
      <c r="SN179" s="154"/>
      <c r="SO179" s="154"/>
      <c r="SP179" s="154"/>
      <c r="SQ179" s="154"/>
      <c r="SR179" s="154"/>
      <c r="SS179" s="154"/>
      <c r="ST179" s="154"/>
      <c r="SU179" s="154"/>
      <c r="SV179" s="154"/>
      <c r="SW179" s="154"/>
      <c r="SX179" s="154"/>
      <c r="SY179" s="154"/>
      <c r="SZ179" s="154"/>
      <c r="TA179" s="154"/>
      <c r="TB179" s="154"/>
      <c r="TC179" s="154"/>
      <c r="TD179" s="154"/>
      <c r="TE179" s="154"/>
      <c r="TF179" s="154"/>
      <c r="TG179" s="154"/>
      <c r="TH179" s="154"/>
      <c r="TI179" s="154"/>
      <c r="TJ179" s="154"/>
      <c r="TK179" s="154"/>
      <c r="TL179" s="154"/>
      <c r="TM179" s="154"/>
      <c r="TN179" s="154"/>
      <c r="TO179" s="154"/>
      <c r="TP179" s="154"/>
      <c r="TQ179" s="154"/>
      <c r="TR179" s="154"/>
      <c r="TS179" s="154"/>
      <c r="TT179" s="154"/>
      <c r="TU179" s="154"/>
      <c r="TV179" s="154"/>
      <c r="TW179" s="154"/>
      <c r="TX179" s="154"/>
      <c r="TY179" s="154"/>
      <c r="TZ179" s="154"/>
      <c r="UA179" s="154"/>
      <c r="UB179" s="154"/>
      <c r="UC179" s="154"/>
      <c r="UD179" s="154"/>
      <c r="UE179" s="154"/>
      <c r="UF179" s="154"/>
      <c r="UG179" s="154"/>
      <c r="UH179" s="154"/>
      <c r="UI179" s="154"/>
      <c r="UJ179" s="154"/>
      <c r="UK179" s="154"/>
      <c r="UL179" s="154"/>
      <c r="UM179" s="154"/>
      <c r="UN179" s="154"/>
      <c r="UO179" s="154"/>
      <c r="UP179" s="154"/>
      <c r="UQ179" s="154"/>
      <c r="UR179" s="154"/>
      <c r="US179" s="154"/>
      <c r="UT179" s="154"/>
      <c r="UU179" s="154"/>
      <c r="UV179" s="154"/>
      <c r="UW179" s="154"/>
      <c r="UX179" s="154"/>
      <c r="UY179" s="154"/>
      <c r="UZ179" s="154"/>
      <c r="VA179" s="154"/>
      <c r="VB179" s="154"/>
      <c r="VC179" s="154"/>
      <c r="VD179" s="154"/>
      <c r="VE179" s="154"/>
      <c r="VF179" s="154"/>
      <c r="VG179" s="154"/>
      <c r="VH179" s="154"/>
      <c r="VI179" s="154"/>
      <c r="VJ179" s="154"/>
      <c r="VK179" s="154"/>
      <c r="VL179" s="154"/>
      <c r="VM179" s="154"/>
      <c r="VN179" s="154"/>
      <c r="VO179" s="154"/>
      <c r="VP179" s="154"/>
      <c r="VQ179" s="154"/>
      <c r="VR179" s="154"/>
      <c r="VS179" s="154"/>
      <c r="VT179" s="154"/>
      <c r="VU179" s="154"/>
      <c r="VV179" s="154"/>
      <c r="VW179" s="154"/>
      <c r="VX179" s="154"/>
      <c r="VY179" s="154"/>
      <c r="VZ179" s="154"/>
      <c r="WA179" s="154"/>
      <c r="WB179" s="154"/>
      <c r="WC179" s="154"/>
      <c r="WD179" s="154"/>
      <c r="WE179" s="154"/>
      <c r="WF179" s="154"/>
      <c r="WG179" s="154"/>
      <c r="WH179" s="154"/>
      <c r="WI179" s="154"/>
      <c r="WJ179" s="154"/>
      <c r="WK179" s="154"/>
      <c r="WL179" s="154"/>
      <c r="WM179" s="154"/>
      <c r="WN179" s="154"/>
      <c r="WO179" s="154"/>
      <c r="WP179" s="154"/>
      <c r="WQ179" s="154"/>
      <c r="WR179" s="154"/>
      <c r="WS179" s="154"/>
      <c r="WT179" s="154"/>
      <c r="WU179" s="154"/>
      <c r="WV179" s="154"/>
      <c r="WW179" s="154"/>
      <c r="WX179" s="154"/>
      <c r="WY179" s="154"/>
      <c r="WZ179" s="154"/>
      <c r="XA179" s="154"/>
      <c r="XB179" s="154"/>
      <c r="XC179" s="154"/>
      <c r="XD179" s="154"/>
      <c r="XE179" s="154"/>
      <c r="XF179" s="154"/>
      <c r="XG179" s="154"/>
      <c r="XH179" s="154"/>
      <c r="XI179" s="154"/>
      <c r="XJ179" s="154"/>
      <c r="XK179" s="154"/>
      <c r="XL179" s="154"/>
      <c r="XM179" s="154"/>
      <c r="XN179" s="154"/>
      <c r="XO179" s="154"/>
      <c r="XP179" s="154"/>
      <c r="XQ179" s="154"/>
      <c r="XR179" s="154"/>
      <c r="XS179" s="154"/>
      <c r="XT179" s="154"/>
      <c r="XU179" s="154"/>
      <c r="XV179" s="154"/>
      <c r="XW179" s="154"/>
      <c r="XX179" s="154"/>
      <c r="XY179" s="154"/>
      <c r="XZ179" s="154"/>
      <c r="YA179" s="154"/>
      <c r="YB179" s="154"/>
      <c r="YC179" s="154"/>
      <c r="YD179" s="154"/>
      <c r="YE179" s="154"/>
      <c r="YF179" s="154"/>
      <c r="YG179" s="154"/>
      <c r="YH179" s="154"/>
      <c r="YI179" s="154"/>
      <c r="YJ179" s="154"/>
      <c r="YK179" s="154"/>
      <c r="YL179" s="154"/>
      <c r="YM179" s="154"/>
      <c r="YN179" s="154"/>
      <c r="YO179" s="154"/>
      <c r="YP179" s="154"/>
      <c r="YQ179" s="154"/>
      <c r="YR179" s="154"/>
      <c r="YS179" s="154"/>
      <c r="YT179" s="154"/>
      <c r="YU179" s="154"/>
      <c r="YV179" s="154"/>
      <c r="YW179" s="154"/>
      <c r="YX179" s="154"/>
      <c r="YY179" s="154"/>
      <c r="YZ179" s="154"/>
      <c r="ZA179" s="154"/>
      <c r="ZB179" s="154"/>
      <c r="ZC179" s="154"/>
      <c r="ZD179" s="154"/>
      <c r="ZE179" s="154"/>
      <c r="ZF179" s="154"/>
      <c r="ZG179" s="154"/>
      <c r="ZH179" s="154"/>
      <c r="ZI179" s="154"/>
      <c r="ZJ179" s="154"/>
      <c r="ZK179" s="154"/>
      <c r="ZL179" s="154"/>
      <c r="ZM179" s="154"/>
      <c r="ZN179" s="154"/>
      <c r="ZO179" s="154"/>
      <c r="ZP179" s="154"/>
      <c r="ZQ179" s="154"/>
      <c r="ZR179" s="154"/>
      <c r="ZS179" s="154"/>
      <c r="ZT179" s="154"/>
      <c r="ZU179" s="154"/>
      <c r="ZV179" s="154"/>
      <c r="ZW179" s="154"/>
      <c r="ZX179" s="154"/>
      <c r="ZY179" s="154"/>
      <c r="ZZ179" s="154"/>
      <c r="AAA179" s="154"/>
      <c r="AAB179" s="154"/>
      <c r="AAC179" s="154"/>
      <c r="AAD179" s="154"/>
      <c r="AAE179" s="154"/>
      <c r="AAF179" s="154"/>
      <c r="AAG179" s="154"/>
      <c r="AAH179" s="154"/>
      <c r="AAI179" s="154"/>
      <c r="AAJ179" s="154"/>
      <c r="AAK179" s="154"/>
      <c r="AAL179" s="154"/>
      <c r="AAM179" s="154"/>
      <c r="AAN179" s="154"/>
      <c r="AAO179" s="154"/>
      <c r="AAP179" s="154"/>
      <c r="AAQ179" s="154"/>
      <c r="AAR179" s="154"/>
      <c r="AAS179" s="154"/>
      <c r="AAT179" s="154"/>
      <c r="AAU179" s="154"/>
      <c r="AAV179" s="154"/>
      <c r="AAW179" s="154"/>
      <c r="AAX179" s="154"/>
      <c r="AAY179" s="154"/>
      <c r="AAZ179" s="154"/>
      <c r="ABA179" s="154"/>
      <c r="ABB179" s="154"/>
      <c r="ABC179" s="154"/>
      <c r="ABD179" s="154"/>
      <c r="ABE179" s="154"/>
      <c r="ABF179" s="154"/>
      <c r="ABG179" s="154"/>
      <c r="ABH179" s="154"/>
      <c r="ABI179" s="154"/>
      <c r="ABJ179" s="154"/>
      <c r="ABK179" s="154"/>
      <c r="ABL179" s="154"/>
      <c r="ABM179" s="154"/>
      <c r="ABN179" s="154"/>
      <c r="ABO179" s="154"/>
      <c r="ABP179" s="154"/>
      <c r="ABQ179" s="154"/>
      <c r="ABR179" s="154"/>
      <c r="ABS179" s="154"/>
      <c r="ABT179" s="154"/>
      <c r="ABU179" s="154"/>
      <c r="ABV179" s="154"/>
      <c r="ABW179" s="154"/>
      <c r="ABX179" s="154"/>
      <c r="ABY179" s="154"/>
      <c r="ABZ179" s="154"/>
      <c r="ACA179" s="154"/>
      <c r="ACB179" s="154"/>
      <c r="ACC179" s="154"/>
      <c r="ACD179" s="154"/>
      <c r="ACE179" s="154"/>
      <c r="ACF179" s="154"/>
      <c r="ACG179" s="154"/>
      <c r="ACH179" s="154"/>
      <c r="ACI179" s="154"/>
      <c r="ACJ179" s="154"/>
      <c r="ACK179" s="154"/>
      <c r="ACL179" s="154"/>
      <c r="ACM179" s="154"/>
      <c r="ACN179" s="154"/>
      <c r="ACO179" s="154"/>
      <c r="ACP179" s="154"/>
      <c r="ACQ179" s="154"/>
      <c r="ACR179" s="154"/>
      <c r="ACS179" s="154"/>
      <c r="ACT179" s="154"/>
      <c r="ACU179" s="154"/>
      <c r="ACV179" s="154"/>
      <c r="ACW179" s="154"/>
      <c r="ACX179" s="154"/>
      <c r="ACY179" s="154"/>
      <c r="ACZ179" s="154"/>
      <c r="ADA179" s="154"/>
      <c r="ADB179" s="154"/>
      <c r="ADC179" s="154"/>
      <c r="ADD179" s="154"/>
      <c r="ADE179" s="154"/>
      <c r="ADF179" s="154"/>
      <c r="ADG179" s="154"/>
      <c r="ADH179" s="154"/>
      <c r="ADI179" s="154"/>
      <c r="ADJ179" s="154"/>
      <c r="ADK179" s="154"/>
      <c r="ADL179" s="154"/>
      <c r="ADM179" s="154"/>
      <c r="ADN179" s="154"/>
      <c r="ADO179" s="154"/>
      <c r="ADP179" s="154"/>
      <c r="ADQ179" s="154"/>
      <c r="ADR179" s="154"/>
      <c r="ADS179" s="154"/>
      <c r="ADT179" s="154"/>
      <c r="ADU179" s="154"/>
      <c r="ADV179" s="154"/>
      <c r="ADW179" s="154"/>
      <c r="ADX179" s="154"/>
      <c r="ADY179" s="154"/>
      <c r="ADZ179" s="154"/>
      <c r="AEA179" s="154"/>
      <c r="AEB179" s="154"/>
      <c r="AEC179" s="154"/>
      <c r="AED179" s="154"/>
      <c r="AEE179" s="154"/>
      <c r="AEF179" s="154"/>
      <c r="AEG179" s="154"/>
      <c r="AEH179" s="154"/>
      <c r="AEI179" s="154"/>
      <c r="AEJ179" s="154"/>
      <c r="AEK179" s="154"/>
      <c r="AEL179" s="154"/>
      <c r="AEM179" s="154"/>
      <c r="AEN179" s="154"/>
      <c r="AEO179" s="154"/>
      <c r="AEP179" s="154"/>
      <c r="AEQ179" s="154"/>
      <c r="AER179" s="154"/>
      <c r="AES179" s="154"/>
      <c r="AET179" s="154"/>
      <c r="AEU179" s="154"/>
      <c r="AEV179" s="154"/>
      <c r="AEW179" s="154"/>
      <c r="AEX179" s="154"/>
      <c r="AEY179" s="154"/>
      <c r="AEZ179" s="154"/>
      <c r="AFA179" s="154"/>
      <c r="AFB179" s="154"/>
      <c r="AFC179" s="154"/>
      <c r="AFD179" s="154"/>
      <c r="AFE179" s="154"/>
      <c r="AFF179" s="154"/>
      <c r="AFG179" s="154"/>
      <c r="AFH179" s="154"/>
      <c r="AFI179" s="154"/>
      <c r="AFJ179" s="154"/>
      <c r="AFK179" s="154"/>
      <c r="AFL179" s="154"/>
      <c r="AFM179" s="154"/>
      <c r="AFN179" s="154"/>
      <c r="AFO179" s="154"/>
      <c r="AFP179" s="154"/>
      <c r="AFQ179" s="154"/>
      <c r="AFR179" s="154"/>
      <c r="AFS179" s="154"/>
      <c r="AFT179" s="154"/>
      <c r="AFU179" s="154"/>
      <c r="AFV179" s="154"/>
      <c r="AFW179" s="154"/>
      <c r="AFX179" s="154"/>
      <c r="AFY179" s="154"/>
      <c r="AFZ179" s="154"/>
      <c r="AGA179" s="154"/>
      <c r="AGB179" s="154"/>
      <c r="AGC179" s="154"/>
      <c r="AGD179" s="154"/>
      <c r="AGE179" s="154"/>
      <c r="AGF179" s="154"/>
      <c r="AGG179" s="154"/>
      <c r="AGH179" s="154"/>
      <c r="AGI179" s="154"/>
      <c r="AGJ179" s="154"/>
      <c r="AGK179" s="154"/>
      <c r="AGL179" s="154"/>
      <c r="AGM179" s="154"/>
      <c r="AGN179" s="154"/>
      <c r="AGO179" s="154"/>
      <c r="AGP179" s="154"/>
      <c r="AGQ179" s="154"/>
      <c r="AGR179" s="154"/>
      <c r="AGS179" s="154"/>
      <c r="AGT179" s="154"/>
      <c r="AGU179" s="154"/>
      <c r="AGV179" s="154"/>
      <c r="AGW179" s="154"/>
      <c r="AGX179" s="154"/>
      <c r="AGY179" s="154"/>
      <c r="AGZ179" s="154"/>
      <c r="AHA179" s="154"/>
      <c r="AHB179" s="154"/>
      <c r="AHC179" s="154"/>
      <c r="AHD179" s="154"/>
      <c r="AHE179" s="154"/>
      <c r="AHF179" s="154"/>
      <c r="AHG179" s="154"/>
      <c r="AHH179" s="154"/>
      <c r="AHI179" s="154"/>
      <c r="AHJ179" s="154"/>
      <c r="AHK179" s="154"/>
      <c r="AHL179" s="154"/>
      <c r="AHM179" s="154"/>
      <c r="AHN179" s="154"/>
      <c r="AHO179" s="154"/>
      <c r="AHP179" s="154"/>
      <c r="AHQ179" s="154"/>
      <c r="AHR179" s="154"/>
      <c r="AHS179" s="154"/>
      <c r="AHT179" s="154"/>
      <c r="AHU179" s="154"/>
      <c r="AHV179" s="154"/>
      <c r="AHW179" s="154"/>
      <c r="AHX179" s="154"/>
      <c r="AHY179" s="154"/>
      <c r="AHZ179" s="154"/>
      <c r="AIA179" s="154"/>
      <c r="AIB179" s="154"/>
      <c r="AIC179" s="154"/>
      <c r="AID179" s="154"/>
      <c r="AIE179" s="154"/>
      <c r="AIF179" s="154"/>
      <c r="AIG179" s="154"/>
      <c r="AIH179" s="154"/>
      <c r="AII179" s="154"/>
      <c r="AIJ179" s="154"/>
      <c r="AIK179" s="154"/>
      <c r="AIL179" s="154"/>
      <c r="AIM179" s="154"/>
      <c r="AIN179" s="154"/>
      <c r="AIO179" s="154"/>
      <c r="AIP179" s="154"/>
      <c r="AIQ179" s="154"/>
      <c r="AIR179" s="154"/>
      <c r="AIS179" s="154"/>
      <c r="AIT179" s="154"/>
      <c r="AIU179" s="154"/>
      <c r="AIV179" s="154"/>
      <c r="AIW179" s="154"/>
      <c r="AIX179" s="154"/>
      <c r="AIY179" s="154"/>
      <c r="AIZ179" s="154"/>
      <c r="AJA179" s="154"/>
      <c r="AJB179" s="154"/>
      <c r="AJC179" s="154"/>
      <c r="AJD179" s="154"/>
      <c r="AJE179" s="154"/>
      <c r="AJF179" s="154"/>
      <c r="AJG179" s="154"/>
      <c r="AJH179" s="154"/>
      <c r="AJI179" s="154"/>
      <c r="AJJ179" s="154"/>
      <c r="AJK179" s="154"/>
      <c r="AJL179" s="154"/>
      <c r="AJM179" s="154"/>
      <c r="AJN179" s="154"/>
      <c r="AJO179" s="154"/>
      <c r="AJP179" s="154"/>
      <c r="AJQ179" s="154"/>
      <c r="AJR179" s="154"/>
      <c r="AJS179" s="154"/>
      <c r="AJT179" s="154"/>
      <c r="AJU179" s="154"/>
      <c r="AJV179" s="154"/>
      <c r="AJW179" s="154"/>
      <c r="AJX179" s="154"/>
      <c r="AJY179" s="154"/>
      <c r="AJZ179" s="154"/>
      <c r="AKA179" s="154"/>
      <c r="AKB179" s="154"/>
      <c r="AKC179" s="154"/>
      <c r="AKD179" s="154"/>
      <c r="AKE179" s="154"/>
      <c r="AKF179" s="154"/>
      <c r="AKG179" s="154"/>
      <c r="AKH179" s="154"/>
      <c r="AKI179" s="154"/>
      <c r="AKJ179" s="154"/>
      <c r="AKK179" s="154"/>
      <c r="AKL179" s="154"/>
      <c r="AKM179" s="154"/>
      <c r="AKN179" s="154"/>
      <c r="AKO179" s="154"/>
      <c r="AKP179" s="154"/>
      <c r="AKQ179" s="154"/>
      <c r="AKR179" s="154"/>
      <c r="AKS179" s="154"/>
      <c r="AKT179" s="154"/>
      <c r="AKU179" s="154"/>
      <c r="AKV179" s="154"/>
      <c r="AKW179" s="154"/>
      <c r="AKX179" s="154"/>
      <c r="AKY179" s="154"/>
      <c r="AKZ179" s="154"/>
      <c r="ALA179" s="154"/>
      <c r="ALB179" s="154"/>
      <c r="ALC179" s="154"/>
      <c r="ALD179" s="154"/>
      <c r="ALE179" s="154"/>
      <c r="ALF179" s="154"/>
      <c r="ALG179" s="154"/>
      <c r="ALH179" s="154"/>
      <c r="ALI179" s="154"/>
      <c r="ALJ179" s="154"/>
      <c r="ALK179" s="154"/>
      <c r="ALL179" s="154"/>
      <c r="ALM179" s="154"/>
      <c r="ALN179" s="154"/>
      <c r="ALO179" s="154"/>
      <c r="ALP179" s="154"/>
      <c r="ALQ179" s="154"/>
      <c r="ALR179" s="154"/>
      <c r="ALS179" s="154"/>
      <c r="ALT179" s="154"/>
      <c r="ALU179" s="154"/>
      <c r="ALV179" s="154"/>
      <c r="ALW179" s="154"/>
      <c r="ALX179" s="154"/>
      <c r="ALY179" s="154"/>
      <c r="ALZ179" s="154"/>
      <c r="AMA179" s="154"/>
      <c r="AMB179" s="154"/>
      <c r="AMC179" s="154"/>
      <c r="AMD179" s="154"/>
      <c r="AME179" s="154"/>
      <c r="AMF179" s="154"/>
      <c r="AMG179" s="154"/>
      <c r="AMH179" s="154"/>
      <c r="AMI179" s="154"/>
      <c r="AMJ179" s="154"/>
      <c r="AMK179" s="154"/>
      <c r="AML179" s="154"/>
      <c r="AMM179" s="154"/>
    </row>
    <row r="180" spans="1:1027" ht="15.75" x14ac:dyDescent="0.25">
      <c r="A180" s="598"/>
      <c r="B180" s="797"/>
      <c r="C180" s="797"/>
      <c r="D180" s="798" t="s">
        <v>257</v>
      </c>
      <c r="E180" s="995"/>
      <c r="F180" s="800"/>
      <c r="G180" s="800"/>
      <c r="H180" s="805"/>
      <c r="I180" s="803"/>
      <c r="J180" s="805"/>
      <c r="K180" s="1032"/>
      <c r="L180" s="598"/>
      <c r="M180" s="1008"/>
      <c r="N180" s="598"/>
      <c r="O180" s="1023"/>
      <c r="P180" s="1008"/>
      <c r="Q180" s="1018"/>
      <c r="R180" s="1018"/>
      <c r="S180" s="598"/>
      <c r="T180" s="1032"/>
      <c r="U180" s="598"/>
      <c r="V180" s="1008"/>
      <c r="W180" s="598"/>
      <c r="X180" s="1033"/>
      <c r="Y180" s="463"/>
      <c r="Z180" s="785"/>
      <c r="AA180" s="785"/>
      <c r="AB180" s="154"/>
      <c r="AC180" s="154"/>
      <c r="AD180" s="154"/>
      <c r="AE180" s="154"/>
      <c r="AF180" s="154"/>
      <c r="AG180" s="154"/>
      <c r="AH180" s="154"/>
      <c r="AI180" s="154"/>
      <c r="AJ180" s="154"/>
      <c r="AK180" s="154"/>
      <c r="AL180" s="154"/>
      <c r="AM180" s="154"/>
      <c r="AN180" s="154"/>
      <c r="AO180" s="154"/>
      <c r="AP180" s="154"/>
      <c r="AQ180" s="154"/>
      <c r="AR180" s="154"/>
      <c r="AS180" s="154"/>
      <c r="AT180" s="154"/>
      <c r="AU180" s="154"/>
      <c r="AV180" s="154"/>
      <c r="AW180" s="154"/>
      <c r="AX180" s="154"/>
      <c r="AY180" s="154"/>
      <c r="AZ180" s="154"/>
      <c r="BA180" s="154"/>
      <c r="BB180" s="154"/>
      <c r="BC180" s="154"/>
      <c r="BD180" s="154"/>
      <c r="BE180" s="154"/>
      <c r="BF180" s="154"/>
      <c r="BG180" s="154"/>
      <c r="BH180" s="154"/>
      <c r="BI180" s="154"/>
      <c r="BJ180" s="154"/>
      <c r="BK180" s="154"/>
      <c r="BL180" s="154"/>
      <c r="BM180" s="154"/>
      <c r="BN180" s="154"/>
      <c r="BO180" s="154"/>
      <c r="BP180" s="154"/>
      <c r="BQ180" s="154"/>
      <c r="BR180" s="154"/>
      <c r="BS180" s="154"/>
      <c r="BT180" s="154"/>
      <c r="BU180" s="154"/>
      <c r="BV180" s="154"/>
      <c r="BW180" s="154"/>
      <c r="BX180" s="154"/>
      <c r="BY180" s="154"/>
      <c r="BZ180" s="154"/>
      <c r="CA180" s="154"/>
      <c r="CB180" s="154"/>
      <c r="CC180" s="154"/>
      <c r="CD180" s="154"/>
      <c r="CE180" s="154"/>
      <c r="CF180" s="154"/>
      <c r="CG180" s="154"/>
      <c r="CH180" s="154"/>
      <c r="CI180" s="154"/>
      <c r="CJ180" s="154"/>
      <c r="CK180" s="154"/>
      <c r="CL180" s="154"/>
      <c r="CM180" s="154"/>
      <c r="CN180" s="154"/>
      <c r="CO180" s="154"/>
      <c r="CP180" s="154"/>
      <c r="CQ180" s="154"/>
      <c r="CR180" s="154"/>
      <c r="CS180" s="154"/>
      <c r="CT180" s="154"/>
      <c r="CU180" s="154"/>
      <c r="CV180" s="154"/>
      <c r="CW180" s="154"/>
      <c r="CX180" s="154"/>
      <c r="CY180" s="154"/>
      <c r="CZ180" s="154"/>
      <c r="DA180" s="154"/>
      <c r="DB180" s="154"/>
      <c r="DC180" s="154"/>
      <c r="DD180" s="154"/>
      <c r="DE180" s="154"/>
      <c r="DF180" s="154"/>
      <c r="DG180" s="154"/>
      <c r="DH180" s="154"/>
      <c r="DI180" s="154"/>
      <c r="DJ180" s="154"/>
      <c r="DK180" s="154"/>
      <c r="DL180" s="154"/>
      <c r="DM180" s="154"/>
      <c r="DN180" s="154"/>
      <c r="DO180" s="154"/>
      <c r="DP180" s="154"/>
      <c r="DQ180" s="154"/>
      <c r="DR180" s="154"/>
      <c r="DS180" s="154"/>
      <c r="DT180" s="154"/>
      <c r="DU180" s="154"/>
      <c r="DV180" s="154"/>
      <c r="DW180" s="154"/>
      <c r="DX180" s="154"/>
      <c r="DY180" s="154"/>
      <c r="DZ180" s="154"/>
      <c r="EA180" s="154"/>
      <c r="EB180" s="154"/>
      <c r="EC180" s="154"/>
      <c r="ED180" s="154"/>
      <c r="EE180" s="154"/>
      <c r="EF180" s="154"/>
      <c r="EG180" s="154"/>
      <c r="EH180" s="154"/>
      <c r="EI180" s="154"/>
      <c r="EJ180" s="154"/>
      <c r="EK180" s="154"/>
      <c r="EL180" s="154"/>
      <c r="EM180" s="154"/>
      <c r="EN180" s="154"/>
      <c r="EO180" s="154"/>
      <c r="EP180" s="154"/>
      <c r="EQ180" s="154"/>
      <c r="ER180" s="154"/>
      <c r="ES180" s="154"/>
      <c r="ET180" s="154"/>
      <c r="EU180" s="154"/>
      <c r="EV180" s="154"/>
      <c r="EW180" s="154"/>
      <c r="EX180" s="154"/>
      <c r="EY180" s="154"/>
      <c r="EZ180" s="154"/>
      <c r="FA180" s="154"/>
      <c r="FB180" s="154"/>
      <c r="FC180" s="154"/>
      <c r="FD180" s="154"/>
      <c r="FE180" s="154"/>
      <c r="FF180" s="154"/>
      <c r="FG180" s="154"/>
      <c r="FH180" s="154"/>
      <c r="FI180" s="154"/>
      <c r="FJ180" s="154"/>
      <c r="FK180" s="154"/>
      <c r="FL180" s="154"/>
      <c r="FM180" s="154"/>
      <c r="FN180" s="154"/>
      <c r="FO180" s="154"/>
      <c r="FP180" s="154"/>
      <c r="FQ180" s="154"/>
      <c r="FR180" s="154"/>
      <c r="FS180" s="154"/>
      <c r="FT180" s="154"/>
      <c r="FU180" s="154"/>
      <c r="FV180" s="154"/>
      <c r="FW180" s="154"/>
      <c r="FX180" s="154"/>
      <c r="FY180" s="154"/>
      <c r="FZ180" s="154"/>
      <c r="GA180" s="154"/>
      <c r="GB180" s="154"/>
      <c r="GC180" s="154"/>
      <c r="GD180" s="154"/>
      <c r="GE180" s="154"/>
      <c r="GF180" s="154"/>
      <c r="GG180" s="154"/>
      <c r="GH180" s="154"/>
      <c r="GI180" s="154"/>
      <c r="GJ180" s="154"/>
      <c r="GK180" s="154"/>
      <c r="GL180" s="154"/>
      <c r="GM180" s="154"/>
      <c r="GN180" s="154"/>
      <c r="GO180" s="154"/>
      <c r="GP180" s="154"/>
      <c r="GQ180" s="154"/>
      <c r="GR180" s="154"/>
      <c r="GS180" s="154"/>
      <c r="GT180" s="154"/>
      <c r="GU180" s="154"/>
      <c r="GV180" s="154"/>
      <c r="GW180" s="154"/>
      <c r="GX180" s="154"/>
      <c r="GY180" s="154"/>
      <c r="GZ180" s="154"/>
      <c r="HA180" s="154"/>
      <c r="HB180" s="154"/>
      <c r="HC180" s="154"/>
      <c r="HD180" s="154"/>
      <c r="HE180" s="154"/>
      <c r="HF180" s="154"/>
      <c r="HG180" s="154"/>
      <c r="HH180" s="154"/>
      <c r="HI180" s="154"/>
      <c r="HJ180" s="154"/>
      <c r="HK180" s="154"/>
      <c r="HL180" s="154"/>
      <c r="HM180" s="154"/>
      <c r="HN180" s="154"/>
      <c r="HO180" s="154"/>
      <c r="HP180" s="154"/>
      <c r="HQ180" s="154"/>
      <c r="HR180" s="154"/>
      <c r="HS180" s="154"/>
      <c r="HT180" s="154"/>
      <c r="HU180" s="154"/>
      <c r="HV180" s="154"/>
      <c r="HW180" s="154"/>
      <c r="HX180" s="154"/>
      <c r="HY180" s="154"/>
      <c r="HZ180" s="154"/>
      <c r="IA180" s="154"/>
      <c r="IB180" s="154"/>
      <c r="IC180" s="154"/>
      <c r="ID180" s="154"/>
      <c r="IE180" s="154"/>
      <c r="IF180" s="154"/>
      <c r="IG180" s="154"/>
      <c r="IH180" s="154"/>
      <c r="II180" s="154"/>
      <c r="IJ180" s="154"/>
      <c r="IK180" s="154"/>
      <c r="IL180" s="154"/>
      <c r="IM180" s="154"/>
      <c r="IN180" s="154"/>
      <c r="IO180" s="154"/>
      <c r="IP180" s="154"/>
      <c r="IQ180" s="154"/>
      <c r="IR180" s="154"/>
      <c r="IS180" s="154"/>
      <c r="IT180" s="154"/>
      <c r="IU180" s="154"/>
      <c r="IV180" s="154"/>
      <c r="IW180" s="154"/>
      <c r="IX180" s="154"/>
      <c r="IY180" s="154"/>
      <c r="IZ180" s="154"/>
      <c r="JA180" s="154"/>
      <c r="JB180" s="154"/>
      <c r="JC180" s="154"/>
      <c r="JD180" s="154"/>
      <c r="JE180" s="154"/>
      <c r="JF180" s="154"/>
      <c r="JG180" s="154"/>
      <c r="JH180" s="154"/>
      <c r="JI180" s="154"/>
      <c r="JJ180" s="154"/>
      <c r="JK180" s="154"/>
      <c r="JL180" s="154"/>
      <c r="JM180" s="154"/>
      <c r="JN180" s="154"/>
      <c r="JO180" s="154"/>
      <c r="JP180" s="154"/>
      <c r="JQ180" s="154"/>
      <c r="JR180" s="154"/>
      <c r="JS180" s="154"/>
      <c r="JT180" s="154"/>
      <c r="JU180" s="154"/>
      <c r="JV180" s="154"/>
      <c r="JW180" s="154"/>
      <c r="JX180" s="154"/>
      <c r="JY180" s="154"/>
      <c r="JZ180" s="154"/>
      <c r="KA180" s="154"/>
      <c r="KB180" s="154"/>
      <c r="KC180" s="154"/>
      <c r="KD180" s="154"/>
      <c r="KE180" s="154"/>
      <c r="KF180" s="154"/>
      <c r="KG180" s="154"/>
      <c r="KH180" s="154"/>
      <c r="KI180" s="154"/>
      <c r="KJ180" s="154"/>
      <c r="KK180" s="154"/>
      <c r="KL180" s="154"/>
      <c r="KM180" s="154"/>
      <c r="KN180" s="154"/>
      <c r="KO180" s="154"/>
      <c r="KP180" s="154"/>
      <c r="KQ180" s="154"/>
      <c r="KR180" s="154"/>
      <c r="KS180" s="154"/>
      <c r="KT180" s="154"/>
      <c r="KU180" s="154"/>
      <c r="KV180" s="154"/>
      <c r="KW180" s="154"/>
      <c r="KX180" s="154"/>
      <c r="KY180" s="154"/>
      <c r="KZ180" s="154"/>
      <c r="LA180" s="154"/>
      <c r="LB180" s="154"/>
      <c r="LC180" s="154"/>
      <c r="LD180" s="154"/>
      <c r="LE180" s="154"/>
      <c r="LF180" s="154"/>
      <c r="LG180" s="154"/>
      <c r="LH180" s="154"/>
      <c r="LI180" s="154"/>
      <c r="LJ180" s="154"/>
      <c r="LK180" s="154"/>
      <c r="LL180" s="154"/>
      <c r="LM180" s="154"/>
      <c r="LN180" s="154"/>
      <c r="LO180" s="154"/>
      <c r="LP180" s="154"/>
      <c r="LQ180" s="154"/>
      <c r="LR180" s="154"/>
      <c r="LS180" s="154"/>
      <c r="LT180" s="154"/>
      <c r="LU180" s="154"/>
      <c r="LV180" s="154"/>
      <c r="LW180" s="154"/>
      <c r="LX180" s="154"/>
      <c r="LY180" s="154"/>
      <c r="LZ180" s="154"/>
      <c r="MA180" s="154"/>
      <c r="MB180" s="154"/>
      <c r="MC180" s="154"/>
      <c r="MD180" s="154"/>
      <c r="ME180" s="154"/>
      <c r="MF180" s="154"/>
      <c r="MG180" s="154"/>
      <c r="MH180" s="154"/>
      <c r="MI180" s="154"/>
      <c r="MJ180" s="154"/>
      <c r="MK180" s="154"/>
      <c r="ML180" s="154"/>
      <c r="MM180" s="154"/>
      <c r="MN180" s="154"/>
      <c r="MO180" s="154"/>
      <c r="MP180" s="154"/>
      <c r="MQ180" s="154"/>
      <c r="MR180" s="154"/>
      <c r="MS180" s="154"/>
      <c r="MT180" s="154"/>
      <c r="MU180" s="154"/>
      <c r="MV180" s="154"/>
      <c r="MW180" s="154"/>
      <c r="MX180" s="154"/>
      <c r="MY180" s="154"/>
      <c r="MZ180" s="154"/>
      <c r="NA180" s="154"/>
      <c r="NB180" s="154"/>
      <c r="NC180" s="154"/>
      <c r="ND180" s="154"/>
      <c r="NE180" s="154"/>
      <c r="NF180" s="154"/>
      <c r="NG180" s="154"/>
      <c r="NH180" s="154"/>
      <c r="NI180" s="154"/>
      <c r="NJ180" s="154"/>
      <c r="NK180" s="154"/>
      <c r="NL180" s="154"/>
      <c r="NM180" s="154"/>
      <c r="NN180" s="154"/>
      <c r="NO180" s="154"/>
      <c r="NP180" s="154"/>
      <c r="NQ180" s="154"/>
      <c r="NR180" s="154"/>
      <c r="NS180" s="154"/>
      <c r="NT180" s="154"/>
      <c r="NU180" s="154"/>
      <c r="NV180" s="154"/>
      <c r="NW180" s="154"/>
      <c r="NX180" s="154"/>
      <c r="NY180" s="154"/>
      <c r="NZ180" s="154"/>
      <c r="OA180" s="154"/>
      <c r="OB180" s="154"/>
      <c r="OC180" s="154"/>
      <c r="OD180" s="154"/>
      <c r="OE180" s="154"/>
      <c r="OF180" s="154"/>
      <c r="OG180" s="154"/>
      <c r="OH180" s="154"/>
      <c r="OI180" s="154"/>
      <c r="OJ180" s="154"/>
      <c r="OK180" s="154"/>
      <c r="OL180" s="154"/>
      <c r="OM180" s="154"/>
      <c r="ON180" s="154"/>
      <c r="OO180" s="154"/>
      <c r="OP180" s="154"/>
      <c r="OQ180" s="154"/>
      <c r="OR180" s="154"/>
      <c r="OS180" s="154"/>
      <c r="OT180" s="154"/>
      <c r="OU180" s="154"/>
      <c r="OV180" s="154"/>
      <c r="OW180" s="154"/>
      <c r="OX180" s="154"/>
      <c r="OY180" s="154"/>
      <c r="OZ180" s="154"/>
      <c r="PA180" s="154"/>
      <c r="PB180" s="154"/>
      <c r="PC180" s="154"/>
      <c r="PD180" s="154"/>
      <c r="PE180" s="154"/>
      <c r="PF180" s="154"/>
      <c r="PG180" s="154"/>
      <c r="PH180" s="154"/>
      <c r="PI180" s="154"/>
      <c r="PJ180" s="154"/>
      <c r="PK180" s="154"/>
      <c r="PL180" s="154"/>
      <c r="PM180" s="154"/>
      <c r="PN180" s="154"/>
      <c r="PO180" s="154"/>
      <c r="PP180" s="154"/>
      <c r="PQ180" s="154"/>
      <c r="PR180" s="154"/>
      <c r="PS180" s="154"/>
      <c r="PT180" s="154"/>
      <c r="PU180" s="154"/>
      <c r="PV180" s="154"/>
      <c r="PW180" s="154"/>
      <c r="PX180" s="154"/>
      <c r="PY180" s="154"/>
      <c r="PZ180" s="154"/>
      <c r="QA180" s="154"/>
      <c r="QB180" s="154"/>
      <c r="QC180" s="154"/>
      <c r="QD180" s="154"/>
      <c r="QE180" s="154"/>
      <c r="QF180" s="154"/>
      <c r="QG180" s="154"/>
      <c r="QH180" s="154"/>
      <c r="QI180" s="154"/>
      <c r="QJ180" s="154"/>
      <c r="QK180" s="154"/>
      <c r="QL180" s="154"/>
      <c r="QM180" s="154"/>
      <c r="QN180" s="154"/>
      <c r="QO180" s="154"/>
      <c r="QP180" s="154"/>
      <c r="QQ180" s="154"/>
      <c r="QR180" s="154"/>
      <c r="QS180" s="154"/>
      <c r="QT180" s="154"/>
      <c r="QU180" s="154"/>
      <c r="QV180" s="154"/>
      <c r="QW180" s="154"/>
      <c r="QX180" s="154"/>
      <c r="QY180" s="154"/>
      <c r="QZ180" s="154"/>
      <c r="RA180" s="154"/>
      <c r="RB180" s="154"/>
      <c r="RC180" s="154"/>
      <c r="RD180" s="154"/>
      <c r="RE180" s="154"/>
      <c r="RF180" s="154"/>
      <c r="RG180" s="154"/>
      <c r="RH180" s="154"/>
      <c r="RI180" s="154"/>
      <c r="RJ180" s="154"/>
      <c r="RK180" s="154"/>
      <c r="RL180" s="154"/>
      <c r="RM180" s="154"/>
      <c r="RN180" s="154"/>
      <c r="RO180" s="154"/>
      <c r="RP180" s="154"/>
      <c r="RQ180" s="154"/>
      <c r="RR180" s="154"/>
      <c r="RS180" s="154"/>
      <c r="RT180" s="154"/>
      <c r="RU180" s="154"/>
      <c r="RV180" s="154"/>
      <c r="RW180" s="154"/>
      <c r="RX180" s="154"/>
      <c r="RY180" s="154"/>
      <c r="RZ180" s="154"/>
      <c r="SA180" s="154"/>
      <c r="SB180" s="154"/>
      <c r="SC180" s="154"/>
      <c r="SD180" s="154"/>
      <c r="SE180" s="154"/>
      <c r="SF180" s="154"/>
      <c r="SG180" s="154"/>
      <c r="SH180" s="154"/>
      <c r="SI180" s="154"/>
      <c r="SJ180" s="154"/>
      <c r="SK180" s="154"/>
      <c r="SL180" s="154"/>
      <c r="SM180" s="154"/>
      <c r="SN180" s="154"/>
      <c r="SO180" s="154"/>
      <c r="SP180" s="154"/>
      <c r="SQ180" s="154"/>
      <c r="SR180" s="154"/>
      <c r="SS180" s="154"/>
      <c r="ST180" s="154"/>
      <c r="SU180" s="154"/>
      <c r="SV180" s="154"/>
      <c r="SW180" s="154"/>
      <c r="SX180" s="154"/>
      <c r="SY180" s="154"/>
      <c r="SZ180" s="154"/>
      <c r="TA180" s="154"/>
      <c r="TB180" s="154"/>
      <c r="TC180" s="154"/>
      <c r="TD180" s="154"/>
      <c r="TE180" s="154"/>
      <c r="TF180" s="154"/>
      <c r="TG180" s="154"/>
      <c r="TH180" s="154"/>
      <c r="TI180" s="154"/>
      <c r="TJ180" s="154"/>
      <c r="TK180" s="154"/>
      <c r="TL180" s="154"/>
      <c r="TM180" s="154"/>
      <c r="TN180" s="154"/>
      <c r="TO180" s="154"/>
      <c r="TP180" s="154"/>
      <c r="TQ180" s="154"/>
      <c r="TR180" s="154"/>
      <c r="TS180" s="154"/>
      <c r="TT180" s="154"/>
      <c r="TU180" s="154"/>
      <c r="TV180" s="154"/>
      <c r="TW180" s="154"/>
      <c r="TX180" s="154"/>
      <c r="TY180" s="154"/>
      <c r="TZ180" s="154"/>
      <c r="UA180" s="154"/>
      <c r="UB180" s="154"/>
      <c r="UC180" s="154"/>
      <c r="UD180" s="154"/>
      <c r="UE180" s="154"/>
      <c r="UF180" s="154"/>
      <c r="UG180" s="154"/>
      <c r="UH180" s="154"/>
      <c r="UI180" s="154"/>
      <c r="UJ180" s="154"/>
      <c r="UK180" s="154"/>
      <c r="UL180" s="154"/>
      <c r="UM180" s="154"/>
      <c r="UN180" s="154"/>
      <c r="UO180" s="154"/>
      <c r="UP180" s="154"/>
      <c r="UQ180" s="154"/>
      <c r="UR180" s="154"/>
      <c r="US180" s="154"/>
      <c r="UT180" s="154"/>
      <c r="UU180" s="154"/>
      <c r="UV180" s="154"/>
      <c r="UW180" s="154"/>
      <c r="UX180" s="154"/>
      <c r="UY180" s="154"/>
      <c r="UZ180" s="154"/>
      <c r="VA180" s="154"/>
      <c r="VB180" s="154"/>
      <c r="VC180" s="154"/>
      <c r="VD180" s="154"/>
      <c r="VE180" s="154"/>
      <c r="VF180" s="154"/>
      <c r="VG180" s="154"/>
      <c r="VH180" s="154"/>
      <c r="VI180" s="154"/>
      <c r="VJ180" s="154"/>
      <c r="VK180" s="154"/>
      <c r="VL180" s="154"/>
      <c r="VM180" s="154"/>
      <c r="VN180" s="154"/>
      <c r="VO180" s="154"/>
      <c r="VP180" s="154"/>
      <c r="VQ180" s="154"/>
      <c r="VR180" s="154"/>
      <c r="VS180" s="154"/>
      <c r="VT180" s="154"/>
      <c r="VU180" s="154"/>
      <c r="VV180" s="154"/>
      <c r="VW180" s="154"/>
      <c r="VX180" s="154"/>
      <c r="VY180" s="154"/>
      <c r="VZ180" s="154"/>
      <c r="WA180" s="154"/>
      <c r="WB180" s="154"/>
      <c r="WC180" s="154"/>
      <c r="WD180" s="154"/>
      <c r="WE180" s="154"/>
      <c r="WF180" s="154"/>
      <c r="WG180" s="154"/>
      <c r="WH180" s="154"/>
      <c r="WI180" s="154"/>
      <c r="WJ180" s="154"/>
      <c r="WK180" s="154"/>
      <c r="WL180" s="154"/>
      <c r="WM180" s="154"/>
      <c r="WN180" s="154"/>
      <c r="WO180" s="154"/>
      <c r="WP180" s="154"/>
      <c r="WQ180" s="154"/>
      <c r="WR180" s="154"/>
      <c r="WS180" s="154"/>
      <c r="WT180" s="154"/>
      <c r="WU180" s="154"/>
      <c r="WV180" s="154"/>
      <c r="WW180" s="154"/>
      <c r="WX180" s="154"/>
      <c r="WY180" s="154"/>
      <c r="WZ180" s="154"/>
      <c r="XA180" s="154"/>
      <c r="XB180" s="154"/>
      <c r="XC180" s="154"/>
      <c r="XD180" s="154"/>
      <c r="XE180" s="154"/>
      <c r="XF180" s="154"/>
      <c r="XG180" s="154"/>
      <c r="XH180" s="154"/>
      <c r="XI180" s="154"/>
      <c r="XJ180" s="154"/>
      <c r="XK180" s="154"/>
      <c r="XL180" s="154"/>
      <c r="XM180" s="154"/>
      <c r="XN180" s="154"/>
      <c r="XO180" s="154"/>
      <c r="XP180" s="154"/>
      <c r="XQ180" s="154"/>
      <c r="XR180" s="154"/>
      <c r="XS180" s="154"/>
      <c r="XT180" s="154"/>
      <c r="XU180" s="154"/>
      <c r="XV180" s="154"/>
      <c r="XW180" s="154"/>
      <c r="XX180" s="154"/>
      <c r="XY180" s="154"/>
      <c r="XZ180" s="154"/>
      <c r="YA180" s="154"/>
      <c r="YB180" s="154"/>
      <c r="YC180" s="154"/>
      <c r="YD180" s="154"/>
      <c r="YE180" s="154"/>
      <c r="YF180" s="154"/>
      <c r="YG180" s="154"/>
      <c r="YH180" s="154"/>
      <c r="YI180" s="154"/>
      <c r="YJ180" s="154"/>
      <c r="YK180" s="154"/>
      <c r="YL180" s="154"/>
      <c r="YM180" s="154"/>
      <c r="YN180" s="154"/>
      <c r="YO180" s="154"/>
      <c r="YP180" s="154"/>
      <c r="YQ180" s="154"/>
      <c r="YR180" s="154"/>
      <c r="YS180" s="154"/>
      <c r="YT180" s="154"/>
      <c r="YU180" s="154"/>
      <c r="YV180" s="154"/>
      <c r="YW180" s="154"/>
      <c r="YX180" s="154"/>
      <c r="YY180" s="154"/>
      <c r="YZ180" s="154"/>
      <c r="ZA180" s="154"/>
      <c r="ZB180" s="154"/>
      <c r="ZC180" s="154"/>
      <c r="ZD180" s="154"/>
      <c r="ZE180" s="154"/>
      <c r="ZF180" s="154"/>
      <c r="ZG180" s="154"/>
      <c r="ZH180" s="154"/>
      <c r="ZI180" s="154"/>
      <c r="ZJ180" s="154"/>
      <c r="ZK180" s="154"/>
      <c r="ZL180" s="154"/>
      <c r="ZM180" s="154"/>
      <c r="ZN180" s="154"/>
      <c r="ZO180" s="154"/>
      <c r="ZP180" s="154"/>
      <c r="ZQ180" s="154"/>
      <c r="ZR180" s="154"/>
      <c r="ZS180" s="154"/>
      <c r="ZT180" s="154"/>
      <c r="ZU180" s="154"/>
      <c r="ZV180" s="154"/>
      <c r="ZW180" s="154"/>
      <c r="ZX180" s="154"/>
      <c r="ZY180" s="154"/>
      <c r="ZZ180" s="154"/>
      <c r="AAA180" s="154"/>
      <c r="AAB180" s="154"/>
      <c r="AAC180" s="154"/>
      <c r="AAD180" s="154"/>
      <c r="AAE180" s="154"/>
      <c r="AAF180" s="154"/>
      <c r="AAG180" s="154"/>
      <c r="AAH180" s="154"/>
      <c r="AAI180" s="154"/>
      <c r="AAJ180" s="154"/>
      <c r="AAK180" s="154"/>
      <c r="AAL180" s="154"/>
      <c r="AAM180" s="154"/>
      <c r="AAN180" s="154"/>
      <c r="AAO180" s="154"/>
      <c r="AAP180" s="154"/>
      <c r="AAQ180" s="154"/>
      <c r="AAR180" s="154"/>
      <c r="AAS180" s="154"/>
      <c r="AAT180" s="154"/>
      <c r="AAU180" s="154"/>
      <c r="AAV180" s="154"/>
      <c r="AAW180" s="154"/>
      <c r="AAX180" s="154"/>
      <c r="AAY180" s="154"/>
      <c r="AAZ180" s="154"/>
      <c r="ABA180" s="154"/>
      <c r="ABB180" s="154"/>
      <c r="ABC180" s="154"/>
      <c r="ABD180" s="154"/>
      <c r="ABE180" s="154"/>
      <c r="ABF180" s="154"/>
      <c r="ABG180" s="154"/>
      <c r="ABH180" s="154"/>
      <c r="ABI180" s="154"/>
      <c r="ABJ180" s="154"/>
      <c r="ABK180" s="154"/>
      <c r="ABL180" s="154"/>
      <c r="ABM180" s="154"/>
      <c r="ABN180" s="154"/>
      <c r="ABO180" s="154"/>
      <c r="ABP180" s="154"/>
      <c r="ABQ180" s="154"/>
      <c r="ABR180" s="154"/>
      <c r="ABS180" s="154"/>
      <c r="ABT180" s="154"/>
      <c r="ABU180" s="154"/>
      <c r="ABV180" s="154"/>
      <c r="ABW180" s="154"/>
      <c r="ABX180" s="154"/>
      <c r="ABY180" s="154"/>
      <c r="ABZ180" s="154"/>
      <c r="ACA180" s="154"/>
      <c r="ACB180" s="154"/>
      <c r="ACC180" s="154"/>
      <c r="ACD180" s="154"/>
      <c r="ACE180" s="154"/>
      <c r="ACF180" s="154"/>
      <c r="ACG180" s="154"/>
      <c r="ACH180" s="154"/>
      <c r="ACI180" s="154"/>
      <c r="ACJ180" s="154"/>
      <c r="ACK180" s="154"/>
      <c r="ACL180" s="154"/>
      <c r="ACM180" s="154"/>
      <c r="ACN180" s="154"/>
      <c r="ACO180" s="154"/>
      <c r="ACP180" s="154"/>
      <c r="ACQ180" s="154"/>
      <c r="ACR180" s="154"/>
      <c r="ACS180" s="154"/>
      <c r="ACT180" s="154"/>
      <c r="ACU180" s="154"/>
      <c r="ACV180" s="154"/>
      <c r="ACW180" s="154"/>
      <c r="ACX180" s="154"/>
      <c r="ACY180" s="154"/>
      <c r="ACZ180" s="154"/>
      <c r="ADA180" s="154"/>
      <c r="ADB180" s="154"/>
      <c r="ADC180" s="154"/>
      <c r="ADD180" s="154"/>
      <c r="ADE180" s="154"/>
      <c r="ADF180" s="154"/>
      <c r="ADG180" s="154"/>
      <c r="ADH180" s="154"/>
      <c r="ADI180" s="154"/>
      <c r="ADJ180" s="154"/>
      <c r="ADK180" s="154"/>
      <c r="ADL180" s="154"/>
      <c r="ADM180" s="154"/>
      <c r="ADN180" s="154"/>
      <c r="ADO180" s="154"/>
      <c r="ADP180" s="154"/>
      <c r="ADQ180" s="154"/>
      <c r="ADR180" s="154"/>
      <c r="ADS180" s="154"/>
      <c r="ADT180" s="154"/>
      <c r="ADU180" s="154"/>
      <c r="ADV180" s="154"/>
      <c r="ADW180" s="154"/>
      <c r="ADX180" s="154"/>
      <c r="ADY180" s="154"/>
      <c r="ADZ180" s="154"/>
      <c r="AEA180" s="154"/>
      <c r="AEB180" s="154"/>
      <c r="AEC180" s="154"/>
      <c r="AED180" s="154"/>
      <c r="AEE180" s="154"/>
      <c r="AEF180" s="154"/>
      <c r="AEG180" s="154"/>
      <c r="AEH180" s="154"/>
      <c r="AEI180" s="154"/>
      <c r="AEJ180" s="154"/>
      <c r="AEK180" s="154"/>
      <c r="AEL180" s="154"/>
      <c r="AEM180" s="154"/>
      <c r="AEN180" s="154"/>
      <c r="AEO180" s="154"/>
      <c r="AEP180" s="154"/>
      <c r="AEQ180" s="154"/>
      <c r="AER180" s="154"/>
      <c r="AES180" s="154"/>
      <c r="AET180" s="154"/>
      <c r="AEU180" s="154"/>
      <c r="AEV180" s="154"/>
      <c r="AEW180" s="154"/>
      <c r="AEX180" s="154"/>
      <c r="AEY180" s="154"/>
      <c r="AEZ180" s="154"/>
      <c r="AFA180" s="154"/>
      <c r="AFB180" s="154"/>
      <c r="AFC180" s="154"/>
      <c r="AFD180" s="154"/>
      <c r="AFE180" s="154"/>
      <c r="AFF180" s="154"/>
      <c r="AFG180" s="154"/>
      <c r="AFH180" s="154"/>
      <c r="AFI180" s="154"/>
      <c r="AFJ180" s="154"/>
      <c r="AFK180" s="154"/>
      <c r="AFL180" s="154"/>
      <c r="AFM180" s="154"/>
      <c r="AFN180" s="154"/>
      <c r="AFO180" s="154"/>
      <c r="AFP180" s="154"/>
      <c r="AFQ180" s="154"/>
      <c r="AFR180" s="154"/>
      <c r="AFS180" s="154"/>
      <c r="AFT180" s="154"/>
      <c r="AFU180" s="154"/>
      <c r="AFV180" s="154"/>
      <c r="AFW180" s="154"/>
      <c r="AFX180" s="154"/>
      <c r="AFY180" s="154"/>
      <c r="AFZ180" s="154"/>
      <c r="AGA180" s="154"/>
      <c r="AGB180" s="154"/>
      <c r="AGC180" s="154"/>
      <c r="AGD180" s="154"/>
      <c r="AGE180" s="154"/>
      <c r="AGF180" s="154"/>
      <c r="AGG180" s="154"/>
      <c r="AGH180" s="154"/>
      <c r="AGI180" s="154"/>
      <c r="AGJ180" s="154"/>
      <c r="AGK180" s="154"/>
      <c r="AGL180" s="154"/>
      <c r="AGM180" s="154"/>
      <c r="AGN180" s="154"/>
      <c r="AGO180" s="154"/>
      <c r="AGP180" s="154"/>
      <c r="AGQ180" s="154"/>
      <c r="AGR180" s="154"/>
      <c r="AGS180" s="154"/>
      <c r="AGT180" s="154"/>
      <c r="AGU180" s="154"/>
      <c r="AGV180" s="154"/>
      <c r="AGW180" s="154"/>
      <c r="AGX180" s="154"/>
      <c r="AGY180" s="154"/>
      <c r="AGZ180" s="154"/>
      <c r="AHA180" s="154"/>
      <c r="AHB180" s="154"/>
      <c r="AHC180" s="154"/>
      <c r="AHD180" s="154"/>
      <c r="AHE180" s="154"/>
      <c r="AHF180" s="154"/>
      <c r="AHG180" s="154"/>
      <c r="AHH180" s="154"/>
      <c r="AHI180" s="154"/>
      <c r="AHJ180" s="154"/>
      <c r="AHK180" s="154"/>
      <c r="AHL180" s="154"/>
      <c r="AHM180" s="154"/>
      <c r="AHN180" s="154"/>
      <c r="AHO180" s="154"/>
      <c r="AHP180" s="154"/>
      <c r="AHQ180" s="154"/>
      <c r="AHR180" s="154"/>
      <c r="AHS180" s="154"/>
      <c r="AHT180" s="154"/>
      <c r="AHU180" s="154"/>
      <c r="AHV180" s="154"/>
      <c r="AHW180" s="154"/>
      <c r="AHX180" s="154"/>
      <c r="AHY180" s="154"/>
      <c r="AHZ180" s="154"/>
      <c r="AIA180" s="154"/>
      <c r="AIB180" s="154"/>
      <c r="AIC180" s="154"/>
      <c r="AID180" s="154"/>
      <c r="AIE180" s="154"/>
      <c r="AIF180" s="154"/>
      <c r="AIG180" s="154"/>
      <c r="AIH180" s="154"/>
      <c r="AII180" s="154"/>
      <c r="AIJ180" s="154"/>
      <c r="AIK180" s="154"/>
      <c r="AIL180" s="154"/>
      <c r="AIM180" s="154"/>
      <c r="AIN180" s="154"/>
      <c r="AIO180" s="154"/>
      <c r="AIP180" s="154"/>
      <c r="AIQ180" s="154"/>
      <c r="AIR180" s="154"/>
      <c r="AIS180" s="154"/>
      <c r="AIT180" s="154"/>
      <c r="AIU180" s="154"/>
      <c r="AIV180" s="154"/>
      <c r="AIW180" s="154"/>
      <c r="AIX180" s="154"/>
      <c r="AIY180" s="154"/>
      <c r="AIZ180" s="154"/>
      <c r="AJA180" s="154"/>
      <c r="AJB180" s="154"/>
      <c r="AJC180" s="154"/>
      <c r="AJD180" s="154"/>
      <c r="AJE180" s="154"/>
      <c r="AJF180" s="154"/>
      <c r="AJG180" s="154"/>
      <c r="AJH180" s="154"/>
      <c r="AJI180" s="154"/>
      <c r="AJJ180" s="154"/>
      <c r="AJK180" s="154"/>
      <c r="AJL180" s="154"/>
      <c r="AJM180" s="154"/>
      <c r="AJN180" s="154"/>
      <c r="AJO180" s="154"/>
      <c r="AJP180" s="154"/>
      <c r="AJQ180" s="154"/>
      <c r="AJR180" s="154"/>
      <c r="AJS180" s="154"/>
      <c r="AJT180" s="154"/>
      <c r="AJU180" s="154"/>
      <c r="AJV180" s="154"/>
      <c r="AJW180" s="154"/>
      <c r="AJX180" s="154"/>
      <c r="AJY180" s="154"/>
      <c r="AJZ180" s="154"/>
      <c r="AKA180" s="154"/>
      <c r="AKB180" s="154"/>
      <c r="AKC180" s="154"/>
      <c r="AKD180" s="154"/>
      <c r="AKE180" s="154"/>
      <c r="AKF180" s="154"/>
      <c r="AKG180" s="154"/>
      <c r="AKH180" s="154"/>
      <c r="AKI180" s="154"/>
      <c r="AKJ180" s="154"/>
      <c r="AKK180" s="154"/>
      <c r="AKL180" s="154"/>
      <c r="AKM180" s="154"/>
      <c r="AKN180" s="154"/>
      <c r="AKO180" s="154"/>
      <c r="AKP180" s="154"/>
      <c r="AKQ180" s="154"/>
      <c r="AKR180" s="154"/>
      <c r="AKS180" s="154"/>
      <c r="AKT180" s="154"/>
      <c r="AKU180" s="154"/>
      <c r="AKV180" s="154"/>
      <c r="AKW180" s="154"/>
      <c r="AKX180" s="154"/>
      <c r="AKY180" s="154"/>
      <c r="AKZ180" s="154"/>
      <c r="ALA180" s="154"/>
      <c r="ALB180" s="154"/>
      <c r="ALC180" s="154"/>
      <c r="ALD180" s="154"/>
      <c r="ALE180" s="154"/>
      <c r="ALF180" s="154"/>
      <c r="ALG180" s="154"/>
      <c r="ALH180" s="154"/>
      <c r="ALI180" s="154"/>
      <c r="ALJ180" s="154"/>
      <c r="ALK180" s="154"/>
      <c r="ALL180" s="154"/>
      <c r="ALM180" s="154"/>
      <c r="ALN180" s="154"/>
      <c r="ALO180" s="154"/>
      <c r="ALP180" s="154"/>
      <c r="ALQ180" s="154"/>
      <c r="ALR180" s="154"/>
      <c r="ALS180" s="154"/>
      <c r="ALT180" s="154"/>
      <c r="ALU180" s="154"/>
      <c r="ALV180" s="154"/>
      <c r="ALW180" s="154"/>
      <c r="ALX180" s="154"/>
      <c r="ALY180" s="154"/>
      <c r="ALZ180" s="154"/>
      <c r="AMA180" s="154"/>
      <c r="AMB180" s="154"/>
      <c r="AMC180" s="154"/>
      <c r="AMD180" s="154"/>
      <c r="AME180" s="154"/>
      <c r="AMF180" s="154"/>
      <c r="AMG180" s="154"/>
      <c r="AMH180" s="154"/>
      <c r="AMI180" s="154"/>
      <c r="AMJ180" s="154"/>
      <c r="AMK180" s="154"/>
      <c r="AML180" s="154"/>
      <c r="AMM180" s="154"/>
    </row>
    <row r="181" spans="1:1027" ht="15.75" x14ac:dyDescent="0.25">
      <c r="A181" s="598"/>
      <c r="B181" s="797"/>
      <c r="C181" s="797"/>
      <c r="D181" s="798" t="s">
        <v>258</v>
      </c>
      <c r="E181" s="877"/>
      <c r="F181" s="800" t="s">
        <v>254</v>
      </c>
      <c r="G181" s="800"/>
      <c r="H181" s="804"/>
      <c r="I181" s="806"/>
      <c r="J181" s="807"/>
      <c r="K181" s="1032"/>
      <c r="L181" s="598"/>
      <c r="M181" s="1008"/>
      <c r="N181" s="598"/>
      <c r="O181" s="1023"/>
      <c r="P181" s="1008"/>
      <c r="Q181" s="1018"/>
      <c r="R181" s="1018"/>
      <c r="S181" s="598"/>
      <c r="T181" s="1032"/>
      <c r="U181" s="598"/>
      <c r="V181" s="1008"/>
      <c r="W181" s="598"/>
      <c r="X181" s="1033"/>
      <c r="Y181" s="463"/>
      <c r="Z181" s="785"/>
      <c r="AA181" s="785"/>
      <c r="AB181" s="154"/>
      <c r="AC181" s="154"/>
      <c r="AD181" s="154"/>
      <c r="AE181" s="154"/>
      <c r="AF181" s="154"/>
      <c r="AG181" s="154"/>
      <c r="AH181" s="154"/>
      <c r="AI181" s="154"/>
      <c r="AJ181" s="154"/>
      <c r="AK181" s="154"/>
      <c r="AL181" s="154"/>
      <c r="AM181" s="154"/>
      <c r="AN181" s="154"/>
      <c r="AO181" s="154"/>
      <c r="AP181" s="154"/>
      <c r="AQ181" s="154"/>
      <c r="AR181" s="154"/>
      <c r="AS181" s="154"/>
      <c r="AT181" s="154"/>
      <c r="AU181" s="154"/>
      <c r="AV181" s="154"/>
      <c r="AW181" s="154"/>
      <c r="AX181" s="154"/>
      <c r="AY181" s="154"/>
      <c r="AZ181" s="154"/>
      <c r="BA181" s="154"/>
      <c r="BB181" s="154"/>
      <c r="BC181" s="154"/>
      <c r="BD181" s="154"/>
      <c r="BE181" s="154"/>
      <c r="BF181" s="154"/>
      <c r="BG181" s="154"/>
      <c r="BH181" s="154"/>
      <c r="BI181" s="154"/>
      <c r="BJ181" s="154"/>
      <c r="BK181" s="154"/>
      <c r="BL181" s="154"/>
      <c r="BM181" s="154"/>
      <c r="BN181" s="154"/>
      <c r="BO181" s="154"/>
      <c r="BP181" s="154"/>
      <c r="BQ181" s="154"/>
      <c r="BR181" s="154"/>
      <c r="BS181" s="154"/>
      <c r="BT181" s="154"/>
      <c r="BU181" s="154"/>
      <c r="BV181" s="154"/>
      <c r="BW181" s="154"/>
      <c r="BX181" s="154"/>
      <c r="BY181" s="154"/>
      <c r="BZ181" s="154"/>
      <c r="CA181" s="154"/>
      <c r="CB181" s="154"/>
      <c r="CC181" s="154"/>
      <c r="CD181" s="154"/>
      <c r="CE181" s="154"/>
      <c r="CF181" s="154"/>
      <c r="CG181" s="154"/>
      <c r="CH181" s="154"/>
      <c r="CI181" s="154"/>
      <c r="CJ181" s="154"/>
      <c r="CK181" s="154"/>
      <c r="CL181" s="154"/>
      <c r="CM181" s="154"/>
      <c r="CN181" s="154"/>
      <c r="CO181" s="154"/>
      <c r="CP181" s="154"/>
      <c r="CQ181" s="154"/>
      <c r="CR181" s="154"/>
      <c r="CS181" s="154"/>
      <c r="CT181" s="154"/>
      <c r="CU181" s="154"/>
      <c r="CV181" s="154"/>
      <c r="CW181" s="154"/>
      <c r="CX181" s="154"/>
      <c r="CY181" s="154"/>
      <c r="CZ181" s="154"/>
      <c r="DA181" s="154"/>
      <c r="DB181" s="154"/>
      <c r="DC181" s="154"/>
      <c r="DD181" s="154"/>
      <c r="DE181" s="154"/>
      <c r="DF181" s="154"/>
      <c r="DG181" s="154"/>
      <c r="DH181" s="154"/>
      <c r="DI181" s="154"/>
      <c r="DJ181" s="154"/>
      <c r="DK181" s="154"/>
      <c r="DL181" s="154"/>
      <c r="DM181" s="154"/>
      <c r="DN181" s="154"/>
      <c r="DO181" s="154"/>
      <c r="DP181" s="154"/>
      <c r="DQ181" s="154"/>
      <c r="DR181" s="154"/>
      <c r="DS181" s="154"/>
      <c r="DT181" s="154"/>
      <c r="DU181" s="154"/>
      <c r="DV181" s="154"/>
      <c r="DW181" s="154"/>
      <c r="DX181" s="154"/>
      <c r="DY181" s="154"/>
      <c r="DZ181" s="154"/>
      <c r="EA181" s="154"/>
      <c r="EB181" s="154"/>
      <c r="EC181" s="154"/>
      <c r="ED181" s="154"/>
      <c r="EE181" s="154"/>
      <c r="EF181" s="154"/>
      <c r="EG181" s="154"/>
      <c r="EH181" s="154"/>
      <c r="EI181" s="154"/>
      <c r="EJ181" s="154"/>
      <c r="EK181" s="154"/>
      <c r="EL181" s="154"/>
      <c r="EM181" s="154"/>
      <c r="EN181" s="154"/>
      <c r="EO181" s="154"/>
      <c r="EP181" s="154"/>
      <c r="EQ181" s="154"/>
      <c r="ER181" s="154"/>
      <c r="ES181" s="154"/>
      <c r="ET181" s="154"/>
      <c r="EU181" s="154"/>
      <c r="EV181" s="154"/>
      <c r="EW181" s="154"/>
      <c r="EX181" s="154"/>
      <c r="EY181" s="154"/>
      <c r="EZ181" s="154"/>
      <c r="FA181" s="154"/>
      <c r="FB181" s="154"/>
      <c r="FC181" s="154"/>
      <c r="FD181" s="154"/>
      <c r="FE181" s="154"/>
      <c r="FF181" s="154"/>
      <c r="FG181" s="154"/>
      <c r="FH181" s="154"/>
      <c r="FI181" s="154"/>
      <c r="FJ181" s="154"/>
      <c r="FK181" s="154"/>
      <c r="FL181" s="154"/>
      <c r="FM181" s="154"/>
      <c r="FN181" s="154"/>
      <c r="FO181" s="154"/>
      <c r="FP181" s="154"/>
      <c r="FQ181" s="154"/>
      <c r="FR181" s="154"/>
      <c r="FS181" s="154"/>
      <c r="FT181" s="154"/>
      <c r="FU181" s="154"/>
      <c r="FV181" s="154"/>
      <c r="FW181" s="154"/>
      <c r="FX181" s="154"/>
      <c r="FY181" s="154"/>
      <c r="FZ181" s="154"/>
      <c r="GA181" s="154"/>
      <c r="GB181" s="154"/>
      <c r="GC181" s="154"/>
      <c r="GD181" s="154"/>
      <c r="GE181" s="154"/>
      <c r="GF181" s="154"/>
      <c r="GG181" s="154"/>
      <c r="GH181" s="154"/>
      <c r="GI181" s="154"/>
      <c r="GJ181" s="154"/>
      <c r="GK181" s="154"/>
      <c r="GL181" s="154"/>
      <c r="GM181" s="154"/>
      <c r="GN181" s="154"/>
      <c r="GO181" s="154"/>
      <c r="GP181" s="154"/>
      <c r="GQ181" s="154"/>
      <c r="GR181" s="154"/>
      <c r="GS181" s="154"/>
      <c r="GT181" s="154"/>
      <c r="GU181" s="154"/>
      <c r="GV181" s="154"/>
      <c r="GW181" s="154"/>
      <c r="GX181" s="154"/>
      <c r="GY181" s="154"/>
      <c r="GZ181" s="154"/>
      <c r="HA181" s="154"/>
      <c r="HB181" s="154"/>
      <c r="HC181" s="154"/>
      <c r="HD181" s="154"/>
      <c r="HE181" s="154"/>
      <c r="HF181" s="154"/>
      <c r="HG181" s="154"/>
      <c r="HH181" s="154"/>
      <c r="HI181" s="154"/>
      <c r="HJ181" s="154"/>
      <c r="HK181" s="154"/>
      <c r="HL181" s="154"/>
      <c r="HM181" s="154"/>
      <c r="HN181" s="154"/>
      <c r="HO181" s="154"/>
      <c r="HP181" s="154"/>
      <c r="HQ181" s="154"/>
      <c r="HR181" s="154"/>
      <c r="HS181" s="154"/>
      <c r="HT181" s="154"/>
      <c r="HU181" s="154"/>
      <c r="HV181" s="154"/>
      <c r="HW181" s="154"/>
      <c r="HX181" s="154"/>
      <c r="HY181" s="154"/>
      <c r="HZ181" s="154"/>
      <c r="IA181" s="154"/>
      <c r="IB181" s="154"/>
      <c r="IC181" s="154"/>
      <c r="ID181" s="154"/>
      <c r="IE181" s="154"/>
      <c r="IF181" s="154"/>
      <c r="IG181" s="154"/>
      <c r="IH181" s="154"/>
      <c r="II181" s="154"/>
      <c r="IJ181" s="154"/>
      <c r="IK181" s="154"/>
      <c r="IL181" s="154"/>
      <c r="IM181" s="154"/>
      <c r="IN181" s="154"/>
      <c r="IO181" s="154"/>
      <c r="IP181" s="154"/>
      <c r="IQ181" s="154"/>
      <c r="IR181" s="154"/>
      <c r="IS181" s="154"/>
      <c r="IT181" s="154"/>
      <c r="IU181" s="154"/>
      <c r="IV181" s="154"/>
      <c r="IW181" s="154"/>
      <c r="IX181" s="154"/>
      <c r="IY181" s="154"/>
      <c r="IZ181" s="154"/>
      <c r="JA181" s="154"/>
      <c r="JB181" s="154"/>
      <c r="JC181" s="154"/>
      <c r="JD181" s="154"/>
      <c r="JE181" s="154"/>
      <c r="JF181" s="154"/>
      <c r="JG181" s="154"/>
      <c r="JH181" s="154"/>
      <c r="JI181" s="154"/>
      <c r="JJ181" s="154"/>
      <c r="JK181" s="154"/>
      <c r="JL181" s="154"/>
      <c r="JM181" s="154"/>
      <c r="JN181" s="154"/>
      <c r="JO181" s="154"/>
      <c r="JP181" s="154"/>
      <c r="JQ181" s="154"/>
      <c r="JR181" s="154"/>
      <c r="JS181" s="154"/>
      <c r="JT181" s="154"/>
      <c r="JU181" s="154"/>
      <c r="JV181" s="154"/>
      <c r="JW181" s="154"/>
      <c r="JX181" s="154"/>
      <c r="JY181" s="154"/>
      <c r="JZ181" s="154"/>
      <c r="KA181" s="154"/>
      <c r="KB181" s="154"/>
      <c r="KC181" s="154"/>
      <c r="KD181" s="154"/>
      <c r="KE181" s="154"/>
      <c r="KF181" s="154"/>
      <c r="KG181" s="154"/>
      <c r="KH181" s="154"/>
      <c r="KI181" s="154"/>
      <c r="KJ181" s="154"/>
      <c r="KK181" s="154"/>
      <c r="KL181" s="154"/>
      <c r="KM181" s="154"/>
      <c r="KN181" s="154"/>
      <c r="KO181" s="154"/>
      <c r="KP181" s="154"/>
      <c r="KQ181" s="154"/>
      <c r="KR181" s="154"/>
      <c r="KS181" s="154"/>
      <c r="KT181" s="154"/>
      <c r="KU181" s="154"/>
      <c r="KV181" s="154"/>
      <c r="KW181" s="154"/>
      <c r="KX181" s="154"/>
      <c r="KY181" s="154"/>
      <c r="KZ181" s="154"/>
      <c r="LA181" s="154"/>
      <c r="LB181" s="154"/>
      <c r="LC181" s="154"/>
      <c r="LD181" s="154"/>
      <c r="LE181" s="154"/>
      <c r="LF181" s="154"/>
      <c r="LG181" s="154"/>
      <c r="LH181" s="154"/>
      <c r="LI181" s="154"/>
      <c r="LJ181" s="154"/>
      <c r="LK181" s="154"/>
      <c r="LL181" s="154"/>
      <c r="LM181" s="154"/>
      <c r="LN181" s="154"/>
      <c r="LO181" s="154"/>
      <c r="LP181" s="154"/>
      <c r="LQ181" s="154"/>
      <c r="LR181" s="154"/>
      <c r="LS181" s="154"/>
      <c r="LT181" s="154"/>
      <c r="LU181" s="154"/>
      <c r="LV181" s="154"/>
      <c r="LW181" s="154"/>
      <c r="LX181" s="154"/>
      <c r="LY181" s="154"/>
      <c r="LZ181" s="154"/>
      <c r="MA181" s="154"/>
      <c r="MB181" s="154"/>
      <c r="MC181" s="154"/>
      <c r="MD181" s="154"/>
      <c r="ME181" s="154"/>
      <c r="MF181" s="154"/>
      <c r="MG181" s="154"/>
      <c r="MH181" s="154"/>
      <c r="MI181" s="154"/>
      <c r="MJ181" s="154"/>
      <c r="MK181" s="154"/>
      <c r="ML181" s="154"/>
      <c r="MM181" s="154"/>
      <c r="MN181" s="154"/>
      <c r="MO181" s="154"/>
      <c r="MP181" s="154"/>
      <c r="MQ181" s="154"/>
      <c r="MR181" s="154"/>
      <c r="MS181" s="154"/>
      <c r="MT181" s="154"/>
      <c r="MU181" s="154"/>
      <c r="MV181" s="154"/>
      <c r="MW181" s="154"/>
      <c r="MX181" s="154"/>
      <c r="MY181" s="154"/>
      <c r="MZ181" s="154"/>
      <c r="NA181" s="154"/>
      <c r="NB181" s="154"/>
      <c r="NC181" s="154"/>
      <c r="ND181" s="154"/>
      <c r="NE181" s="154"/>
      <c r="NF181" s="154"/>
      <c r="NG181" s="154"/>
      <c r="NH181" s="154"/>
      <c r="NI181" s="154"/>
      <c r="NJ181" s="154"/>
      <c r="NK181" s="154"/>
      <c r="NL181" s="154"/>
      <c r="NM181" s="154"/>
      <c r="NN181" s="154"/>
      <c r="NO181" s="154"/>
      <c r="NP181" s="154"/>
      <c r="NQ181" s="154"/>
      <c r="NR181" s="154"/>
      <c r="NS181" s="154"/>
      <c r="NT181" s="154"/>
      <c r="NU181" s="154"/>
      <c r="NV181" s="154"/>
      <c r="NW181" s="154"/>
      <c r="NX181" s="154"/>
      <c r="NY181" s="154"/>
      <c r="NZ181" s="154"/>
      <c r="OA181" s="154"/>
      <c r="OB181" s="154"/>
      <c r="OC181" s="154"/>
      <c r="OD181" s="154"/>
      <c r="OE181" s="154"/>
      <c r="OF181" s="154"/>
      <c r="OG181" s="154"/>
      <c r="OH181" s="154"/>
      <c r="OI181" s="154"/>
      <c r="OJ181" s="154"/>
      <c r="OK181" s="154"/>
      <c r="OL181" s="154"/>
      <c r="OM181" s="154"/>
      <c r="ON181" s="154"/>
      <c r="OO181" s="154"/>
      <c r="OP181" s="154"/>
      <c r="OQ181" s="154"/>
      <c r="OR181" s="154"/>
      <c r="OS181" s="154"/>
      <c r="OT181" s="154"/>
      <c r="OU181" s="154"/>
      <c r="OV181" s="154"/>
      <c r="OW181" s="154"/>
      <c r="OX181" s="154"/>
      <c r="OY181" s="154"/>
      <c r="OZ181" s="154"/>
      <c r="PA181" s="154"/>
      <c r="PB181" s="154"/>
      <c r="PC181" s="154"/>
      <c r="PD181" s="154"/>
      <c r="PE181" s="154"/>
      <c r="PF181" s="154"/>
      <c r="PG181" s="154"/>
      <c r="PH181" s="154"/>
      <c r="PI181" s="154"/>
      <c r="PJ181" s="154"/>
      <c r="PK181" s="154"/>
      <c r="PL181" s="154"/>
      <c r="PM181" s="154"/>
      <c r="PN181" s="154"/>
      <c r="PO181" s="154"/>
      <c r="PP181" s="154"/>
      <c r="PQ181" s="154"/>
      <c r="PR181" s="154"/>
      <c r="PS181" s="154"/>
      <c r="PT181" s="154"/>
      <c r="PU181" s="154"/>
      <c r="PV181" s="154"/>
      <c r="PW181" s="154"/>
      <c r="PX181" s="154"/>
      <c r="PY181" s="154"/>
      <c r="PZ181" s="154"/>
      <c r="QA181" s="154"/>
      <c r="QB181" s="154"/>
      <c r="QC181" s="154"/>
      <c r="QD181" s="154"/>
      <c r="QE181" s="154"/>
      <c r="QF181" s="154"/>
      <c r="QG181" s="154"/>
      <c r="QH181" s="154"/>
      <c r="QI181" s="154"/>
      <c r="QJ181" s="154"/>
      <c r="QK181" s="154"/>
      <c r="QL181" s="154"/>
      <c r="QM181" s="154"/>
      <c r="QN181" s="154"/>
      <c r="QO181" s="154"/>
      <c r="QP181" s="154"/>
      <c r="QQ181" s="154"/>
      <c r="QR181" s="154"/>
      <c r="QS181" s="154"/>
      <c r="QT181" s="154"/>
      <c r="QU181" s="154"/>
      <c r="QV181" s="154"/>
      <c r="QW181" s="154"/>
      <c r="QX181" s="154"/>
      <c r="QY181" s="154"/>
      <c r="QZ181" s="154"/>
      <c r="RA181" s="154"/>
      <c r="RB181" s="154"/>
      <c r="RC181" s="154"/>
      <c r="RD181" s="154"/>
      <c r="RE181" s="154"/>
      <c r="RF181" s="154"/>
      <c r="RG181" s="154"/>
      <c r="RH181" s="154"/>
      <c r="RI181" s="154"/>
      <c r="RJ181" s="154"/>
      <c r="RK181" s="154"/>
      <c r="RL181" s="154"/>
      <c r="RM181" s="154"/>
      <c r="RN181" s="154"/>
      <c r="RO181" s="154"/>
      <c r="RP181" s="154"/>
      <c r="RQ181" s="154"/>
      <c r="RR181" s="154"/>
      <c r="RS181" s="154"/>
      <c r="RT181" s="154"/>
      <c r="RU181" s="154"/>
      <c r="RV181" s="154"/>
      <c r="RW181" s="154"/>
      <c r="RX181" s="154"/>
      <c r="RY181" s="154"/>
      <c r="RZ181" s="154"/>
      <c r="SA181" s="154"/>
      <c r="SB181" s="154"/>
      <c r="SC181" s="154"/>
      <c r="SD181" s="154"/>
      <c r="SE181" s="154"/>
      <c r="SF181" s="154"/>
      <c r="SG181" s="154"/>
      <c r="SH181" s="154"/>
      <c r="SI181" s="154"/>
      <c r="SJ181" s="154"/>
      <c r="SK181" s="154"/>
      <c r="SL181" s="154"/>
      <c r="SM181" s="154"/>
      <c r="SN181" s="154"/>
      <c r="SO181" s="154"/>
      <c r="SP181" s="154"/>
      <c r="SQ181" s="154"/>
      <c r="SR181" s="154"/>
      <c r="SS181" s="154"/>
      <c r="ST181" s="154"/>
      <c r="SU181" s="154"/>
      <c r="SV181" s="154"/>
      <c r="SW181" s="154"/>
      <c r="SX181" s="154"/>
      <c r="SY181" s="154"/>
      <c r="SZ181" s="154"/>
      <c r="TA181" s="154"/>
      <c r="TB181" s="154"/>
      <c r="TC181" s="154"/>
      <c r="TD181" s="154"/>
      <c r="TE181" s="154"/>
      <c r="TF181" s="154"/>
      <c r="TG181" s="154"/>
      <c r="TH181" s="154"/>
      <c r="TI181" s="154"/>
      <c r="TJ181" s="154"/>
      <c r="TK181" s="154"/>
      <c r="TL181" s="154"/>
      <c r="TM181" s="154"/>
      <c r="TN181" s="154"/>
      <c r="TO181" s="154"/>
      <c r="TP181" s="154"/>
      <c r="TQ181" s="154"/>
      <c r="TR181" s="154"/>
      <c r="TS181" s="154"/>
      <c r="TT181" s="154"/>
      <c r="TU181" s="154"/>
      <c r="TV181" s="154"/>
      <c r="TW181" s="154"/>
      <c r="TX181" s="154"/>
      <c r="TY181" s="154"/>
      <c r="TZ181" s="154"/>
      <c r="UA181" s="154"/>
      <c r="UB181" s="154"/>
      <c r="UC181" s="154"/>
      <c r="UD181" s="154"/>
      <c r="UE181" s="154"/>
      <c r="UF181" s="154"/>
      <c r="UG181" s="154"/>
      <c r="UH181" s="154"/>
      <c r="UI181" s="154"/>
      <c r="UJ181" s="154"/>
      <c r="UK181" s="154"/>
      <c r="UL181" s="154"/>
      <c r="UM181" s="154"/>
      <c r="UN181" s="154"/>
      <c r="UO181" s="154"/>
      <c r="UP181" s="154"/>
      <c r="UQ181" s="154"/>
      <c r="UR181" s="154"/>
      <c r="US181" s="154"/>
      <c r="UT181" s="154"/>
      <c r="UU181" s="154"/>
      <c r="UV181" s="154"/>
      <c r="UW181" s="154"/>
      <c r="UX181" s="154"/>
      <c r="UY181" s="154"/>
      <c r="UZ181" s="154"/>
      <c r="VA181" s="154"/>
      <c r="VB181" s="154"/>
      <c r="VC181" s="154"/>
      <c r="VD181" s="154"/>
      <c r="VE181" s="154"/>
      <c r="VF181" s="154"/>
      <c r="VG181" s="154"/>
      <c r="VH181" s="154"/>
      <c r="VI181" s="154"/>
      <c r="VJ181" s="154"/>
      <c r="VK181" s="154"/>
      <c r="VL181" s="154"/>
      <c r="VM181" s="154"/>
      <c r="VN181" s="154"/>
      <c r="VO181" s="154"/>
      <c r="VP181" s="154"/>
      <c r="VQ181" s="154"/>
      <c r="VR181" s="154"/>
      <c r="VS181" s="154"/>
      <c r="VT181" s="154"/>
      <c r="VU181" s="154"/>
      <c r="VV181" s="154"/>
      <c r="VW181" s="154"/>
      <c r="VX181" s="154"/>
      <c r="VY181" s="154"/>
      <c r="VZ181" s="154"/>
      <c r="WA181" s="154"/>
      <c r="WB181" s="154"/>
      <c r="WC181" s="154"/>
      <c r="WD181" s="154"/>
      <c r="WE181" s="154"/>
      <c r="WF181" s="154"/>
      <c r="WG181" s="154"/>
      <c r="WH181" s="154"/>
      <c r="WI181" s="154"/>
      <c r="WJ181" s="154"/>
      <c r="WK181" s="154"/>
      <c r="WL181" s="154"/>
      <c r="WM181" s="154"/>
      <c r="WN181" s="154"/>
      <c r="WO181" s="154"/>
      <c r="WP181" s="154"/>
      <c r="WQ181" s="154"/>
      <c r="WR181" s="154"/>
      <c r="WS181" s="154"/>
      <c r="WT181" s="154"/>
      <c r="WU181" s="154"/>
      <c r="WV181" s="154"/>
      <c r="WW181" s="154"/>
      <c r="WX181" s="154"/>
      <c r="WY181" s="154"/>
      <c r="WZ181" s="154"/>
      <c r="XA181" s="154"/>
      <c r="XB181" s="154"/>
      <c r="XC181" s="154"/>
      <c r="XD181" s="154"/>
      <c r="XE181" s="154"/>
      <c r="XF181" s="154"/>
      <c r="XG181" s="154"/>
      <c r="XH181" s="154"/>
      <c r="XI181" s="154"/>
      <c r="XJ181" s="154"/>
      <c r="XK181" s="154"/>
      <c r="XL181" s="154"/>
      <c r="XM181" s="154"/>
      <c r="XN181" s="154"/>
      <c r="XO181" s="154"/>
      <c r="XP181" s="154"/>
      <c r="XQ181" s="154"/>
      <c r="XR181" s="154"/>
      <c r="XS181" s="154"/>
      <c r="XT181" s="154"/>
      <c r="XU181" s="154"/>
      <c r="XV181" s="154"/>
      <c r="XW181" s="154"/>
      <c r="XX181" s="154"/>
      <c r="XY181" s="154"/>
      <c r="XZ181" s="154"/>
      <c r="YA181" s="154"/>
      <c r="YB181" s="154"/>
      <c r="YC181" s="154"/>
      <c r="YD181" s="154"/>
      <c r="YE181" s="154"/>
      <c r="YF181" s="154"/>
      <c r="YG181" s="154"/>
      <c r="YH181" s="154"/>
      <c r="YI181" s="154"/>
      <c r="YJ181" s="154"/>
      <c r="YK181" s="154"/>
      <c r="YL181" s="154"/>
      <c r="YM181" s="154"/>
      <c r="YN181" s="154"/>
      <c r="YO181" s="154"/>
      <c r="YP181" s="154"/>
      <c r="YQ181" s="154"/>
      <c r="YR181" s="154"/>
      <c r="YS181" s="154"/>
      <c r="YT181" s="154"/>
      <c r="YU181" s="154"/>
      <c r="YV181" s="154"/>
      <c r="YW181" s="154"/>
      <c r="YX181" s="154"/>
      <c r="YY181" s="154"/>
      <c r="YZ181" s="154"/>
      <c r="ZA181" s="154"/>
      <c r="ZB181" s="154"/>
      <c r="ZC181" s="154"/>
      <c r="ZD181" s="154"/>
      <c r="ZE181" s="154"/>
      <c r="ZF181" s="154"/>
      <c r="ZG181" s="154"/>
      <c r="ZH181" s="154"/>
      <c r="ZI181" s="154"/>
      <c r="ZJ181" s="154"/>
      <c r="ZK181" s="154"/>
      <c r="ZL181" s="154"/>
      <c r="ZM181" s="154"/>
      <c r="ZN181" s="154"/>
      <c r="ZO181" s="154"/>
      <c r="ZP181" s="154"/>
      <c r="ZQ181" s="154"/>
      <c r="ZR181" s="154"/>
      <c r="ZS181" s="154"/>
      <c r="ZT181" s="154"/>
      <c r="ZU181" s="154"/>
      <c r="ZV181" s="154"/>
      <c r="ZW181" s="154"/>
      <c r="ZX181" s="154"/>
      <c r="ZY181" s="154"/>
      <c r="ZZ181" s="154"/>
      <c r="AAA181" s="154"/>
      <c r="AAB181" s="154"/>
      <c r="AAC181" s="154"/>
      <c r="AAD181" s="154"/>
      <c r="AAE181" s="154"/>
      <c r="AAF181" s="154"/>
      <c r="AAG181" s="154"/>
      <c r="AAH181" s="154"/>
      <c r="AAI181" s="154"/>
      <c r="AAJ181" s="154"/>
      <c r="AAK181" s="154"/>
      <c r="AAL181" s="154"/>
      <c r="AAM181" s="154"/>
      <c r="AAN181" s="154"/>
      <c r="AAO181" s="154"/>
      <c r="AAP181" s="154"/>
      <c r="AAQ181" s="154"/>
      <c r="AAR181" s="154"/>
      <c r="AAS181" s="154"/>
      <c r="AAT181" s="154"/>
      <c r="AAU181" s="154"/>
      <c r="AAV181" s="154"/>
      <c r="AAW181" s="154"/>
      <c r="AAX181" s="154"/>
      <c r="AAY181" s="154"/>
      <c r="AAZ181" s="154"/>
      <c r="ABA181" s="154"/>
      <c r="ABB181" s="154"/>
      <c r="ABC181" s="154"/>
      <c r="ABD181" s="154"/>
      <c r="ABE181" s="154"/>
      <c r="ABF181" s="154"/>
      <c r="ABG181" s="154"/>
      <c r="ABH181" s="154"/>
      <c r="ABI181" s="154"/>
      <c r="ABJ181" s="154"/>
      <c r="ABK181" s="154"/>
      <c r="ABL181" s="154"/>
      <c r="ABM181" s="154"/>
      <c r="ABN181" s="154"/>
      <c r="ABO181" s="154"/>
      <c r="ABP181" s="154"/>
      <c r="ABQ181" s="154"/>
      <c r="ABR181" s="154"/>
      <c r="ABS181" s="154"/>
      <c r="ABT181" s="154"/>
      <c r="ABU181" s="154"/>
      <c r="ABV181" s="154"/>
      <c r="ABW181" s="154"/>
      <c r="ABX181" s="154"/>
      <c r="ABY181" s="154"/>
      <c r="ABZ181" s="154"/>
      <c r="ACA181" s="154"/>
      <c r="ACB181" s="154"/>
      <c r="ACC181" s="154"/>
      <c r="ACD181" s="154"/>
      <c r="ACE181" s="154"/>
      <c r="ACF181" s="154"/>
      <c r="ACG181" s="154"/>
      <c r="ACH181" s="154"/>
      <c r="ACI181" s="154"/>
      <c r="ACJ181" s="154"/>
      <c r="ACK181" s="154"/>
      <c r="ACL181" s="154"/>
      <c r="ACM181" s="154"/>
      <c r="ACN181" s="154"/>
      <c r="ACO181" s="154"/>
      <c r="ACP181" s="154"/>
      <c r="ACQ181" s="154"/>
      <c r="ACR181" s="154"/>
      <c r="ACS181" s="154"/>
      <c r="ACT181" s="154"/>
      <c r="ACU181" s="154"/>
      <c r="ACV181" s="154"/>
      <c r="ACW181" s="154"/>
      <c r="ACX181" s="154"/>
      <c r="ACY181" s="154"/>
      <c r="ACZ181" s="154"/>
      <c r="ADA181" s="154"/>
      <c r="ADB181" s="154"/>
      <c r="ADC181" s="154"/>
      <c r="ADD181" s="154"/>
      <c r="ADE181" s="154"/>
      <c r="ADF181" s="154"/>
      <c r="ADG181" s="154"/>
      <c r="ADH181" s="154"/>
      <c r="ADI181" s="154"/>
      <c r="ADJ181" s="154"/>
      <c r="ADK181" s="154"/>
      <c r="ADL181" s="154"/>
      <c r="ADM181" s="154"/>
      <c r="ADN181" s="154"/>
      <c r="ADO181" s="154"/>
      <c r="ADP181" s="154"/>
      <c r="ADQ181" s="154"/>
      <c r="ADR181" s="154"/>
      <c r="ADS181" s="154"/>
      <c r="ADT181" s="154"/>
      <c r="ADU181" s="154"/>
      <c r="ADV181" s="154"/>
      <c r="ADW181" s="154"/>
      <c r="ADX181" s="154"/>
      <c r="ADY181" s="154"/>
      <c r="ADZ181" s="154"/>
      <c r="AEA181" s="154"/>
      <c r="AEB181" s="154"/>
      <c r="AEC181" s="154"/>
      <c r="AED181" s="154"/>
      <c r="AEE181" s="154"/>
      <c r="AEF181" s="154"/>
      <c r="AEG181" s="154"/>
      <c r="AEH181" s="154"/>
      <c r="AEI181" s="154"/>
      <c r="AEJ181" s="154"/>
      <c r="AEK181" s="154"/>
      <c r="AEL181" s="154"/>
      <c r="AEM181" s="154"/>
      <c r="AEN181" s="154"/>
      <c r="AEO181" s="154"/>
      <c r="AEP181" s="154"/>
      <c r="AEQ181" s="154"/>
      <c r="AER181" s="154"/>
      <c r="AES181" s="154"/>
      <c r="AET181" s="154"/>
      <c r="AEU181" s="154"/>
      <c r="AEV181" s="154"/>
      <c r="AEW181" s="154"/>
      <c r="AEX181" s="154"/>
      <c r="AEY181" s="154"/>
      <c r="AEZ181" s="154"/>
      <c r="AFA181" s="154"/>
      <c r="AFB181" s="154"/>
      <c r="AFC181" s="154"/>
      <c r="AFD181" s="154"/>
      <c r="AFE181" s="154"/>
      <c r="AFF181" s="154"/>
      <c r="AFG181" s="154"/>
      <c r="AFH181" s="154"/>
      <c r="AFI181" s="154"/>
      <c r="AFJ181" s="154"/>
      <c r="AFK181" s="154"/>
      <c r="AFL181" s="154"/>
      <c r="AFM181" s="154"/>
      <c r="AFN181" s="154"/>
      <c r="AFO181" s="154"/>
      <c r="AFP181" s="154"/>
      <c r="AFQ181" s="154"/>
      <c r="AFR181" s="154"/>
      <c r="AFS181" s="154"/>
      <c r="AFT181" s="154"/>
      <c r="AFU181" s="154"/>
      <c r="AFV181" s="154"/>
      <c r="AFW181" s="154"/>
      <c r="AFX181" s="154"/>
      <c r="AFY181" s="154"/>
      <c r="AFZ181" s="154"/>
      <c r="AGA181" s="154"/>
      <c r="AGB181" s="154"/>
      <c r="AGC181" s="154"/>
      <c r="AGD181" s="154"/>
      <c r="AGE181" s="154"/>
      <c r="AGF181" s="154"/>
      <c r="AGG181" s="154"/>
      <c r="AGH181" s="154"/>
      <c r="AGI181" s="154"/>
      <c r="AGJ181" s="154"/>
      <c r="AGK181" s="154"/>
      <c r="AGL181" s="154"/>
      <c r="AGM181" s="154"/>
      <c r="AGN181" s="154"/>
      <c r="AGO181" s="154"/>
      <c r="AGP181" s="154"/>
      <c r="AGQ181" s="154"/>
      <c r="AGR181" s="154"/>
      <c r="AGS181" s="154"/>
      <c r="AGT181" s="154"/>
      <c r="AGU181" s="154"/>
      <c r="AGV181" s="154"/>
      <c r="AGW181" s="154"/>
      <c r="AGX181" s="154"/>
      <c r="AGY181" s="154"/>
      <c r="AGZ181" s="154"/>
      <c r="AHA181" s="154"/>
      <c r="AHB181" s="154"/>
      <c r="AHC181" s="154"/>
      <c r="AHD181" s="154"/>
      <c r="AHE181" s="154"/>
      <c r="AHF181" s="154"/>
      <c r="AHG181" s="154"/>
      <c r="AHH181" s="154"/>
      <c r="AHI181" s="154"/>
      <c r="AHJ181" s="154"/>
      <c r="AHK181" s="154"/>
      <c r="AHL181" s="154"/>
      <c r="AHM181" s="154"/>
      <c r="AHN181" s="154"/>
      <c r="AHO181" s="154"/>
      <c r="AHP181" s="154"/>
      <c r="AHQ181" s="154"/>
      <c r="AHR181" s="154"/>
      <c r="AHS181" s="154"/>
      <c r="AHT181" s="154"/>
      <c r="AHU181" s="154"/>
      <c r="AHV181" s="154"/>
      <c r="AHW181" s="154"/>
      <c r="AHX181" s="154"/>
      <c r="AHY181" s="154"/>
      <c r="AHZ181" s="154"/>
      <c r="AIA181" s="154"/>
      <c r="AIB181" s="154"/>
      <c r="AIC181" s="154"/>
      <c r="AID181" s="154"/>
      <c r="AIE181" s="154"/>
      <c r="AIF181" s="154"/>
      <c r="AIG181" s="154"/>
      <c r="AIH181" s="154"/>
      <c r="AII181" s="154"/>
      <c r="AIJ181" s="154"/>
      <c r="AIK181" s="154"/>
      <c r="AIL181" s="154"/>
      <c r="AIM181" s="154"/>
      <c r="AIN181" s="154"/>
      <c r="AIO181" s="154"/>
      <c r="AIP181" s="154"/>
      <c r="AIQ181" s="154"/>
      <c r="AIR181" s="154"/>
      <c r="AIS181" s="154"/>
      <c r="AIT181" s="154"/>
      <c r="AIU181" s="154"/>
      <c r="AIV181" s="154"/>
      <c r="AIW181" s="154"/>
      <c r="AIX181" s="154"/>
      <c r="AIY181" s="154"/>
      <c r="AIZ181" s="154"/>
      <c r="AJA181" s="154"/>
      <c r="AJB181" s="154"/>
      <c r="AJC181" s="154"/>
      <c r="AJD181" s="154"/>
      <c r="AJE181" s="154"/>
      <c r="AJF181" s="154"/>
      <c r="AJG181" s="154"/>
      <c r="AJH181" s="154"/>
      <c r="AJI181" s="154"/>
      <c r="AJJ181" s="154"/>
      <c r="AJK181" s="154"/>
      <c r="AJL181" s="154"/>
      <c r="AJM181" s="154"/>
      <c r="AJN181" s="154"/>
      <c r="AJO181" s="154"/>
      <c r="AJP181" s="154"/>
      <c r="AJQ181" s="154"/>
      <c r="AJR181" s="154"/>
      <c r="AJS181" s="154"/>
      <c r="AJT181" s="154"/>
      <c r="AJU181" s="154"/>
      <c r="AJV181" s="154"/>
      <c r="AJW181" s="154"/>
      <c r="AJX181" s="154"/>
      <c r="AJY181" s="154"/>
      <c r="AJZ181" s="154"/>
      <c r="AKA181" s="154"/>
      <c r="AKB181" s="154"/>
      <c r="AKC181" s="154"/>
      <c r="AKD181" s="154"/>
      <c r="AKE181" s="154"/>
      <c r="AKF181" s="154"/>
      <c r="AKG181" s="154"/>
      <c r="AKH181" s="154"/>
      <c r="AKI181" s="154"/>
      <c r="AKJ181" s="154"/>
      <c r="AKK181" s="154"/>
      <c r="AKL181" s="154"/>
      <c r="AKM181" s="154"/>
      <c r="AKN181" s="154"/>
      <c r="AKO181" s="154"/>
      <c r="AKP181" s="154"/>
      <c r="AKQ181" s="154"/>
      <c r="AKR181" s="154"/>
      <c r="AKS181" s="154"/>
      <c r="AKT181" s="154"/>
      <c r="AKU181" s="154"/>
      <c r="AKV181" s="154"/>
      <c r="AKW181" s="154"/>
      <c r="AKX181" s="154"/>
      <c r="AKY181" s="154"/>
      <c r="AKZ181" s="154"/>
      <c r="ALA181" s="154"/>
      <c r="ALB181" s="154"/>
      <c r="ALC181" s="154"/>
      <c r="ALD181" s="154"/>
      <c r="ALE181" s="154"/>
      <c r="ALF181" s="154"/>
      <c r="ALG181" s="154"/>
      <c r="ALH181" s="154"/>
      <c r="ALI181" s="154"/>
      <c r="ALJ181" s="154"/>
      <c r="ALK181" s="154"/>
      <c r="ALL181" s="154"/>
      <c r="ALM181" s="154"/>
      <c r="ALN181" s="154"/>
      <c r="ALO181" s="154"/>
      <c r="ALP181" s="154"/>
      <c r="ALQ181" s="154"/>
      <c r="ALR181" s="154"/>
      <c r="ALS181" s="154"/>
      <c r="ALT181" s="154"/>
      <c r="ALU181" s="154"/>
      <c r="ALV181" s="154"/>
      <c r="ALW181" s="154"/>
      <c r="ALX181" s="154"/>
      <c r="ALY181" s="154"/>
      <c r="ALZ181" s="154"/>
      <c r="AMA181" s="154"/>
      <c r="AMB181" s="154"/>
      <c r="AMC181" s="154"/>
      <c r="AMD181" s="154"/>
      <c r="AME181" s="154"/>
      <c r="AMF181" s="154"/>
      <c r="AMG181" s="154"/>
      <c r="AMH181" s="154"/>
      <c r="AMI181" s="154"/>
      <c r="AMJ181" s="154"/>
      <c r="AMK181" s="154"/>
      <c r="AML181" s="154"/>
      <c r="AMM181" s="154"/>
    </row>
    <row r="182" spans="1:1027" ht="15.75" x14ac:dyDescent="0.25">
      <c r="A182" s="598"/>
      <c r="B182" s="1053" t="s">
        <v>259</v>
      </c>
      <c r="C182" s="1053"/>
      <c r="D182" s="1053"/>
      <c r="E182" s="1053"/>
      <c r="F182" s="1053"/>
      <c r="G182" s="1053"/>
      <c r="H182" s="1053"/>
      <c r="I182" s="1053"/>
      <c r="J182" s="1053"/>
      <c r="K182" s="598"/>
      <c r="L182" s="598"/>
      <c r="M182" s="598"/>
      <c r="N182" s="598"/>
      <c r="O182" s="598"/>
      <c r="P182" s="598"/>
      <c r="Q182" s="598"/>
      <c r="R182" s="598"/>
      <c r="S182" s="598"/>
      <c r="T182" s="598"/>
      <c r="U182" s="598"/>
      <c r="V182" s="598"/>
      <c r="W182" s="598"/>
      <c r="X182" s="598"/>
      <c r="Y182" s="154"/>
      <c r="Z182" s="154"/>
      <c r="AA182" s="154"/>
      <c r="AB182" s="154"/>
      <c r="AC182" s="154"/>
    </row>
    <row r="183" spans="1:1027" x14ac:dyDescent="0.25">
      <c r="A183" s="598"/>
      <c r="B183" s="410"/>
      <c r="C183" s="410"/>
      <c r="D183" s="774" t="s">
        <v>260</v>
      </c>
      <c r="E183" s="795"/>
      <c r="F183" s="302" t="s">
        <v>261</v>
      </c>
      <c r="G183" s="302"/>
      <c r="H183" s="803"/>
      <c r="I183" s="803"/>
      <c r="J183" s="782"/>
      <c r="K183" s="598"/>
      <c r="L183" s="598"/>
      <c r="M183" s="598"/>
      <c r="N183" s="598"/>
      <c r="O183" s="598"/>
      <c r="P183" s="598"/>
      <c r="Q183" s="598"/>
      <c r="R183" s="598"/>
      <c r="S183" s="598"/>
      <c r="T183" s="598"/>
      <c r="U183" s="598"/>
      <c r="V183" s="598"/>
      <c r="W183" s="598"/>
      <c r="X183" s="598"/>
      <c r="Y183" s="154"/>
      <c r="Z183" s="154"/>
      <c r="AA183" s="154"/>
      <c r="AB183" s="154"/>
      <c r="AC183" s="154"/>
    </row>
    <row r="184" spans="1:1027" x14ac:dyDescent="0.25">
      <c r="A184" s="598"/>
      <c r="B184" s="410"/>
      <c r="C184" s="410"/>
      <c r="D184" s="774" t="s">
        <v>227</v>
      </c>
      <c r="E184" s="795"/>
      <c r="F184" s="302" t="s">
        <v>261</v>
      </c>
      <c r="G184" s="302"/>
      <c r="H184" s="803"/>
      <c r="I184" s="803"/>
      <c r="J184" s="782"/>
      <c r="K184" s="598"/>
      <c r="L184" s="598"/>
      <c r="M184" s="598"/>
      <c r="N184" s="598"/>
      <c r="O184" s="598"/>
      <c r="P184" s="598"/>
      <c r="Q184" s="598"/>
      <c r="R184" s="598"/>
      <c r="S184" s="598"/>
      <c r="T184" s="598"/>
      <c r="U184" s="598"/>
      <c r="V184" s="598"/>
      <c r="W184" s="598"/>
      <c r="X184" s="598"/>
      <c r="Y184" s="154"/>
      <c r="Z184" s="154"/>
      <c r="AA184" s="154"/>
      <c r="AB184" s="154"/>
      <c r="AC184" s="154"/>
    </row>
    <row r="185" spans="1:1027" x14ac:dyDescent="0.25">
      <c r="A185" s="598"/>
      <c r="B185" s="410"/>
      <c r="C185" s="410"/>
      <c r="D185" s="774" t="s">
        <v>262</v>
      </c>
      <c r="E185" s="795"/>
      <c r="F185" s="302" t="s">
        <v>263</v>
      </c>
      <c r="G185" s="302"/>
      <c r="H185" s="803"/>
      <c r="I185" s="803"/>
      <c r="J185" s="782"/>
      <c r="K185" s="598"/>
      <c r="L185" s="598"/>
      <c r="M185" s="598"/>
      <c r="N185" s="598"/>
      <c r="O185" s="598"/>
      <c r="P185" s="598"/>
      <c r="Q185" s="598"/>
      <c r="R185" s="598"/>
      <c r="S185" s="598"/>
      <c r="T185" s="598"/>
      <c r="U185" s="598"/>
      <c r="V185" s="598"/>
      <c r="W185" s="598"/>
      <c r="X185" s="598"/>
      <c r="Y185" s="154"/>
      <c r="Z185" s="154"/>
      <c r="AA185" s="154"/>
      <c r="AB185" s="154"/>
      <c r="AC185" s="154"/>
    </row>
    <row r="186" spans="1:1027" x14ac:dyDescent="0.25">
      <c r="A186" s="598"/>
      <c r="B186" s="410"/>
      <c r="C186" s="410"/>
      <c r="D186" s="774" t="s">
        <v>264</v>
      </c>
      <c r="E186" s="795"/>
      <c r="F186" s="302" t="s">
        <v>265</v>
      </c>
      <c r="G186" s="302"/>
      <c r="H186" s="796" t="s">
        <v>188</v>
      </c>
      <c r="I186" s="808"/>
      <c r="J186" s="782"/>
      <c r="K186" s="598"/>
      <c r="L186" s="598"/>
      <c r="M186" s="598"/>
      <c r="N186" s="598"/>
      <c r="O186" s="598"/>
      <c r="P186" s="598"/>
      <c r="Q186" s="598"/>
      <c r="R186" s="598"/>
      <c r="S186" s="598"/>
      <c r="T186" s="598"/>
      <c r="U186" s="598"/>
      <c r="V186" s="598"/>
      <c r="W186" s="598"/>
      <c r="X186" s="598"/>
      <c r="Y186" s="154"/>
      <c r="Z186" s="154"/>
      <c r="AA186" s="154"/>
      <c r="AB186" s="154"/>
      <c r="AC186" s="154"/>
    </row>
    <row r="187" spans="1:1027" x14ac:dyDescent="0.25">
      <c r="A187" s="598"/>
      <c r="B187" s="410"/>
      <c r="C187" s="410"/>
      <c r="D187" s="774" t="s">
        <v>266</v>
      </c>
      <c r="E187" s="795"/>
      <c r="F187" s="302" t="s">
        <v>265</v>
      </c>
      <c r="G187" s="302"/>
      <c r="H187" s="796" t="s">
        <v>188</v>
      </c>
      <c r="I187" s="809"/>
      <c r="J187" s="810"/>
      <c r="K187" s="598"/>
      <c r="L187" s="598"/>
      <c r="M187" s="598"/>
      <c r="N187" s="598"/>
      <c r="O187" s="598"/>
      <c r="P187" s="598"/>
      <c r="Q187" s="598"/>
      <c r="R187" s="598"/>
      <c r="S187" s="598"/>
      <c r="T187" s="598"/>
      <c r="U187" s="598"/>
      <c r="V187" s="598"/>
      <c r="W187" s="598"/>
      <c r="X187" s="598"/>
      <c r="Y187" s="154"/>
      <c r="Z187" s="154"/>
      <c r="AA187" s="154"/>
      <c r="AB187" s="154"/>
      <c r="AC187" s="154"/>
    </row>
    <row r="188" spans="1:1027" x14ac:dyDescent="0.25">
      <c r="A188" s="598"/>
      <c r="B188" s="797"/>
      <c r="C188" s="797"/>
      <c r="D188" s="798" t="s">
        <v>267</v>
      </c>
      <c r="E188" s="795"/>
      <c r="F188" s="302" t="s">
        <v>265</v>
      </c>
      <c r="G188" s="302"/>
      <c r="H188" s="801" t="s">
        <v>188</v>
      </c>
      <c r="I188" s="809"/>
      <c r="J188" s="810"/>
      <c r="K188" s="598"/>
      <c r="L188" s="598"/>
      <c r="M188" s="598"/>
      <c r="N188" s="598"/>
      <c r="O188" s="598"/>
      <c r="P188" s="598"/>
      <c r="Q188" s="598"/>
      <c r="R188" s="598"/>
      <c r="S188" s="598"/>
      <c r="T188" s="598"/>
      <c r="U188" s="598"/>
      <c r="V188" s="598"/>
      <c r="W188" s="598"/>
      <c r="X188" s="598"/>
      <c r="Y188" s="154"/>
      <c r="Z188" s="154"/>
      <c r="AA188" s="154"/>
      <c r="AB188" s="154"/>
      <c r="AC188" s="154"/>
    </row>
    <row r="189" spans="1:1027" x14ac:dyDescent="0.25">
      <c r="A189" s="598"/>
      <c r="B189" s="410"/>
      <c r="C189" s="410"/>
      <c r="D189" s="774" t="s">
        <v>268</v>
      </c>
      <c r="E189" s="811"/>
      <c r="F189" s="302" t="s">
        <v>265</v>
      </c>
      <c r="G189" s="302"/>
      <c r="H189" s="801" t="s">
        <v>188</v>
      </c>
      <c r="I189" s="809"/>
      <c r="J189" s="810"/>
      <c r="K189" s="598"/>
      <c r="L189" s="598"/>
      <c r="M189" s="598"/>
      <c r="N189" s="598"/>
      <c r="O189" s="598"/>
      <c r="P189" s="598"/>
      <c r="Q189" s="598"/>
      <c r="R189" s="598"/>
      <c r="S189" s="598"/>
      <c r="T189" s="598"/>
      <c r="U189" s="598"/>
      <c r="V189" s="598"/>
      <c r="W189" s="598"/>
      <c r="X189" s="598"/>
      <c r="Y189" s="154"/>
      <c r="Z189" s="154"/>
      <c r="AA189" s="154"/>
      <c r="AB189" s="154"/>
      <c r="AC189" s="154"/>
    </row>
    <row r="190" spans="1:1027" x14ac:dyDescent="0.25">
      <c r="A190" s="598"/>
      <c r="B190" s="410"/>
      <c r="C190" s="410"/>
      <c r="D190" s="774" t="s">
        <v>269</v>
      </c>
      <c r="E190" s="811"/>
      <c r="F190" s="302" t="s">
        <v>265</v>
      </c>
      <c r="G190" s="302"/>
      <c r="H190" s="801" t="s">
        <v>188</v>
      </c>
      <c r="I190" s="812"/>
      <c r="J190" s="810"/>
      <c r="K190" s="598"/>
      <c r="L190" s="598"/>
      <c r="M190" s="598"/>
      <c r="N190" s="598"/>
      <c r="O190" s="598"/>
      <c r="P190" s="598"/>
      <c r="Q190" s="598"/>
      <c r="R190" s="598"/>
      <c r="S190" s="598"/>
      <c r="T190" s="598"/>
      <c r="U190" s="598"/>
      <c r="V190" s="598"/>
      <c r="W190" s="598"/>
      <c r="X190" s="598"/>
      <c r="Y190" s="154"/>
      <c r="Z190" s="154"/>
      <c r="AA190" s="154"/>
      <c r="AB190" s="154"/>
      <c r="AC190" s="154"/>
    </row>
    <row r="191" spans="1:1027" ht="45" x14ac:dyDescent="0.25">
      <c r="A191" s="598"/>
      <c r="B191" s="410"/>
      <c r="C191" s="410"/>
      <c r="D191" s="774" t="s">
        <v>270</v>
      </c>
      <c r="E191" s="811"/>
      <c r="F191" s="302" t="s">
        <v>265</v>
      </c>
      <c r="G191" s="302"/>
      <c r="H191" s="813" t="s">
        <v>271</v>
      </c>
      <c r="I191" s="814">
        <f>IFERROR(IF(_E1GMS!$E$90&gt;0,((_E1GMS!$F$144/_E1GMS!$E$90)*_E1GMS!$F$90)*_DADOSAUXILIARES!D55,""),0)</f>
        <v>0</v>
      </c>
      <c r="J191" s="807" t="s">
        <v>272</v>
      </c>
      <c r="K191" s="598"/>
      <c r="L191" s="598"/>
      <c r="M191" s="598"/>
      <c r="N191" s="598"/>
      <c r="O191" s="598"/>
      <c r="P191" s="598"/>
      <c r="Q191" s="598"/>
      <c r="R191" s="598"/>
      <c r="S191" s="598"/>
      <c r="T191" s="598"/>
      <c r="U191" s="598"/>
      <c r="V191" s="598"/>
      <c r="W191" s="598"/>
      <c r="X191" s="598"/>
      <c r="Y191" s="154"/>
      <c r="Z191" s="154"/>
      <c r="AA191" s="154"/>
      <c r="AB191" s="154"/>
      <c r="AC191" s="154"/>
    </row>
    <row r="192" spans="1:1027" ht="6" customHeight="1" x14ac:dyDescent="0.25">
      <c r="A192" s="598"/>
      <c r="B192" s="410"/>
      <c r="C192" s="410"/>
      <c r="D192" s="782"/>
      <c r="E192" s="815"/>
      <c r="F192" s="815"/>
      <c r="G192" s="815"/>
      <c r="H192" s="788"/>
      <c r="I192" s="788"/>
      <c r="J192" s="782"/>
      <c r="K192" s="598"/>
      <c r="L192" s="598"/>
      <c r="M192" s="598"/>
      <c r="N192" s="598"/>
      <c r="O192" s="598"/>
      <c r="P192" s="598"/>
      <c r="Q192" s="598"/>
      <c r="R192" s="598"/>
      <c r="S192" s="598"/>
      <c r="T192" s="598"/>
      <c r="U192" s="598"/>
      <c r="V192" s="598"/>
      <c r="W192" s="598"/>
      <c r="X192" s="598"/>
      <c r="Y192" s="154"/>
      <c r="Z192" s="154"/>
      <c r="AA192" s="154"/>
      <c r="AB192" s="154"/>
      <c r="AC192" s="154"/>
    </row>
    <row r="193" spans="1:29" ht="15.75" x14ac:dyDescent="0.25">
      <c r="A193" s="598"/>
      <c r="B193" s="1054" t="s">
        <v>218</v>
      </c>
      <c r="C193" s="1054"/>
      <c r="D193" s="1054"/>
      <c r="E193" s="1054"/>
      <c r="F193" s="1054"/>
      <c r="G193" s="1054"/>
      <c r="H193" s="1054"/>
      <c r="I193" s="1054"/>
      <c r="J193" s="1054"/>
      <c r="K193" s="598"/>
      <c r="L193" s="598"/>
      <c r="M193" s="598"/>
      <c r="N193" s="598"/>
      <c r="O193" s="598"/>
      <c r="P193" s="598"/>
      <c r="Q193" s="598"/>
      <c r="R193" s="598"/>
      <c r="S193" s="598"/>
      <c r="T193" s="598"/>
      <c r="U193" s="598"/>
      <c r="V193" s="598"/>
      <c r="W193" s="598"/>
      <c r="X193" s="598"/>
      <c r="Y193" s="154"/>
      <c r="Z193" s="154"/>
      <c r="AA193" s="154"/>
      <c r="AB193" s="154"/>
      <c r="AC193" s="154"/>
    </row>
    <row r="194" spans="1:29" x14ac:dyDescent="0.25">
      <c r="A194" s="598"/>
      <c r="B194" s="816"/>
      <c r="C194" s="816"/>
      <c r="D194" s="774" t="s">
        <v>231</v>
      </c>
      <c r="E194" s="811"/>
      <c r="F194" s="302" t="s">
        <v>263</v>
      </c>
      <c r="G194" s="302"/>
      <c r="H194" s="787"/>
      <c r="I194" s="787"/>
      <c r="J194" s="817"/>
      <c r="K194" s="598"/>
      <c r="L194" s="598"/>
      <c r="M194" s="598"/>
      <c r="N194" s="598"/>
      <c r="O194" s="598"/>
      <c r="P194" s="598"/>
      <c r="Q194" s="598"/>
      <c r="R194" s="598"/>
      <c r="S194" s="598"/>
      <c r="T194" s="598"/>
      <c r="U194" s="598"/>
      <c r="V194" s="598"/>
      <c r="W194" s="598"/>
      <c r="X194" s="598"/>
      <c r="Y194" s="154"/>
      <c r="Z194" s="154"/>
      <c r="AA194" s="154"/>
      <c r="AB194" s="154"/>
      <c r="AC194" s="154"/>
    </row>
    <row r="195" spans="1:29" x14ac:dyDescent="0.25">
      <c r="A195" s="598"/>
      <c r="B195" s="816"/>
      <c r="C195" s="816"/>
      <c r="D195" s="774" t="s">
        <v>233</v>
      </c>
      <c r="E195" s="811"/>
      <c r="F195" s="302" t="s">
        <v>263</v>
      </c>
      <c r="G195" s="302"/>
      <c r="H195" s="787"/>
      <c r="I195" s="787"/>
      <c r="J195" s="817"/>
      <c r="K195" s="598"/>
      <c r="L195" s="598"/>
      <c r="M195" s="598"/>
      <c r="N195" s="598"/>
      <c r="O195" s="598"/>
      <c r="P195" s="598"/>
      <c r="Q195" s="598"/>
      <c r="R195" s="598"/>
      <c r="S195" s="598"/>
      <c r="T195" s="598"/>
      <c r="U195" s="598"/>
      <c r="V195" s="598"/>
      <c r="W195" s="598"/>
      <c r="X195" s="598"/>
      <c r="Y195" s="154"/>
      <c r="Z195" s="154"/>
      <c r="AA195" s="154"/>
      <c r="AB195" s="154"/>
      <c r="AC195" s="154"/>
    </row>
    <row r="196" spans="1:29" x14ac:dyDescent="0.25">
      <c r="A196" s="598"/>
      <c r="B196" s="816"/>
      <c r="C196" s="816"/>
      <c r="D196" s="774" t="s">
        <v>234</v>
      </c>
      <c r="E196" s="811"/>
      <c r="F196" s="302" t="s">
        <v>263</v>
      </c>
      <c r="G196" s="302"/>
      <c r="H196" s="787"/>
      <c r="I196" s="787"/>
      <c r="J196" s="817"/>
      <c r="K196" s="598"/>
      <c r="L196" s="598"/>
      <c r="M196" s="598"/>
      <c r="N196" s="598"/>
      <c r="O196" s="598"/>
      <c r="P196" s="598"/>
      <c r="Q196" s="598"/>
      <c r="R196" s="598"/>
      <c r="S196" s="598"/>
      <c r="T196" s="598"/>
      <c r="U196" s="598"/>
      <c r="V196" s="598"/>
      <c r="W196" s="598"/>
      <c r="X196" s="598"/>
      <c r="Y196" s="154"/>
      <c r="Z196" s="154"/>
      <c r="AA196" s="154"/>
      <c r="AB196" s="154"/>
      <c r="AC196" s="154"/>
    </row>
    <row r="197" spans="1:29" x14ac:dyDescent="0.25">
      <c r="A197" s="598"/>
      <c r="B197" s="816"/>
      <c r="C197" s="816"/>
      <c r="D197" s="774" t="s">
        <v>235</v>
      </c>
      <c r="E197" s="811"/>
      <c r="F197" s="302" t="s">
        <v>263</v>
      </c>
      <c r="G197" s="302"/>
      <c r="H197" s="787"/>
      <c r="I197" s="787"/>
      <c r="J197" s="817"/>
      <c r="K197" s="598"/>
      <c r="L197" s="598"/>
      <c r="M197" s="598"/>
      <c r="N197" s="598"/>
      <c r="O197" s="598"/>
      <c r="P197" s="598"/>
      <c r="Q197" s="598"/>
      <c r="R197" s="598"/>
      <c r="S197" s="598"/>
      <c r="T197" s="598"/>
      <c r="U197" s="598"/>
      <c r="V197" s="598"/>
      <c r="W197" s="598"/>
      <c r="X197" s="598"/>
      <c r="Y197" s="154"/>
      <c r="Z197" s="154"/>
      <c r="AA197" s="154"/>
      <c r="AB197" s="154"/>
      <c r="AC197" s="154"/>
    </row>
    <row r="198" spans="1:29" x14ac:dyDescent="0.25">
      <c r="A198" s="598"/>
      <c r="B198" s="816"/>
      <c r="C198" s="816"/>
      <c r="D198" s="774" t="s">
        <v>236</v>
      </c>
      <c r="E198" s="811"/>
      <c r="F198" s="302" t="s">
        <v>263</v>
      </c>
      <c r="G198" s="302"/>
      <c r="H198" s="787"/>
      <c r="I198" s="787"/>
      <c r="J198" s="817"/>
      <c r="K198" s="598"/>
      <c r="L198" s="598"/>
      <c r="M198" s="598"/>
      <c r="N198" s="598"/>
      <c r="O198" s="598"/>
      <c r="P198" s="598"/>
      <c r="Q198" s="598"/>
      <c r="R198" s="598"/>
      <c r="S198" s="598"/>
      <c r="T198" s="598"/>
      <c r="U198" s="598"/>
      <c r="V198" s="598"/>
      <c r="W198" s="598"/>
      <c r="X198" s="598"/>
      <c r="Y198" s="154"/>
      <c r="Z198" s="154"/>
      <c r="AA198" s="154"/>
      <c r="AB198" s="154"/>
      <c r="AC198" s="154"/>
    </row>
    <row r="199" spans="1:29" x14ac:dyDescent="0.25">
      <c r="A199" s="598"/>
      <c r="B199" s="816"/>
      <c r="C199" s="816"/>
      <c r="D199" s="774" t="s">
        <v>219</v>
      </c>
      <c r="E199" s="811"/>
      <c r="F199" s="302" t="s">
        <v>261</v>
      </c>
      <c r="G199" s="302"/>
      <c r="H199" s="787"/>
      <c r="I199" s="787"/>
      <c r="J199" s="817"/>
      <c r="K199" s="598"/>
      <c r="L199" s="598"/>
      <c r="M199" s="598"/>
      <c r="N199" s="598"/>
      <c r="O199" s="598"/>
      <c r="P199" s="598"/>
      <c r="Q199" s="598"/>
      <c r="R199" s="598"/>
      <c r="S199" s="598"/>
      <c r="T199" s="598"/>
      <c r="U199" s="598"/>
      <c r="V199" s="598"/>
      <c r="W199" s="598"/>
      <c r="X199" s="598"/>
      <c r="Y199" s="154"/>
      <c r="Z199" s="154"/>
      <c r="AA199" s="154"/>
      <c r="AB199" s="154"/>
      <c r="AC199" s="154"/>
    </row>
    <row r="200" spans="1:29" x14ac:dyDescent="0.25">
      <c r="A200" s="598"/>
      <c r="B200" s="816"/>
      <c r="C200" s="816"/>
      <c r="D200" s="774" t="s">
        <v>221</v>
      </c>
      <c r="E200" s="811"/>
      <c r="F200" s="302" t="s">
        <v>261</v>
      </c>
      <c r="G200" s="302"/>
      <c r="H200" s="787"/>
      <c r="I200" s="787"/>
      <c r="J200" s="817"/>
      <c r="K200" s="598"/>
      <c r="L200" s="598"/>
      <c r="M200" s="598"/>
      <c r="N200" s="598"/>
      <c r="O200" s="598"/>
      <c r="P200" s="598"/>
      <c r="Q200" s="598"/>
      <c r="R200" s="598"/>
      <c r="S200" s="598"/>
      <c r="T200" s="598"/>
      <c r="U200" s="598"/>
      <c r="V200" s="598"/>
      <c r="W200" s="598"/>
      <c r="X200" s="598"/>
      <c r="Y200" s="154"/>
      <c r="Z200" s="154"/>
      <c r="AA200" s="154"/>
      <c r="AB200" s="154"/>
      <c r="AC200" s="154"/>
    </row>
    <row r="201" spans="1:29" x14ac:dyDescent="0.25">
      <c r="A201" s="598"/>
      <c r="B201" s="816"/>
      <c r="C201" s="816"/>
      <c r="D201" s="774" t="s">
        <v>222</v>
      </c>
      <c r="E201" s="811"/>
      <c r="F201" s="302" t="s">
        <v>261</v>
      </c>
      <c r="G201" s="302"/>
      <c r="H201" s="787"/>
      <c r="I201" s="787"/>
      <c r="J201" s="817"/>
      <c r="K201" s="598"/>
      <c r="L201" s="598"/>
      <c r="M201" s="598"/>
      <c r="N201" s="598"/>
      <c r="O201" s="598"/>
      <c r="P201" s="598"/>
      <c r="Q201" s="598"/>
      <c r="R201" s="598"/>
      <c r="S201" s="598"/>
      <c r="T201" s="598"/>
      <c r="U201" s="598"/>
      <c r="V201" s="598"/>
      <c r="W201" s="598"/>
      <c r="X201" s="598"/>
      <c r="Y201" s="154"/>
      <c r="Z201" s="154"/>
      <c r="AA201" s="154"/>
      <c r="AB201" s="154"/>
      <c r="AC201" s="154"/>
    </row>
    <row r="202" spans="1:29" x14ac:dyDescent="0.25">
      <c r="A202" s="598"/>
      <c r="B202" s="816"/>
      <c r="C202" s="816"/>
      <c r="D202" s="774" t="s">
        <v>223</v>
      </c>
      <c r="E202" s="811"/>
      <c r="F202" s="302" t="s">
        <v>261</v>
      </c>
      <c r="G202" s="302"/>
      <c r="H202" s="829" t="s">
        <v>224</v>
      </c>
      <c r="I202" s="808"/>
      <c r="J202" s="817"/>
      <c r="K202" s="910" t="str">
        <f>IF(AND(E202&lt;&gt;"", I202=""),"ATENÇÃO! Informe o Teor de biodiesel na mistura.","")</f>
        <v/>
      </c>
      <c r="L202" s="598"/>
      <c r="M202" s="598"/>
      <c r="N202" s="598"/>
      <c r="O202" s="598"/>
      <c r="P202" s="598"/>
      <c r="Q202" s="598"/>
      <c r="R202" s="598"/>
      <c r="S202" s="598"/>
      <c r="T202" s="598"/>
      <c r="U202" s="598"/>
      <c r="V202" s="598"/>
      <c r="W202" s="598"/>
      <c r="X202" s="598"/>
      <c r="Y202" s="154"/>
      <c r="Z202" s="154"/>
      <c r="AA202" s="154"/>
      <c r="AB202" s="154"/>
      <c r="AC202" s="154"/>
    </row>
    <row r="203" spans="1:29" x14ac:dyDescent="0.25">
      <c r="A203" s="598"/>
      <c r="B203" s="816"/>
      <c r="C203" s="816"/>
      <c r="D203" s="774" t="s">
        <v>223</v>
      </c>
      <c r="E203" s="811"/>
      <c r="F203" s="302" t="s">
        <v>261</v>
      </c>
      <c r="G203" s="302"/>
      <c r="H203" s="829" t="s">
        <v>224</v>
      </c>
      <c r="I203" s="808"/>
      <c r="J203" s="817"/>
      <c r="K203" s="910" t="str">
        <f>IF(AND(E203&lt;&gt;"", I203=""),"ATENÇÃO! Informe o Teor de biodiesel na mistura.","")</f>
        <v/>
      </c>
      <c r="L203" s="598"/>
      <c r="M203" s="598"/>
      <c r="N203" s="598"/>
      <c r="O203" s="598"/>
      <c r="P203" s="598"/>
      <c r="Q203" s="598"/>
      <c r="R203" s="598"/>
      <c r="S203" s="598"/>
      <c r="T203" s="598"/>
      <c r="U203" s="598"/>
      <c r="V203" s="598"/>
      <c r="W203" s="598"/>
      <c r="X203" s="598"/>
      <c r="Y203" s="154"/>
      <c r="Z203" s="154"/>
      <c r="AA203" s="154"/>
      <c r="AB203" s="154"/>
      <c r="AC203" s="154"/>
    </row>
    <row r="204" spans="1:29" x14ac:dyDescent="0.25">
      <c r="A204" s="598"/>
      <c r="B204" s="816"/>
      <c r="C204" s="816"/>
      <c r="D204" s="774" t="s">
        <v>223</v>
      </c>
      <c r="E204" s="811"/>
      <c r="F204" s="302" t="s">
        <v>261</v>
      </c>
      <c r="G204" s="302"/>
      <c r="H204" s="829" t="s">
        <v>224</v>
      </c>
      <c r="I204" s="808"/>
      <c r="J204" s="817"/>
      <c r="K204" s="910" t="str">
        <f t="shared" ref="K204:K205" si="0">IF(AND(E204&lt;&gt;"", I204=""),"ATENÇÃO! Informe o Teor de biodiesel na mistura.","")</f>
        <v/>
      </c>
      <c r="L204" s="598"/>
      <c r="M204" s="598"/>
      <c r="N204" s="598"/>
      <c r="O204" s="598"/>
      <c r="P204" s="598"/>
      <c r="Q204" s="598"/>
      <c r="R204" s="598"/>
      <c r="S204" s="598"/>
      <c r="T204" s="598"/>
      <c r="U204" s="598"/>
      <c r="V204" s="598"/>
      <c r="W204" s="598"/>
      <c r="X204" s="598"/>
      <c r="Y204" s="154"/>
      <c r="Z204" s="154"/>
      <c r="AA204" s="154"/>
      <c r="AB204" s="154"/>
      <c r="AC204" s="154"/>
    </row>
    <row r="205" spans="1:29" x14ac:dyDescent="0.25">
      <c r="A205" s="598"/>
      <c r="B205" s="816"/>
      <c r="C205" s="816"/>
      <c r="D205" s="774" t="s">
        <v>223</v>
      </c>
      <c r="E205" s="811"/>
      <c r="F205" s="302" t="s">
        <v>261</v>
      </c>
      <c r="G205" s="302"/>
      <c r="H205" s="829" t="s">
        <v>224</v>
      </c>
      <c r="I205" s="808"/>
      <c r="J205" s="817"/>
      <c r="K205" s="910" t="str">
        <f t="shared" si="0"/>
        <v/>
      </c>
      <c r="L205" s="598"/>
      <c r="M205" s="598"/>
      <c r="N205" s="598"/>
      <c r="O205" s="598"/>
      <c r="P205" s="598"/>
      <c r="Q205" s="598"/>
      <c r="R205" s="598"/>
      <c r="S205" s="598"/>
      <c r="T205" s="598"/>
      <c r="U205" s="598"/>
      <c r="V205" s="598"/>
      <c r="W205" s="598"/>
      <c r="X205" s="598"/>
      <c r="Y205" s="154"/>
      <c r="Z205" s="154"/>
      <c r="AA205" s="154"/>
      <c r="AB205" s="154"/>
      <c r="AC205" s="154"/>
    </row>
    <row r="206" spans="1:29" x14ac:dyDescent="0.25">
      <c r="A206" s="598"/>
      <c r="B206" s="816"/>
      <c r="C206" s="816"/>
      <c r="D206" s="774" t="s">
        <v>225</v>
      </c>
      <c r="E206" s="811"/>
      <c r="F206" s="302" t="s">
        <v>261</v>
      </c>
      <c r="G206" s="302"/>
      <c r="H206" s="787"/>
      <c r="I206" s="787"/>
      <c r="J206" s="817"/>
      <c r="K206" s="598"/>
      <c r="L206" s="598"/>
      <c r="M206" s="598"/>
      <c r="N206" s="598"/>
      <c r="O206" s="598"/>
      <c r="P206" s="598"/>
      <c r="Q206" s="598"/>
      <c r="R206" s="598"/>
      <c r="S206" s="598"/>
      <c r="T206" s="598"/>
      <c r="U206" s="598"/>
      <c r="V206" s="598"/>
      <c r="W206" s="598"/>
      <c r="X206" s="598"/>
      <c r="Y206" s="154"/>
      <c r="Z206" s="154"/>
      <c r="AA206" s="154"/>
      <c r="AB206" s="154"/>
      <c r="AC206" s="154"/>
    </row>
    <row r="207" spans="1:29" x14ac:dyDescent="0.25">
      <c r="A207" s="598"/>
      <c r="B207" s="816"/>
      <c r="C207" s="816"/>
      <c r="D207" s="774" t="s">
        <v>273</v>
      </c>
      <c r="E207" s="811"/>
      <c r="F207" s="302" t="s">
        <v>261</v>
      </c>
      <c r="G207" s="302"/>
      <c r="H207" s="787"/>
      <c r="I207" s="787"/>
      <c r="J207" s="817"/>
      <c r="K207" s="598"/>
      <c r="L207" s="598"/>
      <c r="M207" s="598"/>
      <c r="N207" s="598"/>
      <c r="O207" s="598"/>
      <c r="P207" s="598"/>
      <c r="Q207" s="598"/>
      <c r="R207" s="598"/>
      <c r="S207" s="598"/>
      <c r="T207" s="598"/>
      <c r="U207" s="598"/>
      <c r="V207" s="598"/>
      <c r="W207" s="598"/>
      <c r="X207" s="598"/>
      <c r="Y207" s="154"/>
      <c r="Z207" s="154"/>
      <c r="AA207" s="154"/>
      <c r="AB207" s="154"/>
      <c r="AC207" s="154"/>
    </row>
    <row r="208" spans="1:29" x14ac:dyDescent="0.25">
      <c r="A208" s="598"/>
      <c r="B208" s="816"/>
      <c r="C208" s="816"/>
      <c r="D208" s="774" t="s">
        <v>274</v>
      </c>
      <c r="E208" s="811"/>
      <c r="F208" s="302" t="s">
        <v>261</v>
      </c>
      <c r="G208" s="302"/>
      <c r="H208" s="787"/>
      <c r="I208" s="787"/>
      <c r="J208" s="817"/>
      <c r="K208" s="598"/>
      <c r="L208" s="598"/>
      <c r="M208" s="598"/>
      <c r="N208" s="598"/>
      <c r="O208" s="598"/>
      <c r="P208" s="598"/>
      <c r="Q208" s="598"/>
      <c r="R208" s="598"/>
      <c r="S208" s="598"/>
      <c r="T208" s="598"/>
      <c r="U208" s="598"/>
      <c r="V208" s="598"/>
      <c r="W208" s="598"/>
      <c r="X208" s="598"/>
      <c r="Y208" s="154"/>
      <c r="Z208" s="154"/>
      <c r="AA208" s="154"/>
      <c r="AB208" s="154"/>
      <c r="AC208" s="154"/>
    </row>
    <row r="209" spans="1:29" x14ac:dyDescent="0.25">
      <c r="A209" s="598"/>
      <c r="B209" s="816"/>
      <c r="C209" s="816"/>
      <c r="D209" s="774" t="s">
        <v>275</v>
      </c>
      <c r="E209" s="811"/>
      <c r="F209" s="302" t="s">
        <v>261</v>
      </c>
      <c r="G209" s="302"/>
      <c r="H209" s="787"/>
      <c r="I209" s="787"/>
      <c r="J209" s="817"/>
      <c r="K209" s="598"/>
      <c r="L209" s="598"/>
      <c r="M209" s="598"/>
      <c r="N209" s="598"/>
      <c r="O209" s="598"/>
      <c r="P209" s="598"/>
      <c r="Q209" s="598"/>
      <c r="R209" s="598"/>
      <c r="S209" s="598"/>
      <c r="T209" s="598"/>
      <c r="U209" s="598"/>
      <c r="V209" s="598"/>
      <c r="W209" s="598"/>
      <c r="X209" s="598"/>
      <c r="Y209" s="154"/>
      <c r="Z209" s="154"/>
      <c r="AA209" s="154"/>
      <c r="AB209" s="154"/>
      <c r="AC209" s="154"/>
    </row>
    <row r="210" spans="1:29" x14ac:dyDescent="0.25">
      <c r="A210" s="598"/>
      <c r="B210" s="816"/>
      <c r="C210" s="816"/>
      <c r="D210" s="798" t="s">
        <v>276</v>
      </c>
      <c r="E210" s="811"/>
      <c r="F210" s="800" t="s">
        <v>277</v>
      </c>
      <c r="G210" s="800"/>
      <c r="H210" s="796" t="s">
        <v>278</v>
      </c>
      <c r="I210" s="818"/>
      <c r="J210" s="793" t="s">
        <v>279</v>
      </c>
      <c r="K210" s="910" t="str">
        <f>IF(AND(E210&lt;&gt;"", I210=""),"ATENÇÃO! Informe o PCI do biogás.","")</f>
        <v/>
      </c>
      <c r="L210" s="598"/>
      <c r="M210" s="598"/>
      <c r="N210" s="598"/>
      <c r="O210" s="598"/>
      <c r="P210" s="598"/>
      <c r="Q210" s="598"/>
      <c r="R210" s="598"/>
      <c r="S210" s="598"/>
      <c r="T210" s="598"/>
      <c r="U210" s="598"/>
      <c r="V210" s="598"/>
      <c r="W210" s="598"/>
      <c r="X210" s="598"/>
      <c r="Y210" s="154"/>
      <c r="Z210" s="154"/>
      <c r="AA210" s="154"/>
      <c r="AB210" s="154"/>
      <c r="AC210" s="154"/>
    </row>
    <row r="211" spans="1:29" x14ac:dyDescent="0.25">
      <c r="A211" s="598"/>
      <c r="B211" s="816"/>
      <c r="C211" s="816"/>
      <c r="D211" s="798" t="s">
        <v>280</v>
      </c>
      <c r="E211" s="811"/>
      <c r="F211" s="800" t="s">
        <v>277</v>
      </c>
      <c r="G211" s="800"/>
      <c r="H211" s="796" t="s">
        <v>278</v>
      </c>
      <c r="I211" s="818"/>
      <c r="J211" s="793" t="s">
        <v>279</v>
      </c>
      <c r="K211" s="910" t="str">
        <f>IF(AND(E211&lt;&gt;"", I211=""),"ATENÇÃO! Informe o PCI do biogás.","")</f>
        <v/>
      </c>
      <c r="L211" s="598"/>
      <c r="M211" s="598"/>
      <c r="N211" s="598"/>
      <c r="O211" s="598"/>
      <c r="P211" s="598"/>
      <c r="Q211" s="598"/>
      <c r="R211" s="598"/>
      <c r="S211" s="598"/>
      <c r="T211" s="598"/>
      <c r="U211" s="598"/>
      <c r="V211" s="598"/>
      <c r="W211" s="598"/>
      <c r="X211" s="598"/>
      <c r="Y211" s="154"/>
      <c r="Z211" s="154"/>
      <c r="AA211" s="154"/>
      <c r="AB211" s="154"/>
      <c r="AC211" s="154"/>
    </row>
    <row r="212" spans="1:29" x14ac:dyDescent="0.25">
      <c r="A212" s="598"/>
      <c r="B212" s="816"/>
      <c r="C212" s="816"/>
      <c r="D212" s="774" t="s">
        <v>281</v>
      </c>
      <c r="E212" s="811"/>
      <c r="F212" s="800" t="s">
        <v>277</v>
      </c>
      <c r="G212" s="800"/>
      <c r="H212" s="787"/>
      <c r="I212" s="787"/>
      <c r="J212" s="817"/>
      <c r="K212" s="598"/>
      <c r="L212" s="598"/>
      <c r="M212" s="598"/>
      <c r="N212" s="598"/>
      <c r="O212" s="598"/>
      <c r="P212" s="598"/>
      <c r="Q212" s="598"/>
      <c r="R212" s="598"/>
      <c r="S212" s="598"/>
      <c r="T212" s="598"/>
      <c r="U212" s="598"/>
      <c r="V212" s="598"/>
      <c r="W212" s="598"/>
      <c r="X212" s="598"/>
      <c r="Y212" s="154"/>
      <c r="Z212" s="154"/>
      <c r="AA212" s="154"/>
      <c r="AB212" s="154"/>
      <c r="AC212" s="154"/>
    </row>
    <row r="213" spans="1:29" x14ac:dyDescent="0.25">
      <c r="A213" s="598"/>
      <c r="B213" s="816"/>
      <c r="C213" s="816"/>
      <c r="D213" s="1051" t="s">
        <v>282</v>
      </c>
      <c r="E213" s="1051"/>
      <c r="F213" s="1051"/>
      <c r="G213" s="979"/>
      <c r="H213" s="762"/>
      <c r="I213" s="762"/>
      <c r="J213" s="762"/>
      <c r="K213" s="598"/>
      <c r="L213" s="598"/>
      <c r="M213" s="598"/>
      <c r="N213" s="598"/>
      <c r="O213" s="598"/>
      <c r="P213" s="598"/>
      <c r="Q213" s="598"/>
      <c r="R213" s="598"/>
      <c r="S213" s="598"/>
      <c r="T213" s="598"/>
      <c r="U213" s="598"/>
      <c r="V213" s="598"/>
      <c r="W213" s="598"/>
      <c r="X213" s="598"/>
      <c r="Y213" s="154"/>
      <c r="Z213" s="154"/>
      <c r="AA213" s="154"/>
      <c r="AB213" s="154"/>
      <c r="AC213" s="154"/>
    </row>
    <row r="214" spans="1:29" x14ac:dyDescent="0.25">
      <c r="A214" s="598"/>
      <c r="B214" s="816"/>
      <c r="C214" s="816"/>
      <c r="D214" s="774" t="s">
        <v>283</v>
      </c>
      <c r="E214" s="811"/>
      <c r="F214" s="302" t="s">
        <v>265</v>
      </c>
      <c r="G214" s="302"/>
      <c r="H214" s="762"/>
      <c r="I214" s="762"/>
      <c r="J214" s="762"/>
      <c r="K214" s="598"/>
      <c r="L214" s="598"/>
      <c r="M214" s="598"/>
      <c r="N214" s="598"/>
      <c r="O214" s="598"/>
      <c r="P214" s="598"/>
      <c r="Q214" s="598"/>
      <c r="R214" s="598"/>
      <c r="S214" s="598"/>
      <c r="T214" s="598"/>
      <c r="U214" s="598"/>
      <c r="V214" s="598"/>
      <c r="W214" s="598"/>
      <c r="X214" s="598"/>
      <c r="Y214" s="154"/>
      <c r="Z214" s="154"/>
      <c r="AA214" s="154"/>
      <c r="AB214" s="154"/>
      <c r="AC214" s="154"/>
    </row>
    <row r="215" spans="1:29" x14ac:dyDescent="0.25">
      <c r="A215" s="598"/>
      <c r="B215" s="816"/>
      <c r="C215" s="816"/>
      <c r="D215" s="774" t="s">
        <v>188</v>
      </c>
      <c r="E215" s="808"/>
      <c r="F215" s="302"/>
      <c r="G215" s="302"/>
      <c r="H215" s="762"/>
      <c r="I215" s="762"/>
      <c r="J215" s="762"/>
      <c r="K215" s="598"/>
      <c r="L215" s="598"/>
      <c r="M215" s="598"/>
      <c r="N215" s="598"/>
      <c r="O215" s="598"/>
      <c r="P215" s="598"/>
      <c r="Q215" s="598"/>
      <c r="R215" s="598"/>
      <c r="S215" s="598"/>
      <c r="T215" s="598"/>
      <c r="U215" s="598"/>
      <c r="V215" s="598"/>
      <c r="W215" s="598"/>
      <c r="X215" s="598"/>
      <c r="Y215" s="154"/>
      <c r="Z215" s="154"/>
      <c r="AA215" s="154"/>
      <c r="AB215" s="154"/>
      <c r="AC215" s="154"/>
    </row>
    <row r="216" spans="1:29" x14ac:dyDescent="0.25">
      <c r="A216" s="598"/>
      <c r="B216" s="816"/>
      <c r="C216" s="816"/>
      <c r="D216" s="774" t="s">
        <v>284</v>
      </c>
      <c r="E216" s="811"/>
      <c r="F216" s="302" t="s">
        <v>254</v>
      </c>
      <c r="G216" s="302"/>
      <c r="H216" s="762"/>
      <c r="I216" s="762"/>
      <c r="J216" s="762"/>
      <c r="K216" s="598"/>
      <c r="L216" s="598"/>
      <c r="M216" s="598"/>
      <c r="N216" s="598"/>
      <c r="O216" s="598"/>
      <c r="P216" s="598"/>
      <c r="Q216" s="598"/>
      <c r="R216" s="598"/>
      <c r="S216" s="598"/>
      <c r="T216" s="598"/>
      <c r="U216" s="598"/>
      <c r="V216" s="598"/>
      <c r="W216" s="598"/>
      <c r="X216" s="598"/>
      <c r="Y216" s="154"/>
      <c r="Z216" s="154"/>
      <c r="AA216" s="154"/>
      <c r="AB216" s="154"/>
      <c r="AC216" s="154"/>
    </row>
    <row r="217" spans="1:29" x14ac:dyDescent="0.25">
      <c r="A217" s="598"/>
      <c r="B217" s="816"/>
      <c r="C217" s="816"/>
      <c r="D217" s="1051" t="s">
        <v>285</v>
      </c>
      <c r="E217" s="1051"/>
      <c r="F217" s="1051"/>
      <c r="G217" s="979"/>
      <c r="H217" s="762"/>
      <c r="I217" s="762"/>
      <c r="J217" s="762"/>
      <c r="K217" s="598"/>
      <c r="L217" s="598"/>
      <c r="M217" s="598"/>
      <c r="N217" s="598"/>
      <c r="O217" s="598"/>
      <c r="P217" s="598"/>
      <c r="Q217" s="598"/>
      <c r="R217" s="598"/>
      <c r="S217" s="598"/>
      <c r="T217" s="598"/>
      <c r="U217" s="598"/>
      <c r="V217" s="598"/>
      <c r="W217" s="598"/>
      <c r="X217" s="598"/>
      <c r="Y217" s="154"/>
      <c r="Z217" s="154"/>
      <c r="AA217" s="154"/>
      <c r="AB217" s="154"/>
      <c r="AC217" s="154"/>
    </row>
    <row r="218" spans="1:29" x14ac:dyDescent="0.25">
      <c r="A218" s="598"/>
      <c r="B218" s="816"/>
      <c r="C218" s="816"/>
      <c r="D218" s="774" t="s">
        <v>283</v>
      </c>
      <c r="E218" s="811"/>
      <c r="F218" s="302" t="s">
        <v>265</v>
      </c>
      <c r="G218" s="302"/>
      <c r="H218" s="762"/>
      <c r="I218" s="762"/>
      <c r="J218" s="762"/>
      <c r="K218" s="598"/>
      <c r="L218" s="598"/>
      <c r="M218" s="598"/>
      <c r="N218" s="598"/>
      <c r="O218" s="598"/>
      <c r="P218" s="598"/>
      <c r="Q218" s="598"/>
      <c r="R218" s="598"/>
      <c r="S218" s="598"/>
      <c r="T218" s="598"/>
      <c r="U218" s="598"/>
      <c r="V218" s="598"/>
      <c r="W218" s="598"/>
      <c r="X218" s="598"/>
      <c r="Y218" s="154"/>
      <c r="Z218" s="154"/>
      <c r="AA218" s="154"/>
      <c r="AB218" s="154"/>
      <c r="AC218" s="154"/>
    </row>
    <row r="219" spans="1:29" x14ac:dyDescent="0.25">
      <c r="A219" s="598"/>
      <c r="B219" s="816"/>
      <c r="C219" s="816"/>
      <c r="D219" s="774" t="s">
        <v>188</v>
      </c>
      <c r="E219" s="808"/>
      <c r="F219" s="302"/>
      <c r="G219" s="302"/>
      <c r="H219" s="762"/>
      <c r="I219" s="762"/>
      <c r="J219" s="762"/>
      <c r="K219" s="598"/>
      <c r="L219" s="598"/>
      <c r="M219" s="598"/>
      <c r="N219" s="598"/>
      <c r="O219" s="598"/>
      <c r="P219" s="598"/>
      <c r="Q219" s="598"/>
      <c r="R219" s="598"/>
      <c r="S219" s="598"/>
      <c r="T219" s="598"/>
      <c r="U219" s="598"/>
      <c r="V219" s="598"/>
      <c r="W219" s="598"/>
      <c r="X219" s="598"/>
      <c r="Y219" s="154"/>
      <c r="Z219" s="154"/>
      <c r="AA219" s="154"/>
      <c r="AB219" s="154"/>
      <c r="AC219" s="154"/>
    </row>
    <row r="220" spans="1:29" x14ac:dyDescent="0.25">
      <c r="A220" s="598"/>
      <c r="B220" s="816"/>
      <c r="C220" s="816"/>
      <c r="D220" s="774" t="s">
        <v>284</v>
      </c>
      <c r="E220" s="811"/>
      <c r="F220" s="302" t="s">
        <v>254</v>
      </c>
      <c r="G220" s="302"/>
      <c r="H220" s="762"/>
      <c r="I220" s="762"/>
      <c r="J220" s="762"/>
      <c r="K220" s="598"/>
      <c r="L220" s="598"/>
      <c r="M220" s="598"/>
      <c r="N220" s="598"/>
      <c r="O220" s="598"/>
      <c r="P220" s="598"/>
      <c r="Q220" s="598"/>
      <c r="R220" s="598"/>
      <c r="S220" s="598"/>
      <c r="T220" s="598"/>
      <c r="U220" s="598"/>
      <c r="V220" s="598"/>
      <c r="W220" s="598"/>
      <c r="X220" s="598"/>
      <c r="Y220" s="154"/>
      <c r="Z220" s="154"/>
      <c r="AA220" s="154"/>
      <c r="AB220" s="154"/>
      <c r="AC220" s="154"/>
    </row>
    <row r="221" spans="1:29" x14ac:dyDescent="0.25">
      <c r="A221" s="598"/>
      <c r="B221" s="816"/>
      <c r="C221" s="816"/>
      <c r="D221" s="1051" t="s">
        <v>286</v>
      </c>
      <c r="E221" s="1051"/>
      <c r="F221" s="1051"/>
      <c r="G221" s="979"/>
      <c r="H221" s="762"/>
      <c r="I221" s="762"/>
      <c r="J221" s="762"/>
      <c r="K221" s="598"/>
      <c r="L221" s="598"/>
      <c r="M221" s="598"/>
      <c r="N221" s="598"/>
      <c r="O221" s="598"/>
      <c r="P221" s="598"/>
      <c r="Q221" s="598"/>
      <c r="R221" s="598"/>
      <c r="S221" s="598"/>
      <c r="T221" s="598"/>
      <c r="U221" s="598"/>
      <c r="V221" s="598"/>
      <c r="W221" s="598"/>
      <c r="X221" s="598"/>
      <c r="Y221" s="154"/>
      <c r="Z221" s="154"/>
      <c r="AA221" s="154"/>
      <c r="AB221" s="154"/>
      <c r="AC221" s="154"/>
    </row>
    <row r="222" spans="1:29" x14ac:dyDescent="0.25">
      <c r="A222" s="598"/>
      <c r="B222" s="816"/>
      <c r="C222" s="816"/>
      <c r="D222" s="774" t="s">
        <v>283</v>
      </c>
      <c r="E222" s="811"/>
      <c r="F222" s="302" t="s">
        <v>265</v>
      </c>
      <c r="G222" s="302"/>
      <c r="H222" s="762"/>
      <c r="I222" s="762"/>
      <c r="J222" s="762"/>
      <c r="K222" s="598"/>
      <c r="L222" s="598"/>
      <c r="M222" s="598"/>
      <c r="N222" s="598"/>
      <c r="O222" s="598"/>
      <c r="P222" s="598"/>
      <c r="Q222" s="598"/>
      <c r="R222" s="598"/>
      <c r="S222" s="598"/>
      <c r="T222" s="598"/>
      <c r="U222" s="598"/>
      <c r="V222" s="598"/>
      <c r="W222" s="598"/>
      <c r="X222" s="598"/>
      <c r="Y222" s="154"/>
      <c r="Z222" s="154"/>
      <c r="AA222" s="154"/>
      <c r="AB222" s="154"/>
      <c r="AC222" s="154"/>
    </row>
    <row r="223" spans="1:29" x14ac:dyDescent="0.25">
      <c r="A223" s="598"/>
      <c r="B223" s="816"/>
      <c r="C223" s="816"/>
      <c r="D223" s="774" t="s">
        <v>188</v>
      </c>
      <c r="E223" s="808"/>
      <c r="F223" s="302"/>
      <c r="G223" s="302"/>
      <c r="H223" s="762"/>
      <c r="I223" s="762"/>
      <c r="J223" s="762"/>
      <c r="K223" s="598"/>
      <c r="L223" s="598"/>
      <c r="M223" s="598"/>
      <c r="N223" s="598"/>
      <c r="O223" s="598"/>
      <c r="P223" s="598"/>
      <c r="Q223" s="598"/>
      <c r="R223" s="598"/>
      <c r="S223" s="598"/>
      <c r="T223" s="598"/>
      <c r="U223" s="598"/>
      <c r="V223" s="598"/>
      <c r="W223" s="598"/>
      <c r="X223" s="598"/>
      <c r="Y223" s="154"/>
      <c r="Z223" s="154"/>
      <c r="AA223" s="154"/>
      <c r="AB223" s="154"/>
      <c r="AC223" s="154"/>
    </row>
    <row r="224" spans="1:29" x14ac:dyDescent="0.25">
      <c r="A224" s="598"/>
      <c r="B224" s="816"/>
      <c r="C224" s="816"/>
      <c r="D224" s="774" t="s">
        <v>284</v>
      </c>
      <c r="E224" s="811"/>
      <c r="F224" s="302" t="s">
        <v>254</v>
      </c>
      <c r="G224" s="302"/>
      <c r="H224" s="762"/>
      <c r="I224" s="762"/>
      <c r="J224" s="762"/>
      <c r="K224" s="598"/>
      <c r="L224" s="598"/>
      <c r="M224" s="598"/>
      <c r="N224" s="598"/>
      <c r="O224" s="598"/>
      <c r="P224" s="598"/>
      <c r="Q224" s="598"/>
      <c r="R224" s="598"/>
      <c r="S224" s="598"/>
      <c r="T224" s="598"/>
      <c r="U224" s="598"/>
      <c r="V224" s="598"/>
      <c r="W224" s="598"/>
      <c r="X224" s="598"/>
      <c r="Y224" s="154"/>
      <c r="Z224" s="154"/>
      <c r="AA224" s="154"/>
      <c r="AB224" s="154"/>
      <c r="AC224" s="154"/>
    </row>
    <row r="225" spans="1:29" x14ac:dyDescent="0.25">
      <c r="A225" s="598"/>
      <c r="B225" s="816"/>
      <c r="C225" s="816"/>
      <c r="D225" s="1051" t="s">
        <v>287</v>
      </c>
      <c r="E225" s="1051"/>
      <c r="F225" s="1051"/>
      <c r="G225" s="979"/>
      <c r="H225" s="762"/>
      <c r="I225" s="762"/>
      <c r="J225" s="762"/>
      <c r="K225" s="598"/>
      <c r="L225" s="598"/>
      <c r="M225" s="598"/>
      <c r="N225" s="598"/>
      <c r="O225" s="598"/>
      <c r="P225" s="598"/>
      <c r="Q225" s="598"/>
      <c r="R225" s="598"/>
      <c r="S225" s="598"/>
      <c r="T225" s="598"/>
      <c r="U225" s="598"/>
      <c r="V225" s="598"/>
      <c r="W225" s="598"/>
      <c r="X225" s="598"/>
      <c r="Y225" s="154"/>
      <c r="Z225" s="154"/>
      <c r="AA225" s="154"/>
      <c r="AB225" s="154"/>
      <c r="AC225" s="154"/>
    </row>
    <row r="226" spans="1:29" x14ac:dyDescent="0.25">
      <c r="A226" s="598"/>
      <c r="B226" s="816"/>
      <c r="C226" s="816"/>
      <c r="D226" s="774" t="s">
        <v>283</v>
      </c>
      <c r="E226" s="811"/>
      <c r="F226" s="302" t="s">
        <v>265</v>
      </c>
      <c r="G226" s="302"/>
      <c r="H226" s="762"/>
      <c r="I226" s="762"/>
      <c r="J226" s="762"/>
      <c r="K226" s="598"/>
      <c r="L226" s="598"/>
      <c r="M226" s="598"/>
      <c r="N226" s="598"/>
      <c r="O226" s="598"/>
      <c r="P226" s="598"/>
      <c r="Q226" s="598"/>
      <c r="R226" s="598"/>
      <c r="S226" s="598"/>
      <c r="T226" s="598"/>
      <c r="U226" s="598"/>
      <c r="V226" s="598"/>
      <c r="W226" s="598"/>
      <c r="X226" s="598"/>
      <c r="Y226" s="154"/>
      <c r="Z226" s="154"/>
      <c r="AA226" s="154"/>
      <c r="AB226" s="154"/>
      <c r="AC226" s="154"/>
    </row>
    <row r="227" spans="1:29" x14ac:dyDescent="0.25">
      <c r="A227" s="598"/>
      <c r="B227" s="816"/>
      <c r="C227" s="816"/>
      <c r="D227" s="774" t="s">
        <v>188</v>
      </c>
      <c r="E227" s="808"/>
      <c r="F227" s="302"/>
      <c r="G227" s="302"/>
      <c r="H227" s="762"/>
      <c r="I227" s="762"/>
      <c r="J227" s="762"/>
      <c r="K227" s="598"/>
      <c r="L227" s="598"/>
      <c r="M227" s="598"/>
      <c r="N227" s="598"/>
      <c r="O227" s="598"/>
      <c r="P227" s="598"/>
      <c r="Q227" s="598"/>
      <c r="R227" s="598"/>
      <c r="S227" s="598"/>
      <c r="T227" s="598"/>
      <c r="U227" s="598"/>
      <c r="V227" s="598"/>
      <c r="W227" s="598"/>
      <c r="X227" s="598"/>
      <c r="Y227" s="154"/>
      <c r="Z227" s="154"/>
      <c r="AA227" s="154"/>
      <c r="AB227" s="154"/>
      <c r="AC227" s="154"/>
    </row>
    <row r="228" spans="1:29" x14ac:dyDescent="0.25">
      <c r="A228" s="598"/>
      <c r="B228" s="816"/>
      <c r="C228" s="816"/>
      <c r="D228" s="774" t="s">
        <v>284</v>
      </c>
      <c r="E228" s="811"/>
      <c r="F228" s="302" t="s">
        <v>254</v>
      </c>
      <c r="G228" s="302"/>
      <c r="H228" s="762"/>
      <c r="I228" s="762"/>
      <c r="J228" s="762"/>
      <c r="K228" s="598"/>
      <c r="L228" s="598"/>
      <c r="M228" s="598"/>
      <c r="N228" s="598"/>
      <c r="O228" s="598"/>
      <c r="P228" s="598"/>
      <c r="Q228" s="598"/>
      <c r="R228" s="598"/>
      <c r="S228" s="598"/>
      <c r="T228" s="598"/>
      <c r="U228" s="598"/>
      <c r="V228" s="598"/>
      <c r="W228" s="598"/>
      <c r="X228" s="598"/>
      <c r="Y228" s="154"/>
      <c r="Z228" s="154"/>
      <c r="AA228" s="154"/>
      <c r="AB228" s="154"/>
      <c r="AC228" s="154"/>
    </row>
    <row r="229" spans="1:29" x14ac:dyDescent="0.25">
      <c r="A229" s="598"/>
      <c r="B229" s="816"/>
      <c r="C229" s="816"/>
      <c r="D229" s="1051" t="s">
        <v>288</v>
      </c>
      <c r="E229" s="1051"/>
      <c r="F229" s="1051"/>
      <c r="G229" s="979"/>
      <c r="H229" s="762"/>
      <c r="I229" s="762"/>
      <c r="J229" s="762"/>
      <c r="K229" s="598"/>
      <c r="L229" s="598"/>
      <c r="M229" s="598"/>
      <c r="N229" s="598"/>
      <c r="O229" s="598"/>
      <c r="P229" s="598"/>
      <c r="Q229" s="598"/>
      <c r="R229" s="598"/>
      <c r="S229" s="598"/>
      <c r="T229" s="598"/>
      <c r="U229" s="598"/>
      <c r="V229" s="598"/>
      <c r="W229" s="598"/>
      <c r="X229" s="598"/>
      <c r="Y229" s="154"/>
      <c r="Z229" s="154"/>
      <c r="AA229" s="154"/>
      <c r="AB229" s="154"/>
      <c r="AC229" s="154"/>
    </row>
    <row r="230" spans="1:29" x14ac:dyDescent="0.25">
      <c r="A230" s="598"/>
      <c r="B230" s="816"/>
      <c r="C230" s="816"/>
      <c r="D230" s="774" t="s">
        <v>283</v>
      </c>
      <c r="E230" s="811"/>
      <c r="F230" s="302" t="s">
        <v>265</v>
      </c>
      <c r="G230" s="302"/>
      <c r="H230" s="762"/>
      <c r="I230" s="762"/>
      <c r="J230" s="762"/>
      <c r="K230" s="598"/>
      <c r="L230" s="598"/>
      <c r="M230" s="598"/>
      <c r="N230" s="598"/>
      <c r="O230" s="598"/>
      <c r="P230" s="598"/>
      <c r="Q230" s="598"/>
      <c r="R230" s="598"/>
      <c r="S230" s="598"/>
      <c r="T230" s="598"/>
      <c r="U230" s="598"/>
      <c r="V230" s="598"/>
      <c r="W230" s="598"/>
      <c r="X230" s="598"/>
      <c r="Y230" s="154"/>
      <c r="Z230" s="154"/>
      <c r="AA230" s="154"/>
      <c r="AB230" s="154"/>
      <c r="AC230" s="154"/>
    </row>
    <row r="231" spans="1:29" x14ac:dyDescent="0.25">
      <c r="A231" s="598"/>
      <c r="B231" s="816"/>
      <c r="C231" s="816"/>
      <c r="D231" s="774" t="s">
        <v>188</v>
      </c>
      <c r="E231" s="808"/>
      <c r="F231" s="302"/>
      <c r="G231" s="302"/>
      <c r="H231" s="762"/>
      <c r="I231" s="762"/>
      <c r="J231" s="762"/>
      <c r="K231" s="598"/>
      <c r="L231" s="598"/>
      <c r="M231" s="598"/>
      <c r="N231" s="598"/>
      <c r="O231" s="598"/>
      <c r="P231" s="598"/>
      <c r="Q231" s="598"/>
      <c r="R231" s="598"/>
      <c r="S231" s="598"/>
      <c r="T231" s="598"/>
      <c r="U231" s="598"/>
      <c r="V231" s="598"/>
      <c r="W231" s="598"/>
      <c r="X231" s="598"/>
      <c r="Y231" s="154"/>
      <c r="Z231" s="154"/>
      <c r="AA231" s="154"/>
      <c r="AB231" s="154"/>
      <c r="AC231" s="154"/>
    </row>
    <row r="232" spans="1:29" x14ac:dyDescent="0.25">
      <c r="A232" s="598"/>
      <c r="B232" s="816"/>
      <c r="C232" s="816"/>
      <c r="D232" s="774" t="s">
        <v>284</v>
      </c>
      <c r="E232" s="811"/>
      <c r="F232" s="302" t="s">
        <v>254</v>
      </c>
      <c r="G232" s="302"/>
      <c r="H232" s="762"/>
      <c r="I232" s="762"/>
      <c r="J232" s="762"/>
      <c r="K232" s="598"/>
      <c r="L232" s="598"/>
      <c r="M232" s="598"/>
      <c r="N232" s="598"/>
      <c r="O232" s="598"/>
      <c r="P232" s="598"/>
      <c r="Q232" s="598"/>
      <c r="R232" s="598"/>
      <c r="S232" s="598"/>
      <c r="T232" s="598"/>
      <c r="U232" s="598"/>
      <c r="V232" s="598"/>
      <c r="W232" s="598"/>
      <c r="X232" s="598"/>
      <c r="Y232" s="154"/>
      <c r="Z232" s="154"/>
      <c r="AA232" s="154"/>
      <c r="AB232" s="154"/>
      <c r="AC232" s="154"/>
    </row>
    <row r="233" spans="1:29" ht="6" customHeight="1" x14ac:dyDescent="0.25">
      <c r="A233" s="598"/>
      <c r="B233" s="815"/>
      <c r="C233" s="815"/>
      <c r="D233" s="767"/>
      <c r="E233" s="410"/>
      <c r="F233" s="410"/>
      <c r="G233" s="410"/>
      <c r="H233" s="767"/>
      <c r="I233" s="767"/>
      <c r="J233" s="767"/>
      <c r="K233" s="598"/>
      <c r="L233" s="598"/>
      <c r="M233" s="598"/>
      <c r="N233" s="598"/>
      <c r="O233" s="598"/>
      <c r="P233" s="598"/>
      <c r="Q233" s="598"/>
      <c r="R233" s="598"/>
      <c r="S233" s="598"/>
      <c r="T233" s="598"/>
      <c r="U233" s="598"/>
      <c r="V233" s="598"/>
      <c r="W233" s="598"/>
      <c r="X233" s="598"/>
      <c r="Y233" s="154"/>
      <c r="Z233" s="154"/>
      <c r="AA233" s="154"/>
      <c r="AB233" s="154"/>
      <c r="AC233" s="154"/>
    </row>
    <row r="234" spans="1:29" x14ac:dyDescent="0.25">
      <c r="A234" s="598"/>
      <c r="B234" s="154"/>
      <c r="C234" s="154"/>
      <c r="D234" s="154"/>
      <c r="E234" s="154"/>
      <c r="F234" s="154"/>
      <c r="G234" s="154"/>
      <c r="H234" s="154"/>
      <c r="I234" s="154"/>
      <c r="J234" s="154"/>
      <c r="K234" s="598"/>
      <c r="L234" s="598"/>
      <c r="M234" s="598"/>
      <c r="N234" s="598"/>
      <c r="O234" s="598"/>
      <c r="P234" s="598"/>
      <c r="Q234" s="598"/>
      <c r="R234" s="598"/>
      <c r="S234" s="598"/>
      <c r="T234" s="598"/>
      <c r="U234" s="598"/>
      <c r="V234" s="598"/>
      <c r="W234" s="598"/>
      <c r="X234" s="598"/>
      <c r="Y234" s="154"/>
      <c r="Z234" s="154"/>
      <c r="AA234" s="154"/>
      <c r="AB234" s="154"/>
      <c r="AC234" s="154"/>
    </row>
    <row r="235" spans="1:29" ht="18.75" x14ac:dyDescent="0.25">
      <c r="A235" s="598"/>
      <c r="B235" s="1052" t="s">
        <v>289</v>
      </c>
      <c r="C235" s="1052"/>
      <c r="D235" s="1052"/>
      <c r="E235" s="1052"/>
      <c r="F235" s="1052"/>
      <c r="G235" s="1052"/>
      <c r="H235" s="1052"/>
      <c r="I235" s="1052"/>
      <c r="J235" s="1052"/>
      <c r="K235" s="598"/>
      <c r="L235" s="598"/>
      <c r="M235" s="598"/>
      <c r="N235" s="598"/>
      <c r="O235" s="598"/>
      <c r="P235" s="598"/>
      <c r="Q235" s="598"/>
      <c r="R235" s="598"/>
      <c r="S235" s="598"/>
      <c r="T235" s="598"/>
      <c r="U235" s="598"/>
      <c r="V235" s="598"/>
      <c r="W235" s="598"/>
      <c r="X235" s="598"/>
      <c r="Y235" s="154"/>
      <c r="Z235" s="154"/>
      <c r="AA235" s="154"/>
      <c r="AB235" s="154"/>
      <c r="AC235" s="154"/>
    </row>
    <row r="236" spans="1:29" ht="6" customHeight="1" x14ac:dyDescent="0.25">
      <c r="A236" s="598"/>
      <c r="B236" s="154"/>
      <c r="C236" s="154"/>
      <c r="D236" s="154"/>
      <c r="E236" s="154"/>
      <c r="F236" s="154"/>
      <c r="G236" s="154"/>
      <c r="H236" s="154"/>
      <c r="I236" s="154"/>
      <c r="J236" s="154"/>
      <c r="K236" s="598"/>
      <c r="L236" s="598"/>
      <c r="M236" s="598"/>
      <c r="N236" s="598"/>
      <c r="O236" s="598"/>
      <c r="P236" s="598"/>
      <c r="Q236" s="598"/>
      <c r="R236" s="598"/>
      <c r="S236" s="598"/>
      <c r="T236" s="598"/>
      <c r="U236" s="598"/>
      <c r="V236" s="598"/>
      <c r="W236" s="598"/>
      <c r="X236" s="598"/>
      <c r="Y236" s="154"/>
      <c r="Z236" s="154"/>
      <c r="AA236" s="154"/>
      <c r="AB236" s="154"/>
      <c r="AC236" s="154"/>
    </row>
    <row r="237" spans="1:29" x14ac:dyDescent="0.25">
      <c r="A237" s="598"/>
      <c r="B237" s="816"/>
      <c r="C237" s="816"/>
      <c r="D237" s="1051" t="s">
        <v>260</v>
      </c>
      <c r="E237" s="1051"/>
      <c r="F237" s="1051"/>
      <c r="G237" s="979"/>
      <c r="H237" s="762"/>
      <c r="I237" s="762"/>
      <c r="J237" s="758"/>
      <c r="K237" s="598"/>
      <c r="L237" s="598"/>
      <c r="M237" s="598"/>
      <c r="N237" s="598"/>
      <c r="O237" s="598"/>
      <c r="P237" s="598"/>
      <c r="Q237" s="598"/>
      <c r="R237" s="598"/>
      <c r="S237" s="598"/>
      <c r="T237" s="598"/>
      <c r="U237" s="598"/>
      <c r="V237" s="598"/>
      <c r="W237" s="598"/>
      <c r="X237" s="598"/>
      <c r="Y237" s="154"/>
      <c r="Z237" s="154"/>
      <c r="AA237" s="154"/>
      <c r="AB237" s="154"/>
      <c r="AC237" s="154"/>
    </row>
    <row r="238" spans="1:29" x14ac:dyDescent="0.25">
      <c r="A238" s="598"/>
      <c r="B238" s="762"/>
      <c r="C238" s="762"/>
      <c r="D238" s="774" t="s">
        <v>290</v>
      </c>
      <c r="E238" s="843">
        <v>0.25</v>
      </c>
      <c r="F238" s="819" t="str">
        <f>IF((SUM(E238:E241)=1),"","A soma das porcentagens de distribuição deve ser igual a 100%!")</f>
        <v/>
      </c>
      <c r="G238" s="819"/>
      <c r="H238" s="762"/>
      <c r="I238" s="762"/>
      <c r="J238" s="758"/>
      <c r="K238" s="598"/>
      <c r="L238" s="598"/>
      <c r="M238" s="598"/>
      <c r="N238" s="598"/>
      <c r="O238" s="598"/>
      <c r="P238" s="598"/>
      <c r="Q238" s="598"/>
      <c r="R238" s="598"/>
      <c r="S238" s="598"/>
      <c r="T238" s="598"/>
      <c r="U238" s="598"/>
      <c r="V238" s="598"/>
      <c r="W238" s="598"/>
      <c r="X238" s="598"/>
      <c r="Y238" s="154"/>
      <c r="Z238" s="154"/>
      <c r="AA238" s="154"/>
      <c r="AB238" s="154"/>
      <c r="AC238" s="154"/>
    </row>
    <row r="239" spans="1:29" x14ac:dyDescent="0.25">
      <c r="A239" s="598"/>
      <c r="B239" s="762"/>
      <c r="C239" s="762"/>
      <c r="D239" s="774" t="s">
        <v>291</v>
      </c>
      <c r="E239" s="844">
        <v>0.25</v>
      </c>
      <c r="F239" s="819"/>
      <c r="G239" s="819"/>
      <c r="H239" s="762"/>
      <c r="I239" s="762"/>
      <c r="J239" s="758"/>
      <c r="K239" s="598"/>
      <c r="L239" s="598"/>
      <c r="M239" s="598"/>
      <c r="N239" s="598"/>
      <c r="O239" s="598"/>
      <c r="P239" s="598"/>
      <c r="Q239" s="598"/>
      <c r="R239" s="598"/>
      <c r="S239" s="598"/>
      <c r="T239" s="598"/>
      <c r="U239" s="598"/>
      <c r="V239" s="598"/>
      <c r="W239" s="598"/>
      <c r="X239" s="598"/>
      <c r="Y239" s="154"/>
      <c r="Z239" s="154"/>
      <c r="AA239" s="154"/>
      <c r="AB239" s="154"/>
      <c r="AC239" s="154"/>
    </row>
    <row r="240" spans="1:29" x14ac:dyDescent="0.25">
      <c r="A240" s="598"/>
      <c r="B240" s="762"/>
      <c r="C240" s="762"/>
      <c r="D240" s="774" t="s">
        <v>292</v>
      </c>
      <c r="E240" s="808">
        <v>0.25</v>
      </c>
      <c r="F240" s="819"/>
      <c r="G240" s="819"/>
      <c r="H240" s="762"/>
      <c r="I240" s="762"/>
      <c r="J240" s="758"/>
      <c r="K240" s="598"/>
      <c r="L240" s="598"/>
      <c r="M240" s="598"/>
      <c r="N240" s="598"/>
      <c r="O240" s="598"/>
      <c r="P240" s="598"/>
      <c r="Q240" s="598"/>
      <c r="R240" s="598"/>
      <c r="S240" s="598"/>
      <c r="T240" s="598"/>
      <c r="U240" s="598"/>
      <c r="V240" s="598"/>
      <c r="W240" s="598"/>
      <c r="X240" s="598"/>
      <c r="Y240" s="154"/>
      <c r="Z240" s="154"/>
      <c r="AA240" s="154"/>
      <c r="AB240" s="154"/>
      <c r="AC240" s="154"/>
    </row>
    <row r="241" spans="1:29" x14ac:dyDescent="0.25">
      <c r="A241" s="598"/>
      <c r="B241" s="762"/>
      <c r="C241" s="762"/>
      <c r="D241" s="774" t="s">
        <v>293</v>
      </c>
      <c r="E241" s="808">
        <v>0.25</v>
      </c>
      <c r="F241" s="410"/>
      <c r="G241" s="410"/>
      <c r="H241" s="762"/>
      <c r="I241" s="762"/>
      <c r="J241" s="758"/>
      <c r="K241" s="598"/>
      <c r="L241" s="598"/>
      <c r="M241" s="598"/>
      <c r="N241" s="598"/>
      <c r="O241" s="598"/>
      <c r="P241" s="598"/>
      <c r="Q241" s="598"/>
      <c r="R241" s="598"/>
      <c r="S241" s="598"/>
      <c r="T241" s="598"/>
      <c r="U241" s="598"/>
      <c r="V241" s="598"/>
      <c r="W241" s="598"/>
      <c r="X241" s="598"/>
      <c r="Y241" s="154"/>
      <c r="Z241" s="154"/>
      <c r="AA241" s="154"/>
      <c r="AB241" s="154"/>
      <c r="AC241" s="154"/>
    </row>
    <row r="242" spans="1:29" ht="6" customHeight="1" x14ac:dyDescent="0.25">
      <c r="A242" s="598"/>
      <c r="B242" s="762"/>
      <c r="C242" s="762"/>
      <c r="D242" s="762"/>
      <c r="E242" s="410"/>
      <c r="F242" s="410"/>
      <c r="G242" s="410"/>
      <c r="H242" s="762"/>
      <c r="I242" s="762"/>
      <c r="J242" s="758"/>
      <c r="K242" s="598"/>
      <c r="L242" s="598"/>
      <c r="M242" s="598"/>
      <c r="N242" s="598"/>
      <c r="O242" s="598"/>
      <c r="P242" s="598"/>
      <c r="Q242" s="598"/>
      <c r="R242" s="598"/>
      <c r="S242" s="598"/>
      <c r="T242" s="598"/>
      <c r="U242" s="598"/>
      <c r="V242" s="598"/>
      <c r="W242" s="598"/>
      <c r="X242" s="598"/>
      <c r="Y242" s="154"/>
      <c r="Z242" s="154"/>
      <c r="AA242" s="154"/>
      <c r="AB242" s="154"/>
      <c r="AC242" s="154"/>
    </row>
    <row r="243" spans="1:29" ht="6" customHeight="1" x14ac:dyDescent="0.25">
      <c r="A243" s="598"/>
      <c r="B243" s="154"/>
      <c r="C243" s="154"/>
      <c r="D243" s="154"/>
      <c r="E243" s="154"/>
      <c r="F243" s="154"/>
      <c r="G243" s="154"/>
      <c r="H243" s="154"/>
      <c r="I243" s="154"/>
      <c r="J243" s="154"/>
      <c r="K243" s="598"/>
      <c r="L243" s="598"/>
      <c r="M243" s="598"/>
      <c r="N243" s="598"/>
      <c r="O243" s="598"/>
      <c r="P243" s="598"/>
      <c r="Q243" s="598"/>
      <c r="R243" s="598"/>
      <c r="S243" s="598"/>
      <c r="T243" s="598"/>
      <c r="U243" s="598"/>
      <c r="V243" s="598"/>
      <c r="W243" s="598"/>
      <c r="X243" s="598"/>
      <c r="Y243" s="154"/>
      <c r="Z243" s="154"/>
      <c r="AA243" s="154"/>
      <c r="AB243" s="154"/>
      <c r="AC243" s="154"/>
    </row>
    <row r="244" spans="1:29" x14ac:dyDescent="0.25">
      <c r="A244" s="598"/>
      <c r="B244" s="816"/>
      <c r="C244" s="816"/>
      <c r="D244" s="1051" t="s">
        <v>227</v>
      </c>
      <c r="E244" s="1051"/>
      <c r="F244" s="1051"/>
      <c r="G244" s="979"/>
      <c r="H244" s="762"/>
      <c r="I244" s="762"/>
      <c r="J244" s="758"/>
      <c r="K244" s="598"/>
      <c r="L244" s="598"/>
      <c r="M244" s="598"/>
      <c r="N244" s="598"/>
      <c r="O244" s="598"/>
      <c r="P244" s="598"/>
      <c r="Q244" s="598"/>
      <c r="R244" s="598"/>
      <c r="S244" s="598"/>
      <c r="T244" s="598"/>
      <c r="U244" s="598"/>
      <c r="V244" s="598"/>
      <c r="W244" s="598"/>
      <c r="X244" s="598"/>
      <c r="Y244" s="154"/>
      <c r="Z244" s="154"/>
      <c r="AA244" s="154"/>
      <c r="AB244" s="154"/>
      <c r="AC244" s="154"/>
    </row>
    <row r="245" spans="1:29" x14ac:dyDescent="0.25">
      <c r="A245" s="598"/>
      <c r="B245" s="762"/>
      <c r="C245" s="762"/>
      <c r="D245" s="774" t="s">
        <v>290</v>
      </c>
      <c r="E245" s="808">
        <v>0.25</v>
      </c>
      <c r="F245" s="819" t="str">
        <f>IF((SUM(E245:E248)=1),"","A soma das porcentagens de distribuição deve ser igual a 100%!")</f>
        <v/>
      </c>
      <c r="G245" s="819"/>
      <c r="H245" s="762"/>
      <c r="I245" s="762"/>
      <c r="J245" s="758"/>
      <c r="K245" s="598"/>
      <c r="L245" s="598"/>
      <c r="M245" s="598"/>
      <c r="N245" s="598"/>
      <c r="O245" s="598"/>
      <c r="P245" s="598"/>
      <c r="Q245" s="598"/>
      <c r="R245" s="598"/>
      <c r="S245" s="598"/>
      <c r="T245" s="598"/>
      <c r="U245" s="598"/>
      <c r="V245" s="598"/>
      <c r="W245" s="598"/>
      <c r="X245" s="598"/>
      <c r="Y245" s="154"/>
      <c r="Z245" s="154"/>
      <c r="AA245" s="154"/>
      <c r="AB245" s="154"/>
      <c r="AC245" s="154"/>
    </row>
    <row r="246" spans="1:29" x14ac:dyDescent="0.25">
      <c r="A246" s="598"/>
      <c r="B246" s="762"/>
      <c r="C246" s="762"/>
      <c r="D246" s="774" t="s">
        <v>291</v>
      </c>
      <c r="E246" s="808">
        <v>0.25</v>
      </c>
      <c r="F246" s="819"/>
      <c r="G246" s="819"/>
      <c r="H246" s="762"/>
      <c r="I246" s="762"/>
      <c r="J246" s="758"/>
      <c r="K246" s="598"/>
      <c r="L246" s="598"/>
      <c r="M246" s="598"/>
      <c r="N246" s="598"/>
      <c r="O246" s="598"/>
      <c r="P246" s="598"/>
      <c r="Q246" s="598"/>
      <c r="R246" s="598"/>
      <c r="S246" s="598"/>
      <c r="T246" s="598"/>
      <c r="U246" s="598"/>
      <c r="V246" s="598"/>
      <c r="W246" s="598"/>
      <c r="X246" s="598"/>
      <c r="Y246" s="154"/>
      <c r="Z246" s="154"/>
      <c r="AA246" s="154"/>
      <c r="AB246" s="154"/>
      <c r="AC246" s="154"/>
    </row>
    <row r="247" spans="1:29" x14ac:dyDescent="0.25">
      <c r="A247" s="598"/>
      <c r="B247" s="762"/>
      <c r="C247" s="762"/>
      <c r="D247" s="774" t="s">
        <v>292</v>
      </c>
      <c r="E247" s="808">
        <v>0.25</v>
      </c>
      <c r="F247" s="819"/>
      <c r="G247" s="819"/>
      <c r="H247" s="762"/>
      <c r="I247" s="762"/>
      <c r="J247" s="758"/>
      <c r="K247" s="598"/>
      <c r="L247" s="598"/>
      <c r="M247" s="598"/>
      <c r="N247" s="598"/>
      <c r="O247" s="598"/>
      <c r="P247" s="598"/>
      <c r="Q247" s="598"/>
      <c r="R247" s="598"/>
      <c r="S247" s="598"/>
      <c r="T247" s="598"/>
      <c r="U247" s="598"/>
      <c r="V247" s="598"/>
      <c r="W247" s="598"/>
      <c r="X247" s="598"/>
      <c r="Y247" s="154"/>
      <c r="Z247" s="154"/>
      <c r="AA247" s="154"/>
      <c r="AB247" s="154"/>
      <c r="AC247" s="154"/>
    </row>
    <row r="248" spans="1:29" x14ac:dyDescent="0.25">
      <c r="A248" s="598"/>
      <c r="B248" s="762"/>
      <c r="C248" s="762"/>
      <c r="D248" s="774" t="s">
        <v>293</v>
      </c>
      <c r="E248" s="808">
        <v>0.25</v>
      </c>
      <c r="F248" s="410"/>
      <c r="G248" s="410"/>
      <c r="H248" s="762"/>
      <c r="I248" s="762"/>
      <c r="J248" s="758"/>
      <c r="K248" s="598"/>
      <c r="L248" s="598"/>
      <c r="M248" s="598"/>
      <c r="N248" s="598"/>
      <c r="O248" s="598"/>
      <c r="P248" s="598"/>
      <c r="Q248" s="598"/>
      <c r="R248" s="598"/>
      <c r="S248" s="598"/>
      <c r="T248" s="598"/>
      <c r="U248" s="598"/>
      <c r="V248" s="598"/>
      <c r="W248" s="598"/>
      <c r="X248" s="598"/>
      <c r="Y248" s="154"/>
      <c r="Z248" s="154"/>
      <c r="AA248" s="154"/>
      <c r="AB248" s="154"/>
      <c r="AC248" s="154"/>
    </row>
    <row r="249" spans="1:29" ht="6" customHeight="1" x14ac:dyDescent="0.25">
      <c r="A249" s="598"/>
      <c r="B249" s="762"/>
      <c r="C249" s="762"/>
      <c r="D249" s="762"/>
      <c r="E249" s="410"/>
      <c r="F249" s="410"/>
      <c r="G249" s="410"/>
      <c r="H249" s="762"/>
      <c r="I249" s="762"/>
      <c r="J249" s="758"/>
      <c r="K249" s="949"/>
      <c r="L249" s="949"/>
      <c r="M249" s="949"/>
      <c r="N249" s="949"/>
      <c r="O249" s="949"/>
      <c r="P249" s="949"/>
      <c r="Q249" s="949"/>
      <c r="R249" s="949"/>
      <c r="S249" s="949"/>
      <c r="T249" s="949"/>
      <c r="U249" s="949"/>
      <c r="V249" s="949"/>
      <c r="W249" s="949"/>
      <c r="X249" s="949"/>
    </row>
    <row r="250" spans="1:29" s="204" customFormat="1" x14ac:dyDescent="0.25">
      <c r="A250" s="598"/>
      <c r="K250" s="949"/>
      <c r="L250" s="949"/>
      <c r="M250" s="949"/>
      <c r="N250" s="949"/>
      <c r="O250" s="949"/>
      <c r="P250" s="949"/>
      <c r="Q250" s="949"/>
      <c r="R250" s="949"/>
      <c r="S250" s="949"/>
      <c r="T250" s="949"/>
      <c r="U250" s="949"/>
      <c r="V250" s="949"/>
      <c r="W250" s="949"/>
      <c r="X250" s="949"/>
    </row>
    <row r="251" spans="1:29" s="204" customFormat="1" x14ac:dyDescent="0.25">
      <c r="A251" s="598"/>
      <c r="K251" s="949"/>
      <c r="L251" s="949"/>
      <c r="M251" s="949"/>
      <c r="N251" s="949"/>
      <c r="O251" s="949"/>
      <c r="P251" s="949"/>
      <c r="Q251" s="949"/>
      <c r="R251" s="949"/>
      <c r="S251" s="949"/>
      <c r="T251" s="949"/>
      <c r="U251" s="949"/>
      <c r="V251" s="949"/>
      <c r="W251" s="949"/>
      <c r="X251" s="949"/>
    </row>
    <row r="252" spans="1:29" s="204" customFormat="1" x14ac:dyDescent="0.25">
      <c r="A252" s="598"/>
      <c r="K252" s="949"/>
      <c r="L252" s="949"/>
      <c r="M252" s="949"/>
      <c r="N252" s="949"/>
      <c r="O252" s="949"/>
      <c r="P252" s="949"/>
      <c r="Q252" s="949"/>
      <c r="R252" s="949"/>
      <c r="S252" s="949"/>
      <c r="T252" s="949"/>
      <c r="U252" s="949"/>
      <c r="V252" s="949"/>
      <c r="W252" s="949"/>
      <c r="X252" s="949"/>
    </row>
    <row r="253" spans="1:29" s="204" customFormat="1" x14ac:dyDescent="0.25">
      <c r="A253" s="598"/>
      <c r="K253" s="949"/>
      <c r="L253" s="949"/>
      <c r="M253" s="949"/>
      <c r="N253" s="949"/>
      <c r="O253" s="949"/>
      <c r="P253" s="949"/>
      <c r="Q253" s="949"/>
      <c r="R253" s="949"/>
      <c r="S253" s="949"/>
      <c r="T253" s="949"/>
      <c r="U253" s="949"/>
      <c r="V253" s="949"/>
      <c r="W253" s="949"/>
      <c r="X253" s="949"/>
    </row>
    <row r="254" spans="1:29" s="204" customFormat="1" x14ac:dyDescent="0.25">
      <c r="A254" s="598"/>
      <c r="K254" s="949"/>
      <c r="L254" s="949"/>
      <c r="M254" s="949"/>
      <c r="N254" s="949"/>
      <c r="O254" s="949"/>
      <c r="P254" s="949"/>
      <c r="Q254" s="949"/>
      <c r="R254" s="949"/>
      <c r="S254" s="949"/>
      <c r="T254" s="949"/>
      <c r="U254" s="949"/>
      <c r="V254" s="949"/>
      <c r="W254" s="949"/>
      <c r="X254" s="949"/>
    </row>
    <row r="255" spans="1:29" s="204" customFormat="1" x14ac:dyDescent="0.25">
      <c r="A255" s="598"/>
      <c r="K255" s="949"/>
      <c r="L255" s="949"/>
      <c r="M255" s="949"/>
      <c r="N255" s="949"/>
      <c r="O255" s="949"/>
      <c r="P255" s="949"/>
      <c r="Q255" s="949"/>
      <c r="R255" s="949"/>
      <c r="S255" s="949"/>
      <c r="T255" s="949"/>
      <c r="U255" s="949"/>
      <c r="V255" s="949"/>
      <c r="W255" s="949"/>
      <c r="X255" s="949"/>
    </row>
    <row r="256" spans="1:29" s="204" customFormat="1" x14ac:dyDescent="0.25">
      <c r="A256" s="598"/>
      <c r="K256" s="949"/>
      <c r="L256" s="949"/>
      <c r="M256" s="949"/>
      <c r="N256" s="949"/>
      <c r="O256" s="949"/>
      <c r="P256" s="949"/>
      <c r="Q256" s="949"/>
      <c r="R256" s="949"/>
      <c r="S256" s="949"/>
      <c r="T256" s="949"/>
      <c r="U256" s="949"/>
      <c r="V256" s="949"/>
      <c r="W256" s="949"/>
      <c r="X256" s="949"/>
    </row>
    <row r="257" spans="1:24" s="204" customFormat="1" x14ac:dyDescent="0.25">
      <c r="A257" s="598"/>
      <c r="K257" s="949"/>
      <c r="L257" s="949"/>
      <c r="M257" s="949"/>
      <c r="N257" s="949"/>
      <c r="O257" s="949"/>
      <c r="P257" s="949"/>
      <c r="Q257" s="949"/>
      <c r="R257" s="949"/>
      <c r="S257" s="949"/>
      <c r="T257" s="949"/>
      <c r="U257" s="949"/>
      <c r="V257" s="949"/>
      <c r="W257" s="949"/>
      <c r="X257" s="949"/>
    </row>
    <row r="258" spans="1:24" s="204" customFormat="1" x14ac:dyDescent="0.25">
      <c r="A258" s="598"/>
      <c r="K258" s="949"/>
      <c r="L258" s="949"/>
      <c r="M258" s="949"/>
      <c r="N258" s="949"/>
      <c r="O258" s="949"/>
      <c r="P258" s="949"/>
      <c r="Q258" s="949"/>
      <c r="R258" s="949"/>
      <c r="S258" s="949"/>
      <c r="T258" s="949"/>
      <c r="U258" s="949"/>
      <c r="V258" s="949"/>
      <c r="W258" s="949"/>
      <c r="X258" s="949"/>
    </row>
    <row r="259" spans="1:24" s="204" customFormat="1" x14ac:dyDescent="0.25">
      <c r="A259" s="598"/>
      <c r="K259" s="949"/>
      <c r="L259" s="949"/>
      <c r="M259" s="949"/>
      <c r="N259" s="949"/>
      <c r="O259" s="949"/>
      <c r="P259" s="949"/>
      <c r="Q259" s="949"/>
      <c r="R259" s="949"/>
      <c r="S259" s="949"/>
      <c r="T259" s="949"/>
      <c r="U259" s="949"/>
      <c r="V259" s="949"/>
      <c r="W259" s="949"/>
      <c r="X259" s="949"/>
    </row>
    <row r="260" spans="1:24" s="204" customFormat="1" x14ac:dyDescent="0.25">
      <c r="A260" s="598"/>
      <c r="K260" s="949"/>
      <c r="L260" s="949"/>
      <c r="M260" s="949"/>
      <c r="N260" s="949"/>
      <c r="O260" s="949"/>
      <c r="P260" s="949"/>
      <c r="Q260" s="949"/>
      <c r="R260" s="949"/>
      <c r="S260" s="949"/>
      <c r="T260" s="949"/>
      <c r="U260" s="949"/>
      <c r="V260" s="949"/>
      <c r="W260" s="949"/>
      <c r="X260" s="949"/>
    </row>
    <row r="261" spans="1:24" s="204" customFormat="1" x14ac:dyDescent="0.25">
      <c r="A261" s="598"/>
      <c r="K261" s="949"/>
      <c r="L261" s="949"/>
      <c r="M261" s="949"/>
      <c r="N261" s="949"/>
      <c r="O261" s="949"/>
      <c r="P261" s="949"/>
      <c r="Q261" s="949"/>
      <c r="R261" s="949"/>
      <c r="S261" s="949"/>
      <c r="T261" s="949"/>
      <c r="U261" s="949"/>
      <c r="V261" s="949"/>
      <c r="W261" s="949"/>
      <c r="X261" s="949"/>
    </row>
    <row r="262" spans="1:24" s="204" customFormat="1" x14ac:dyDescent="0.25">
      <c r="A262" s="598"/>
      <c r="K262" s="949"/>
      <c r="L262" s="949"/>
      <c r="M262" s="949"/>
      <c r="N262" s="949"/>
      <c r="O262" s="949"/>
      <c r="P262" s="949"/>
      <c r="Q262" s="949"/>
      <c r="R262" s="949"/>
      <c r="S262" s="949"/>
      <c r="T262" s="949"/>
      <c r="U262" s="949"/>
      <c r="V262" s="949"/>
      <c r="W262" s="949"/>
      <c r="X262" s="949"/>
    </row>
    <row r="263" spans="1:24" s="204" customFormat="1" x14ac:dyDescent="0.25">
      <c r="A263" s="598"/>
      <c r="K263" s="949"/>
      <c r="L263" s="949"/>
      <c r="M263" s="949"/>
      <c r="N263" s="949"/>
      <c r="O263" s="949"/>
      <c r="P263" s="949"/>
      <c r="Q263" s="949"/>
      <c r="R263" s="949"/>
      <c r="S263" s="949"/>
      <c r="T263" s="949"/>
      <c r="U263" s="949"/>
      <c r="V263" s="949"/>
      <c r="W263" s="949"/>
      <c r="X263" s="949"/>
    </row>
    <row r="264" spans="1:24" s="204" customFormat="1" x14ac:dyDescent="0.25">
      <c r="A264" s="598"/>
      <c r="K264" s="949"/>
      <c r="L264" s="949"/>
      <c r="M264" s="949"/>
      <c r="N264" s="949"/>
      <c r="O264" s="949"/>
      <c r="P264" s="949"/>
      <c r="Q264" s="949"/>
      <c r="R264" s="949"/>
      <c r="S264" s="949"/>
      <c r="T264" s="949"/>
      <c r="U264" s="949"/>
      <c r="V264" s="949"/>
      <c r="W264" s="949"/>
      <c r="X264" s="949"/>
    </row>
    <row r="265" spans="1:24" s="204" customFormat="1" x14ac:dyDescent="0.25">
      <c r="A265" s="598"/>
      <c r="K265" s="949"/>
      <c r="L265" s="949"/>
      <c r="M265" s="949"/>
      <c r="N265" s="949"/>
      <c r="O265" s="949"/>
      <c r="P265" s="949"/>
      <c r="Q265" s="949"/>
      <c r="R265" s="949"/>
      <c r="S265" s="949"/>
      <c r="T265" s="949"/>
      <c r="U265" s="949"/>
      <c r="V265" s="949"/>
      <c r="W265" s="949"/>
      <c r="X265" s="949"/>
    </row>
    <row r="266" spans="1:24" s="204" customFormat="1" x14ac:dyDescent="0.25">
      <c r="A266" s="598"/>
      <c r="K266" s="949"/>
      <c r="L266" s="949"/>
      <c r="M266" s="949"/>
      <c r="N266" s="949"/>
      <c r="O266" s="949"/>
      <c r="P266" s="949"/>
      <c r="Q266" s="949"/>
      <c r="R266" s="949"/>
      <c r="S266" s="949"/>
      <c r="T266" s="949"/>
      <c r="U266" s="949"/>
      <c r="V266" s="949"/>
      <c r="W266" s="949"/>
      <c r="X266" s="949"/>
    </row>
    <row r="267" spans="1:24" s="204" customFormat="1" x14ac:dyDescent="0.25">
      <c r="A267" s="949"/>
      <c r="K267" s="949"/>
      <c r="L267" s="949"/>
      <c r="M267" s="949"/>
      <c r="N267" s="949"/>
      <c r="O267" s="949"/>
      <c r="P267" s="949"/>
      <c r="Q267" s="949"/>
      <c r="R267" s="949"/>
      <c r="S267" s="949"/>
      <c r="T267" s="949"/>
      <c r="U267" s="949"/>
      <c r="V267" s="949"/>
      <c r="W267" s="949"/>
      <c r="X267" s="949"/>
    </row>
    <row r="268" spans="1:24" s="204" customFormat="1" x14ac:dyDescent="0.25">
      <c r="A268" s="949"/>
      <c r="K268" s="949"/>
      <c r="L268" s="949"/>
      <c r="M268" s="949"/>
      <c r="N268" s="949"/>
      <c r="O268" s="949"/>
      <c r="P268" s="949"/>
      <c r="Q268" s="949"/>
      <c r="R268" s="949"/>
      <c r="S268" s="949"/>
      <c r="T268" s="949"/>
      <c r="U268" s="949"/>
      <c r="V268" s="949"/>
      <c r="W268" s="949"/>
      <c r="X268" s="949"/>
    </row>
    <row r="269" spans="1:24" s="204" customFormat="1" x14ac:dyDescent="0.25">
      <c r="A269" s="949"/>
      <c r="K269" s="949"/>
      <c r="L269" s="949"/>
      <c r="M269" s="949"/>
      <c r="N269" s="949"/>
      <c r="O269" s="949"/>
      <c r="P269" s="949"/>
      <c r="Q269" s="949"/>
      <c r="R269" s="949"/>
      <c r="S269" s="949"/>
      <c r="T269" s="949"/>
      <c r="U269" s="949"/>
      <c r="V269" s="949"/>
      <c r="W269" s="949"/>
      <c r="X269" s="949"/>
    </row>
    <row r="270" spans="1:24" s="204" customFormat="1" x14ac:dyDescent="0.25">
      <c r="A270" s="949"/>
      <c r="K270" s="949"/>
      <c r="L270" s="949"/>
      <c r="M270" s="949"/>
      <c r="N270" s="949"/>
      <c r="O270" s="949"/>
      <c r="P270" s="949"/>
      <c r="Q270" s="949"/>
      <c r="R270" s="949"/>
      <c r="S270" s="949"/>
      <c r="T270" s="949"/>
      <c r="U270" s="949"/>
      <c r="V270" s="949"/>
      <c r="W270" s="949"/>
      <c r="X270" s="949"/>
    </row>
    <row r="271" spans="1:24" s="204" customFormat="1" x14ac:dyDescent="0.25">
      <c r="A271" s="949"/>
      <c r="K271" s="949"/>
      <c r="L271" s="949"/>
      <c r="M271" s="949"/>
      <c r="N271" s="949"/>
      <c r="O271" s="949"/>
      <c r="P271" s="949"/>
      <c r="Q271" s="949"/>
      <c r="R271" s="949"/>
      <c r="S271" s="949"/>
      <c r="T271" s="949"/>
      <c r="U271" s="949"/>
      <c r="V271" s="949"/>
      <c r="W271" s="949"/>
      <c r="X271" s="949"/>
    </row>
    <row r="272" spans="1:24" s="204" customFormat="1" x14ac:dyDescent="0.25">
      <c r="A272" s="949"/>
      <c r="K272" s="949"/>
      <c r="L272" s="949"/>
      <c r="M272" s="949"/>
      <c r="N272" s="949"/>
      <c r="O272" s="949"/>
      <c r="P272" s="949"/>
      <c r="Q272" s="949"/>
      <c r="R272" s="949"/>
      <c r="S272" s="949"/>
      <c r="T272" s="949"/>
      <c r="U272" s="949"/>
      <c r="V272" s="949"/>
      <c r="W272" s="949"/>
      <c r="X272" s="949"/>
    </row>
    <row r="273" spans="1:24" s="204" customFormat="1" x14ac:dyDescent="0.25">
      <c r="A273" s="949"/>
      <c r="K273" s="949"/>
      <c r="L273" s="949"/>
      <c r="M273" s="949"/>
      <c r="N273" s="949"/>
      <c r="O273" s="949"/>
      <c r="P273" s="949"/>
      <c r="Q273" s="949"/>
      <c r="R273" s="949"/>
      <c r="S273" s="949"/>
      <c r="T273" s="949"/>
      <c r="U273" s="949"/>
      <c r="V273" s="949"/>
      <c r="W273" s="949"/>
      <c r="X273" s="949"/>
    </row>
    <row r="274" spans="1:24" s="204" customFormat="1" x14ac:dyDescent="0.25">
      <c r="A274" s="949"/>
      <c r="K274" s="949"/>
      <c r="L274" s="949"/>
      <c r="M274" s="949"/>
      <c r="N274" s="949"/>
      <c r="O274" s="949"/>
      <c r="P274" s="949"/>
      <c r="Q274" s="949"/>
      <c r="R274" s="949"/>
      <c r="S274" s="949"/>
      <c r="T274" s="949"/>
      <c r="U274" s="949"/>
      <c r="V274" s="949"/>
      <c r="W274" s="949"/>
      <c r="X274" s="949"/>
    </row>
    <row r="275" spans="1:24" s="204" customFormat="1" x14ac:dyDescent="0.25">
      <c r="A275" s="949"/>
      <c r="K275" s="949"/>
      <c r="L275" s="949"/>
      <c r="M275" s="949"/>
      <c r="N275" s="949"/>
      <c r="O275" s="949"/>
      <c r="P275" s="949"/>
      <c r="Q275" s="949"/>
      <c r="R275" s="949"/>
      <c r="S275" s="949"/>
      <c r="T275" s="949"/>
      <c r="U275" s="949"/>
      <c r="V275" s="949"/>
      <c r="W275" s="949"/>
      <c r="X275" s="949"/>
    </row>
    <row r="276" spans="1:24" s="204" customFormat="1" x14ac:dyDescent="0.25">
      <c r="A276" s="949"/>
      <c r="K276" s="949"/>
      <c r="L276" s="949"/>
      <c r="M276" s="949"/>
      <c r="N276" s="949"/>
      <c r="O276" s="949"/>
      <c r="P276" s="949"/>
      <c r="Q276" s="949"/>
      <c r="R276" s="949"/>
      <c r="S276" s="949"/>
      <c r="T276" s="949"/>
      <c r="U276" s="949"/>
      <c r="V276" s="949"/>
      <c r="W276" s="949"/>
      <c r="X276" s="949"/>
    </row>
    <row r="277" spans="1:24" s="204" customFormat="1" x14ac:dyDescent="0.25">
      <c r="A277" s="949"/>
      <c r="K277" s="949"/>
      <c r="L277" s="949"/>
      <c r="M277" s="949"/>
      <c r="N277" s="949"/>
      <c r="O277" s="949"/>
      <c r="P277" s="949"/>
      <c r="Q277" s="949"/>
      <c r="R277" s="949"/>
      <c r="S277" s="949"/>
      <c r="T277" s="949"/>
      <c r="U277" s="949"/>
      <c r="V277" s="949"/>
      <c r="W277" s="949"/>
      <c r="X277" s="949"/>
    </row>
    <row r="278" spans="1:24" s="204" customFormat="1" x14ac:dyDescent="0.25">
      <c r="A278" s="949"/>
      <c r="K278" s="949"/>
      <c r="L278" s="949"/>
      <c r="M278" s="949"/>
      <c r="N278" s="949"/>
      <c r="O278" s="949"/>
      <c r="P278" s="949"/>
      <c r="Q278" s="949"/>
      <c r="R278" s="949"/>
      <c r="S278" s="949"/>
      <c r="T278" s="949"/>
      <c r="U278" s="949"/>
      <c r="V278" s="949"/>
      <c r="W278" s="949"/>
      <c r="X278" s="949"/>
    </row>
    <row r="279" spans="1:24" s="204" customFormat="1" x14ac:dyDescent="0.25">
      <c r="A279" s="949"/>
      <c r="K279" s="949"/>
      <c r="L279" s="949"/>
      <c r="M279" s="949"/>
      <c r="N279" s="949"/>
      <c r="O279" s="949"/>
      <c r="P279" s="949"/>
      <c r="Q279" s="949"/>
      <c r="R279" s="949"/>
      <c r="S279" s="949"/>
      <c r="T279" s="949"/>
      <c r="U279" s="949"/>
      <c r="V279" s="949"/>
      <c r="W279" s="949"/>
      <c r="X279" s="949"/>
    </row>
    <row r="280" spans="1:24" s="204" customFormat="1" x14ac:dyDescent="0.25">
      <c r="A280" s="949"/>
      <c r="K280" s="949"/>
      <c r="L280" s="949"/>
      <c r="M280" s="949"/>
      <c r="N280" s="949"/>
      <c r="O280" s="949"/>
      <c r="P280" s="949"/>
      <c r="Q280" s="949"/>
      <c r="R280" s="949"/>
      <c r="S280" s="949"/>
      <c r="T280" s="949"/>
      <c r="U280" s="949"/>
      <c r="V280" s="949"/>
      <c r="W280" s="949"/>
      <c r="X280" s="949"/>
    </row>
    <row r="281" spans="1:24" s="204" customFormat="1" x14ac:dyDescent="0.25">
      <c r="A281" s="949"/>
      <c r="K281" s="949"/>
      <c r="L281" s="949"/>
      <c r="M281" s="949"/>
      <c r="N281" s="949"/>
      <c r="O281" s="949"/>
      <c r="P281" s="949"/>
      <c r="Q281" s="949"/>
      <c r="R281" s="949"/>
      <c r="S281" s="949"/>
      <c r="T281" s="949"/>
      <c r="U281" s="949"/>
      <c r="V281" s="949"/>
      <c r="W281" s="949"/>
      <c r="X281" s="949"/>
    </row>
    <row r="282" spans="1:24" s="204" customFormat="1" x14ac:dyDescent="0.25">
      <c r="A282" s="949"/>
      <c r="K282" s="949"/>
      <c r="L282" s="949"/>
      <c r="M282" s="949"/>
      <c r="N282" s="949"/>
      <c r="O282" s="949"/>
      <c r="P282" s="949"/>
      <c r="Q282" s="949"/>
      <c r="R282" s="949"/>
      <c r="S282" s="949"/>
      <c r="T282" s="949"/>
      <c r="U282" s="949"/>
      <c r="V282" s="949"/>
      <c r="W282" s="949"/>
      <c r="X282" s="949"/>
    </row>
    <row r="283" spans="1:24" s="204" customFormat="1" x14ac:dyDescent="0.25">
      <c r="A283" s="949"/>
      <c r="K283" s="949"/>
      <c r="L283" s="949"/>
      <c r="M283" s="949"/>
      <c r="N283" s="949"/>
      <c r="O283" s="949"/>
      <c r="P283" s="949"/>
      <c r="Q283" s="949"/>
      <c r="R283" s="949"/>
      <c r="S283" s="949"/>
      <c r="T283" s="949"/>
      <c r="U283" s="949"/>
      <c r="V283" s="949"/>
      <c r="W283" s="949"/>
      <c r="X283" s="949"/>
    </row>
    <row r="284" spans="1:24" s="204" customFormat="1" x14ac:dyDescent="0.25">
      <c r="A284" s="949"/>
      <c r="K284" s="949"/>
      <c r="L284" s="949"/>
      <c r="M284" s="949"/>
      <c r="N284" s="949"/>
      <c r="O284" s="949"/>
      <c r="P284" s="949"/>
      <c r="Q284" s="949"/>
      <c r="R284" s="949"/>
      <c r="S284" s="949"/>
      <c r="T284" s="949"/>
      <c r="U284" s="949"/>
      <c r="V284" s="949"/>
      <c r="W284" s="949"/>
      <c r="X284" s="949"/>
    </row>
    <row r="285" spans="1:24" s="204" customFormat="1" x14ac:dyDescent="0.25">
      <c r="A285" s="949"/>
      <c r="K285" s="949"/>
      <c r="L285" s="949"/>
      <c r="M285" s="949"/>
      <c r="N285" s="949"/>
      <c r="O285" s="949"/>
      <c r="P285" s="949"/>
      <c r="Q285" s="949"/>
      <c r="R285" s="949"/>
      <c r="S285" s="949"/>
      <c r="T285" s="949"/>
      <c r="U285" s="949"/>
      <c r="V285" s="949"/>
      <c r="W285" s="949"/>
      <c r="X285" s="949"/>
    </row>
    <row r="286" spans="1:24" s="204" customFormat="1" x14ac:dyDescent="0.25">
      <c r="A286" s="949"/>
      <c r="K286" s="949"/>
      <c r="L286" s="949"/>
      <c r="M286" s="949"/>
      <c r="N286" s="949"/>
      <c r="O286" s="949"/>
      <c r="P286" s="949"/>
      <c r="Q286" s="949"/>
      <c r="R286" s="949"/>
      <c r="S286" s="949"/>
      <c r="T286" s="949"/>
      <c r="U286" s="949"/>
      <c r="V286" s="949"/>
      <c r="W286" s="949"/>
      <c r="X286" s="949"/>
    </row>
    <row r="287" spans="1:24" s="204" customFormat="1" x14ac:dyDescent="0.25">
      <c r="A287" s="949"/>
      <c r="K287" s="949"/>
      <c r="L287" s="949"/>
      <c r="M287" s="949"/>
      <c r="N287" s="949"/>
      <c r="O287" s="949"/>
      <c r="P287" s="949"/>
      <c r="Q287" s="949"/>
      <c r="R287" s="949"/>
      <c r="S287" s="949"/>
      <c r="T287" s="949"/>
      <c r="U287" s="949"/>
      <c r="V287" s="949"/>
      <c r="W287" s="949"/>
      <c r="X287" s="949"/>
    </row>
    <row r="288" spans="1:24" s="204" customFormat="1" x14ac:dyDescent="0.25">
      <c r="A288" s="949"/>
      <c r="K288" s="949"/>
      <c r="L288" s="949"/>
      <c r="M288" s="949"/>
      <c r="N288" s="949"/>
      <c r="O288" s="949"/>
      <c r="P288" s="949"/>
      <c r="Q288" s="949"/>
      <c r="R288" s="949"/>
      <c r="S288" s="949"/>
      <c r="T288" s="949"/>
      <c r="U288" s="949"/>
      <c r="V288" s="949"/>
      <c r="W288" s="949"/>
      <c r="X288" s="949"/>
    </row>
    <row r="289" spans="1:24" s="204" customFormat="1" x14ac:dyDescent="0.25">
      <c r="A289" s="949"/>
      <c r="K289" s="949"/>
      <c r="L289" s="949"/>
      <c r="M289" s="949"/>
      <c r="N289" s="949"/>
      <c r="O289" s="949"/>
      <c r="P289" s="949"/>
      <c r="Q289" s="949"/>
      <c r="R289" s="949"/>
      <c r="S289" s="949"/>
      <c r="T289" s="949"/>
      <c r="U289" s="949"/>
      <c r="V289" s="949"/>
      <c r="W289" s="949"/>
      <c r="X289" s="949"/>
    </row>
    <row r="290" spans="1:24" s="204" customFormat="1" x14ac:dyDescent="0.25">
      <c r="A290" s="949"/>
      <c r="K290" s="949"/>
      <c r="L290" s="949"/>
      <c r="M290" s="949"/>
      <c r="N290" s="949"/>
      <c r="O290" s="949"/>
      <c r="P290" s="949"/>
      <c r="Q290" s="949"/>
      <c r="R290" s="949"/>
      <c r="S290" s="949"/>
      <c r="T290" s="949"/>
      <c r="U290" s="949"/>
      <c r="V290" s="949"/>
      <c r="W290" s="949"/>
      <c r="X290" s="949"/>
    </row>
    <row r="291" spans="1:24" s="204" customFormat="1" x14ac:dyDescent="0.25">
      <c r="A291" s="949"/>
      <c r="K291" s="949"/>
      <c r="L291" s="949"/>
      <c r="M291" s="949"/>
      <c r="N291" s="949"/>
      <c r="O291" s="949"/>
      <c r="P291" s="949"/>
      <c r="Q291" s="949"/>
      <c r="R291" s="949"/>
      <c r="S291" s="949"/>
      <c r="T291" s="949"/>
      <c r="U291" s="949"/>
      <c r="V291" s="949"/>
      <c r="W291" s="949"/>
      <c r="X291" s="949"/>
    </row>
    <row r="292" spans="1:24" s="204" customFormat="1" x14ac:dyDescent="0.25">
      <c r="A292" s="949"/>
      <c r="K292" s="949"/>
      <c r="L292" s="949"/>
      <c r="M292" s="949"/>
      <c r="N292" s="949"/>
      <c r="O292" s="949"/>
      <c r="P292" s="949"/>
      <c r="Q292" s="949"/>
      <c r="R292" s="949"/>
      <c r="S292" s="949"/>
      <c r="T292" s="949"/>
      <c r="U292" s="949"/>
      <c r="V292" s="949"/>
      <c r="W292" s="949"/>
      <c r="X292" s="949"/>
    </row>
    <row r="293" spans="1:24" s="204" customFormat="1" x14ac:dyDescent="0.25">
      <c r="A293" s="949"/>
      <c r="K293" s="949"/>
      <c r="L293" s="949"/>
      <c r="M293" s="949"/>
      <c r="N293" s="949"/>
      <c r="O293" s="949"/>
      <c r="P293" s="949"/>
      <c r="Q293" s="949"/>
      <c r="R293" s="949"/>
      <c r="S293" s="949"/>
      <c r="T293" s="949"/>
      <c r="U293" s="949"/>
      <c r="V293" s="949"/>
      <c r="W293" s="949"/>
      <c r="X293" s="949"/>
    </row>
    <row r="294" spans="1:24" s="204" customFormat="1" x14ac:dyDescent="0.25">
      <c r="A294" s="949"/>
      <c r="K294" s="949"/>
      <c r="L294" s="949"/>
      <c r="M294" s="949"/>
      <c r="N294" s="949"/>
      <c r="O294" s="949"/>
      <c r="P294" s="949"/>
      <c r="Q294" s="949"/>
      <c r="R294" s="949"/>
      <c r="S294" s="949"/>
      <c r="T294" s="949"/>
      <c r="U294" s="949"/>
      <c r="V294" s="949"/>
      <c r="W294" s="949"/>
      <c r="X294" s="949"/>
    </row>
    <row r="295" spans="1:24" s="204" customFormat="1" x14ac:dyDescent="0.25">
      <c r="A295" s="949"/>
      <c r="K295" s="949"/>
      <c r="L295" s="949"/>
      <c r="M295" s="949"/>
      <c r="N295" s="949"/>
      <c r="O295" s="949"/>
      <c r="P295" s="949"/>
      <c r="Q295" s="949"/>
      <c r="R295" s="949"/>
      <c r="S295" s="949"/>
      <c r="T295" s="949"/>
      <c r="U295" s="949"/>
      <c r="V295" s="949"/>
      <c r="W295" s="949"/>
      <c r="X295" s="949"/>
    </row>
    <row r="296" spans="1:24" s="204" customFormat="1" x14ac:dyDescent="0.25">
      <c r="A296" s="949"/>
      <c r="K296" s="949"/>
      <c r="L296" s="949"/>
      <c r="M296" s="949"/>
      <c r="N296" s="949"/>
      <c r="O296" s="949"/>
      <c r="P296" s="949"/>
      <c r="Q296" s="949"/>
      <c r="R296" s="949"/>
      <c r="S296" s="949"/>
      <c r="T296" s="949"/>
      <c r="U296" s="949"/>
      <c r="V296" s="949"/>
      <c r="W296" s="949"/>
      <c r="X296" s="949"/>
    </row>
    <row r="297" spans="1:24" s="204" customFormat="1" x14ac:dyDescent="0.25">
      <c r="A297" s="949"/>
      <c r="K297" s="949"/>
      <c r="L297" s="949"/>
      <c r="M297" s="949"/>
      <c r="N297" s="949"/>
      <c r="O297" s="949"/>
      <c r="P297" s="949"/>
      <c r="Q297" s="949"/>
      <c r="R297" s="949"/>
      <c r="S297" s="949"/>
      <c r="T297" s="949"/>
      <c r="U297" s="949"/>
      <c r="V297" s="949"/>
      <c r="W297" s="949"/>
      <c r="X297" s="949"/>
    </row>
    <row r="298" spans="1:24" s="204" customFormat="1" x14ac:dyDescent="0.25">
      <c r="A298" s="949"/>
      <c r="K298" s="949"/>
      <c r="L298" s="949"/>
      <c r="M298" s="949"/>
      <c r="N298" s="949"/>
      <c r="O298" s="949"/>
      <c r="P298" s="949"/>
      <c r="Q298" s="949"/>
      <c r="R298" s="949"/>
      <c r="S298" s="949"/>
      <c r="T298" s="949"/>
      <c r="U298" s="949"/>
      <c r="V298" s="949"/>
      <c r="W298" s="949"/>
      <c r="X298" s="949"/>
    </row>
    <row r="299" spans="1:24" s="204" customFormat="1" x14ac:dyDescent="0.25">
      <c r="A299" s="949"/>
      <c r="K299" s="949"/>
      <c r="L299" s="949"/>
      <c r="M299" s="949"/>
      <c r="N299" s="949"/>
      <c r="O299" s="949"/>
      <c r="P299" s="949"/>
      <c r="Q299" s="949"/>
      <c r="R299" s="949"/>
      <c r="S299" s="949"/>
      <c r="T299" s="949"/>
      <c r="U299" s="949"/>
      <c r="V299" s="949"/>
      <c r="W299" s="949"/>
      <c r="X299" s="949"/>
    </row>
    <row r="300" spans="1:24" s="204" customFormat="1" x14ac:dyDescent="0.25">
      <c r="A300" s="949"/>
      <c r="K300" s="949"/>
      <c r="L300" s="949"/>
      <c r="M300" s="949"/>
      <c r="N300" s="949"/>
      <c r="O300" s="949"/>
      <c r="P300" s="949"/>
      <c r="Q300" s="949"/>
      <c r="R300" s="949"/>
      <c r="S300" s="949"/>
      <c r="T300" s="949"/>
      <c r="U300" s="949"/>
      <c r="V300" s="949"/>
      <c r="W300" s="949"/>
      <c r="X300" s="949"/>
    </row>
    <row r="301" spans="1:24" s="204" customFormat="1" x14ac:dyDescent="0.25">
      <c r="A301" s="949"/>
      <c r="K301" s="949"/>
      <c r="L301" s="949"/>
      <c r="M301" s="949"/>
      <c r="N301" s="949"/>
      <c r="O301" s="949"/>
      <c r="P301" s="949"/>
      <c r="Q301" s="949"/>
      <c r="R301" s="949"/>
      <c r="S301" s="949"/>
      <c r="T301" s="949"/>
      <c r="U301" s="949"/>
      <c r="V301" s="949"/>
      <c r="W301" s="949"/>
      <c r="X301" s="949"/>
    </row>
    <row r="302" spans="1:24" s="204" customFormat="1" x14ac:dyDescent="0.25">
      <c r="A302" s="949"/>
      <c r="K302" s="949"/>
      <c r="L302" s="949"/>
      <c r="M302" s="949"/>
      <c r="N302" s="949"/>
      <c r="O302" s="949"/>
      <c r="P302" s="949"/>
      <c r="Q302" s="949"/>
      <c r="R302" s="949"/>
      <c r="S302" s="949"/>
      <c r="T302" s="949"/>
      <c r="U302" s="949"/>
      <c r="V302" s="949"/>
      <c r="W302" s="949"/>
      <c r="X302" s="949"/>
    </row>
    <row r="303" spans="1:24" s="204" customFormat="1" x14ac:dyDescent="0.25">
      <c r="A303" s="949"/>
      <c r="K303" s="949"/>
      <c r="L303" s="949"/>
      <c r="M303" s="949"/>
      <c r="N303" s="949"/>
      <c r="O303" s="949"/>
      <c r="P303" s="949"/>
      <c r="Q303" s="949"/>
      <c r="R303" s="949"/>
      <c r="S303" s="949"/>
      <c r="T303" s="949"/>
      <c r="U303" s="949"/>
      <c r="V303" s="949"/>
      <c r="W303" s="949"/>
      <c r="X303" s="949"/>
    </row>
    <row r="304" spans="1:24" s="204" customFormat="1" x14ac:dyDescent="0.25">
      <c r="A304" s="949"/>
      <c r="K304" s="949"/>
      <c r="L304" s="949"/>
      <c r="M304" s="949"/>
      <c r="N304" s="949"/>
      <c r="O304" s="949"/>
      <c r="P304" s="949"/>
      <c r="Q304" s="949"/>
      <c r="R304" s="949"/>
      <c r="S304" s="949"/>
      <c r="T304" s="949"/>
      <c r="U304" s="949"/>
      <c r="V304" s="949"/>
      <c r="W304" s="949"/>
      <c r="X304" s="949"/>
    </row>
    <row r="305" spans="1:24" s="204" customFormat="1" x14ac:dyDescent="0.25">
      <c r="A305" s="949"/>
      <c r="K305" s="949"/>
      <c r="L305" s="949"/>
      <c r="M305" s="949"/>
      <c r="N305" s="949"/>
      <c r="O305" s="949"/>
      <c r="P305" s="949"/>
      <c r="Q305" s="949"/>
      <c r="R305" s="949"/>
      <c r="S305" s="949"/>
      <c r="T305" s="949"/>
      <c r="U305" s="949"/>
      <c r="V305" s="949"/>
      <c r="W305" s="949"/>
      <c r="X305" s="949"/>
    </row>
    <row r="306" spans="1:24" s="204" customFormat="1" x14ac:dyDescent="0.25">
      <c r="A306" s="949"/>
      <c r="K306" s="949"/>
      <c r="L306" s="949"/>
      <c r="M306" s="949"/>
      <c r="N306" s="949"/>
      <c r="O306" s="949"/>
      <c r="P306" s="949"/>
      <c r="Q306" s="949"/>
      <c r="R306" s="949"/>
      <c r="S306" s="949"/>
      <c r="T306" s="949"/>
      <c r="U306" s="949"/>
      <c r="V306" s="949"/>
      <c r="W306" s="949"/>
      <c r="X306" s="949"/>
    </row>
    <row r="307" spans="1:24" s="204" customFormat="1" x14ac:dyDescent="0.25">
      <c r="A307" s="949"/>
      <c r="K307" s="949"/>
      <c r="L307" s="949"/>
      <c r="M307" s="949"/>
      <c r="N307" s="949"/>
      <c r="O307" s="949"/>
      <c r="P307" s="949"/>
      <c r="Q307" s="949"/>
      <c r="R307" s="949"/>
      <c r="S307" s="949"/>
      <c r="T307" s="949"/>
      <c r="U307" s="949"/>
      <c r="V307" s="949"/>
      <c r="W307" s="949"/>
      <c r="X307" s="949"/>
    </row>
    <row r="308" spans="1:24" s="204" customFormat="1" x14ac:dyDescent="0.25">
      <c r="A308" s="949"/>
      <c r="K308" s="949"/>
      <c r="L308" s="949"/>
      <c r="M308" s="949"/>
      <c r="N308" s="949"/>
      <c r="O308" s="949"/>
      <c r="P308" s="949"/>
      <c r="Q308" s="949"/>
      <c r="R308" s="949"/>
      <c r="S308" s="949"/>
      <c r="T308" s="949"/>
      <c r="U308" s="949"/>
      <c r="V308" s="949"/>
      <c r="W308" s="949"/>
      <c r="X308" s="949"/>
    </row>
    <row r="309" spans="1:24" s="204" customFormat="1" x14ac:dyDescent="0.25">
      <c r="A309" s="949"/>
      <c r="K309" s="949"/>
      <c r="L309" s="949"/>
      <c r="M309" s="949"/>
      <c r="N309" s="949"/>
      <c r="O309" s="949"/>
      <c r="P309" s="949"/>
      <c r="Q309" s="949"/>
      <c r="R309" s="949"/>
      <c r="S309" s="949"/>
      <c r="T309" s="949"/>
      <c r="U309" s="949"/>
      <c r="V309" s="949"/>
      <c r="W309" s="949"/>
      <c r="X309" s="949"/>
    </row>
    <row r="310" spans="1:24" s="204" customFormat="1" x14ac:dyDescent="0.25">
      <c r="A310" s="949"/>
      <c r="K310" s="949"/>
      <c r="L310" s="949"/>
      <c r="M310" s="949"/>
      <c r="N310" s="949"/>
      <c r="O310" s="949"/>
      <c r="P310" s="949"/>
      <c r="Q310" s="949"/>
      <c r="R310" s="949"/>
      <c r="S310" s="949"/>
      <c r="T310" s="949"/>
      <c r="U310" s="949"/>
      <c r="V310" s="949"/>
      <c r="W310" s="949"/>
      <c r="X310" s="949"/>
    </row>
    <row r="311" spans="1:24" s="204" customFormat="1" x14ac:dyDescent="0.25">
      <c r="A311" s="949"/>
      <c r="K311" s="949"/>
      <c r="L311" s="949"/>
      <c r="M311" s="949"/>
      <c r="N311" s="949"/>
      <c r="O311" s="949"/>
      <c r="P311" s="949"/>
      <c r="Q311" s="949"/>
      <c r="R311" s="949"/>
      <c r="S311" s="949"/>
      <c r="T311" s="949"/>
      <c r="U311" s="949"/>
      <c r="V311" s="949"/>
      <c r="W311" s="949"/>
      <c r="X311" s="949"/>
    </row>
    <row r="312" spans="1:24" s="204" customFormat="1" x14ac:dyDescent="0.25">
      <c r="A312" s="949"/>
      <c r="K312" s="949"/>
      <c r="L312" s="949"/>
      <c r="M312" s="949"/>
      <c r="N312" s="949"/>
      <c r="O312" s="949"/>
      <c r="P312" s="949"/>
      <c r="Q312" s="949"/>
      <c r="R312" s="949"/>
      <c r="S312" s="949"/>
      <c r="T312" s="949"/>
      <c r="U312" s="949"/>
      <c r="V312" s="949"/>
      <c r="W312" s="949"/>
      <c r="X312" s="949"/>
    </row>
    <row r="313" spans="1:24" s="204" customFormat="1" x14ac:dyDescent="0.25">
      <c r="A313" s="949"/>
      <c r="K313" s="949"/>
      <c r="L313" s="949"/>
      <c r="M313" s="949"/>
      <c r="N313" s="949"/>
      <c r="O313" s="949"/>
      <c r="P313" s="949"/>
      <c r="Q313" s="949"/>
      <c r="R313" s="949"/>
      <c r="S313" s="949"/>
      <c r="T313" s="949"/>
      <c r="U313" s="949"/>
      <c r="V313" s="949"/>
      <c r="W313" s="949"/>
      <c r="X313" s="949"/>
    </row>
    <row r="314" spans="1:24" s="204" customFormat="1" x14ac:dyDescent="0.25">
      <c r="A314" s="949"/>
      <c r="K314" s="949"/>
      <c r="L314" s="949"/>
      <c r="M314" s="949"/>
      <c r="N314" s="949"/>
      <c r="O314" s="949"/>
      <c r="P314" s="949"/>
      <c r="Q314" s="949"/>
      <c r="R314" s="949"/>
      <c r="S314" s="949"/>
      <c r="T314" s="949"/>
      <c r="U314" s="949"/>
      <c r="V314" s="949"/>
      <c r="W314" s="949"/>
      <c r="X314" s="949"/>
    </row>
    <row r="315" spans="1:24" s="204" customFormat="1" x14ac:dyDescent="0.25">
      <c r="A315" s="949"/>
      <c r="K315" s="949"/>
      <c r="L315" s="949"/>
      <c r="M315" s="949"/>
      <c r="N315" s="949"/>
      <c r="O315" s="949"/>
      <c r="P315" s="949"/>
      <c r="Q315" s="949"/>
      <c r="R315" s="949"/>
      <c r="S315" s="949"/>
      <c r="T315" s="949"/>
      <c r="U315" s="949"/>
      <c r="V315" s="949"/>
      <c r="W315" s="949"/>
      <c r="X315" s="949"/>
    </row>
    <row r="316" spans="1:24" s="204" customFormat="1" x14ac:dyDescent="0.25">
      <c r="A316" s="949"/>
      <c r="K316" s="949"/>
      <c r="L316" s="949"/>
      <c r="M316" s="949"/>
      <c r="N316" s="949"/>
      <c r="O316" s="949"/>
      <c r="P316" s="949"/>
      <c r="Q316" s="949"/>
      <c r="R316" s="949"/>
      <c r="S316" s="949"/>
      <c r="T316" s="949"/>
      <c r="U316" s="949"/>
      <c r="V316" s="949"/>
      <c r="W316" s="949"/>
      <c r="X316" s="949"/>
    </row>
    <row r="317" spans="1:24" s="204" customFormat="1" x14ac:dyDescent="0.25">
      <c r="A317" s="949"/>
      <c r="K317" s="949"/>
      <c r="L317" s="949"/>
      <c r="M317" s="949"/>
      <c r="N317" s="949"/>
      <c r="O317" s="949"/>
      <c r="P317" s="949"/>
      <c r="Q317" s="949"/>
      <c r="R317" s="949"/>
      <c r="S317" s="949"/>
      <c r="T317" s="949"/>
      <c r="U317" s="949"/>
      <c r="V317" s="949"/>
      <c r="W317" s="949"/>
      <c r="X317" s="949"/>
    </row>
    <row r="318" spans="1:24" s="204" customFormat="1" x14ac:dyDescent="0.25">
      <c r="A318" s="949"/>
      <c r="K318" s="949"/>
      <c r="L318" s="949"/>
      <c r="M318" s="949"/>
      <c r="N318" s="949"/>
      <c r="O318" s="949"/>
      <c r="P318" s="949"/>
      <c r="Q318" s="949"/>
      <c r="R318" s="949"/>
      <c r="S318" s="949"/>
      <c r="T318" s="949"/>
      <c r="U318" s="949"/>
      <c r="V318" s="949"/>
      <c r="W318" s="949"/>
      <c r="X318" s="949"/>
    </row>
    <row r="319" spans="1:24" s="204" customFormat="1" x14ac:dyDescent="0.25">
      <c r="A319" s="949"/>
      <c r="K319" s="949"/>
      <c r="L319" s="949"/>
      <c r="M319" s="949"/>
      <c r="N319" s="949"/>
      <c r="O319" s="949"/>
      <c r="P319" s="949"/>
      <c r="Q319" s="949"/>
      <c r="R319" s="949"/>
      <c r="S319" s="949"/>
      <c r="T319" s="949"/>
      <c r="U319" s="949"/>
      <c r="V319" s="949"/>
      <c r="W319" s="949"/>
      <c r="X319" s="949"/>
    </row>
    <row r="320" spans="1:24" s="204" customFormat="1" x14ac:dyDescent="0.25">
      <c r="A320" s="949"/>
      <c r="K320" s="949"/>
      <c r="L320" s="949"/>
      <c r="M320" s="949"/>
      <c r="N320" s="949"/>
      <c r="O320" s="949"/>
      <c r="P320" s="949"/>
      <c r="Q320" s="949"/>
      <c r="R320" s="949"/>
      <c r="S320" s="949"/>
      <c r="T320" s="949"/>
      <c r="U320" s="949"/>
      <c r="V320" s="949"/>
      <c r="W320" s="949"/>
      <c r="X320" s="949"/>
    </row>
    <row r="321" spans="1:24" s="204" customFormat="1" x14ac:dyDescent="0.25">
      <c r="A321" s="949"/>
      <c r="K321" s="949"/>
      <c r="L321" s="949"/>
      <c r="M321" s="949"/>
      <c r="N321" s="949"/>
      <c r="O321" s="949"/>
      <c r="P321" s="949"/>
      <c r="Q321" s="949"/>
      <c r="R321" s="949"/>
      <c r="S321" s="949"/>
      <c r="T321" s="949"/>
      <c r="U321" s="949"/>
      <c r="V321" s="949"/>
      <c r="W321" s="949"/>
      <c r="X321" s="949"/>
    </row>
    <row r="322" spans="1:24" s="204" customFormat="1" x14ac:dyDescent="0.25">
      <c r="A322" s="949"/>
      <c r="K322" s="949"/>
      <c r="L322" s="949"/>
      <c r="M322" s="949"/>
      <c r="N322" s="949"/>
      <c r="O322" s="949"/>
      <c r="P322" s="949"/>
      <c r="Q322" s="949"/>
      <c r="R322" s="949"/>
      <c r="S322" s="949"/>
      <c r="T322" s="949"/>
      <c r="U322" s="949"/>
      <c r="V322" s="949"/>
      <c r="W322" s="949"/>
      <c r="X322" s="949"/>
    </row>
    <row r="323" spans="1:24" s="204" customFormat="1" x14ac:dyDescent="0.25">
      <c r="A323" s="949"/>
      <c r="K323" s="949"/>
      <c r="L323" s="949"/>
      <c r="M323" s="949"/>
      <c r="N323" s="949"/>
      <c r="O323" s="949"/>
      <c r="P323" s="949"/>
      <c r="Q323" s="949"/>
      <c r="R323" s="949"/>
      <c r="S323" s="949"/>
      <c r="T323" s="949"/>
      <c r="U323" s="949"/>
      <c r="V323" s="949"/>
      <c r="W323" s="949"/>
      <c r="X323" s="949"/>
    </row>
    <row r="324" spans="1:24" s="204" customFormat="1" x14ac:dyDescent="0.25">
      <c r="A324" s="949"/>
      <c r="K324" s="949"/>
      <c r="L324" s="949"/>
      <c r="M324" s="949"/>
      <c r="N324" s="949"/>
      <c r="O324" s="949"/>
      <c r="P324" s="949"/>
      <c r="Q324" s="949"/>
      <c r="R324" s="949"/>
      <c r="S324" s="949"/>
      <c r="T324" s="949"/>
      <c r="U324" s="949"/>
      <c r="V324" s="949"/>
      <c r="W324" s="949"/>
      <c r="X324" s="949"/>
    </row>
    <row r="325" spans="1:24" s="204" customFormat="1" x14ac:dyDescent="0.25">
      <c r="A325" s="949"/>
      <c r="K325" s="949"/>
      <c r="L325" s="949"/>
      <c r="M325" s="949"/>
      <c r="N325" s="949"/>
      <c r="O325" s="949"/>
      <c r="P325" s="949"/>
      <c r="Q325" s="949"/>
      <c r="R325" s="949"/>
      <c r="S325" s="949"/>
      <c r="T325" s="949"/>
      <c r="U325" s="949"/>
      <c r="V325" s="949"/>
      <c r="W325" s="949"/>
      <c r="X325" s="949"/>
    </row>
    <row r="326" spans="1:24" s="204" customFormat="1" x14ac:dyDescent="0.25">
      <c r="A326" s="949"/>
      <c r="K326" s="949"/>
      <c r="L326" s="949"/>
      <c r="M326" s="949"/>
      <c r="N326" s="949"/>
      <c r="O326" s="949"/>
      <c r="P326" s="949"/>
      <c r="Q326" s="949"/>
      <c r="R326" s="949"/>
      <c r="S326" s="949"/>
      <c r="T326" s="949"/>
      <c r="U326" s="949"/>
      <c r="V326" s="949"/>
      <c r="W326" s="949"/>
      <c r="X326" s="949"/>
    </row>
    <row r="327" spans="1:24" s="204" customFormat="1" x14ac:dyDescent="0.25">
      <c r="A327" s="949"/>
      <c r="K327" s="949"/>
      <c r="L327" s="949"/>
      <c r="M327" s="949"/>
      <c r="N327" s="949"/>
      <c r="O327" s="949"/>
      <c r="P327" s="949"/>
      <c r="Q327" s="949"/>
      <c r="R327" s="949"/>
      <c r="S327" s="949"/>
      <c r="T327" s="949"/>
      <c r="U327" s="949"/>
      <c r="V327" s="949"/>
      <c r="W327" s="949"/>
      <c r="X327" s="949"/>
    </row>
    <row r="328" spans="1:24" s="204" customFormat="1" x14ac:dyDescent="0.25">
      <c r="A328" s="949"/>
      <c r="K328" s="949"/>
      <c r="L328" s="949"/>
      <c r="M328" s="949"/>
      <c r="N328" s="949"/>
      <c r="O328" s="949"/>
      <c r="P328" s="949"/>
      <c r="Q328" s="949"/>
      <c r="R328" s="949"/>
      <c r="S328" s="949"/>
      <c r="T328" s="949"/>
      <c r="U328" s="949"/>
      <c r="V328" s="949"/>
      <c r="W328" s="949"/>
      <c r="X328" s="949"/>
    </row>
    <row r="329" spans="1:24" s="204" customFormat="1" x14ac:dyDescent="0.25">
      <c r="A329" s="949"/>
      <c r="K329" s="949"/>
      <c r="L329" s="949"/>
      <c r="M329" s="949"/>
      <c r="N329" s="949"/>
      <c r="O329" s="949"/>
      <c r="P329" s="949"/>
      <c r="Q329" s="949"/>
      <c r="R329" s="949"/>
      <c r="S329" s="949"/>
      <c r="T329" s="949"/>
      <c r="U329" s="949"/>
      <c r="V329" s="949"/>
      <c r="W329" s="949"/>
      <c r="X329" s="949"/>
    </row>
    <row r="330" spans="1:24" s="204" customFormat="1" x14ac:dyDescent="0.25">
      <c r="A330" s="949"/>
      <c r="K330" s="949"/>
      <c r="L330" s="949"/>
      <c r="M330" s="949"/>
      <c r="N330" s="949"/>
      <c r="O330" s="949"/>
      <c r="P330" s="949"/>
      <c r="Q330" s="949"/>
      <c r="R330" s="949"/>
      <c r="S330" s="949"/>
      <c r="T330" s="949"/>
      <c r="U330" s="949"/>
      <c r="V330" s="949"/>
      <c r="W330" s="949"/>
      <c r="X330" s="949"/>
    </row>
    <row r="331" spans="1:24" s="204" customFormat="1" x14ac:dyDescent="0.25">
      <c r="A331" s="949"/>
      <c r="K331" s="949"/>
      <c r="L331" s="949"/>
      <c r="M331" s="949"/>
      <c r="N331" s="949"/>
      <c r="O331" s="949"/>
      <c r="P331" s="949"/>
      <c r="Q331" s="949"/>
      <c r="R331" s="949"/>
      <c r="S331" s="949"/>
      <c r="T331" s="949"/>
      <c r="U331" s="949"/>
      <c r="V331" s="949"/>
      <c r="W331" s="949"/>
      <c r="X331" s="949"/>
    </row>
    <row r="332" spans="1:24" s="204" customFormat="1" x14ac:dyDescent="0.25">
      <c r="A332" s="949"/>
      <c r="K332" s="949"/>
      <c r="L332" s="949"/>
      <c r="M332" s="949"/>
      <c r="N332" s="949"/>
      <c r="O332" s="949"/>
      <c r="P332" s="949"/>
      <c r="Q332" s="949"/>
      <c r="R332" s="949"/>
      <c r="S332" s="949"/>
      <c r="T332" s="949"/>
      <c r="U332" s="949"/>
      <c r="V332" s="949"/>
      <c r="W332" s="949"/>
      <c r="X332" s="949"/>
    </row>
    <row r="333" spans="1:24" s="204" customFormat="1" x14ac:dyDescent="0.25">
      <c r="A333" s="949"/>
      <c r="K333" s="949"/>
      <c r="L333" s="949"/>
      <c r="M333" s="949"/>
      <c r="N333" s="949"/>
      <c r="O333" s="949"/>
      <c r="P333" s="949"/>
      <c r="Q333" s="949"/>
      <c r="R333" s="949"/>
      <c r="S333" s="949"/>
      <c r="T333" s="949"/>
      <c r="U333" s="949"/>
      <c r="V333" s="949"/>
      <c r="W333" s="949"/>
      <c r="X333" s="949"/>
    </row>
    <row r="334" spans="1:24" s="204" customFormat="1" x14ac:dyDescent="0.25">
      <c r="A334" s="949"/>
      <c r="K334" s="949"/>
      <c r="L334" s="949"/>
      <c r="M334" s="949"/>
      <c r="N334" s="949"/>
      <c r="O334" s="949"/>
      <c r="P334" s="949"/>
      <c r="Q334" s="949"/>
      <c r="R334" s="949"/>
      <c r="S334" s="949"/>
      <c r="T334" s="949"/>
      <c r="U334" s="949"/>
      <c r="V334" s="949"/>
      <c r="W334" s="949"/>
      <c r="X334" s="949"/>
    </row>
    <row r="335" spans="1:24" s="204" customFormat="1" x14ac:dyDescent="0.25">
      <c r="A335" s="949"/>
      <c r="K335" s="949"/>
      <c r="L335" s="949"/>
      <c r="M335" s="949"/>
      <c r="N335" s="949"/>
      <c r="O335" s="949"/>
      <c r="P335" s="949"/>
      <c r="Q335" s="949"/>
      <c r="R335" s="949"/>
      <c r="S335" s="949"/>
      <c r="T335" s="949"/>
      <c r="U335" s="949"/>
      <c r="V335" s="949"/>
      <c r="W335" s="949"/>
      <c r="X335" s="949"/>
    </row>
    <row r="336" spans="1:24" s="204" customFormat="1" x14ac:dyDescent="0.25">
      <c r="A336" s="949"/>
      <c r="K336" s="949"/>
      <c r="L336" s="949"/>
      <c r="M336" s="949"/>
      <c r="N336" s="949"/>
      <c r="O336" s="949"/>
      <c r="P336" s="949"/>
      <c r="Q336" s="949"/>
      <c r="R336" s="949"/>
      <c r="S336" s="949"/>
      <c r="T336" s="949"/>
      <c r="U336" s="949"/>
      <c r="V336" s="949"/>
      <c r="W336" s="949"/>
      <c r="X336" s="949"/>
    </row>
    <row r="337" spans="1:24" s="204" customFormat="1" x14ac:dyDescent="0.25">
      <c r="A337" s="949"/>
      <c r="K337" s="949"/>
      <c r="L337" s="949"/>
      <c r="M337" s="949"/>
      <c r="N337" s="949"/>
      <c r="O337" s="949"/>
      <c r="P337" s="949"/>
      <c r="Q337" s="949"/>
      <c r="R337" s="949"/>
      <c r="S337" s="949"/>
      <c r="T337" s="949"/>
      <c r="U337" s="949"/>
      <c r="V337" s="949"/>
      <c r="W337" s="949"/>
      <c r="X337" s="949"/>
    </row>
    <row r="338" spans="1:24" s="204" customFormat="1" x14ac:dyDescent="0.25">
      <c r="A338" s="949"/>
      <c r="K338" s="949"/>
      <c r="L338" s="949"/>
      <c r="M338" s="949"/>
      <c r="N338" s="949"/>
      <c r="O338" s="949"/>
      <c r="P338" s="949"/>
      <c r="Q338" s="949"/>
      <c r="R338" s="949"/>
      <c r="S338" s="949"/>
      <c r="T338" s="949"/>
      <c r="U338" s="949"/>
      <c r="V338" s="949"/>
      <c r="W338" s="949"/>
      <c r="X338" s="949"/>
    </row>
    <row r="339" spans="1:24" s="204" customFormat="1" x14ac:dyDescent="0.25">
      <c r="A339" s="949"/>
      <c r="K339" s="949"/>
      <c r="L339" s="949"/>
      <c r="M339" s="949"/>
      <c r="N339" s="949"/>
      <c r="O339" s="949"/>
      <c r="P339" s="949"/>
      <c r="Q339" s="949"/>
      <c r="R339" s="949"/>
      <c r="S339" s="949"/>
      <c r="T339" s="949"/>
      <c r="U339" s="949"/>
      <c r="V339" s="949"/>
      <c r="W339" s="949"/>
      <c r="X339" s="949"/>
    </row>
    <row r="340" spans="1:24" s="204" customFormat="1" x14ac:dyDescent="0.25">
      <c r="A340" s="949"/>
      <c r="K340" s="949"/>
      <c r="L340" s="949"/>
      <c r="M340" s="949"/>
      <c r="N340" s="949"/>
      <c r="O340" s="949"/>
      <c r="P340" s="949"/>
      <c r="Q340" s="949"/>
      <c r="R340" s="949"/>
      <c r="S340" s="949"/>
      <c r="T340" s="949"/>
      <c r="U340" s="949"/>
      <c r="V340" s="949"/>
      <c r="W340" s="949"/>
      <c r="X340" s="949"/>
    </row>
    <row r="341" spans="1:24" s="204" customFormat="1" x14ac:dyDescent="0.25">
      <c r="A341" s="949"/>
      <c r="K341" s="949"/>
      <c r="L341" s="949"/>
      <c r="M341" s="949"/>
      <c r="N341" s="949"/>
      <c r="O341" s="949"/>
      <c r="P341" s="949"/>
      <c r="Q341" s="949"/>
      <c r="R341" s="949"/>
      <c r="S341" s="949"/>
      <c r="T341" s="949"/>
      <c r="U341" s="949"/>
      <c r="V341" s="949"/>
      <c r="W341" s="949"/>
      <c r="X341" s="949"/>
    </row>
    <row r="342" spans="1:24" s="204" customFormat="1" x14ac:dyDescent="0.25">
      <c r="A342" s="949"/>
      <c r="K342" s="949"/>
      <c r="L342" s="949"/>
      <c r="M342" s="949"/>
      <c r="N342" s="949"/>
      <c r="O342" s="949"/>
      <c r="P342" s="949"/>
      <c r="Q342" s="949"/>
      <c r="R342" s="949"/>
      <c r="S342" s="949"/>
      <c r="T342" s="949"/>
      <c r="U342" s="949"/>
      <c r="V342" s="949"/>
      <c r="W342" s="949"/>
      <c r="X342" s="949"/>
    </row>
    <row r="343" spans="1:24" s="204" customFormat="1" x14ac:dyDescent="0.25">
      <c r="A343" s="949"/>
      <c r="K343" s="949"/>
      <c r="L343" s="949"/>
      <c r="M343" s="949"/>
      <c r="N343" s="949"/>
      <c r="O343" s="949"/>
      <c r="P343" s="949"/>
      <c r="Q343" s="949"/>
      <c r="R343" s="949"/>
      <c r="S343" s="949"/>
      <c r="T343" s="949"/>
      <c r="U343" s="949"/>
      <c r="V343" s="949"/>
      <c r="W343" s="949"/>
      <c r="X343" s="949"/>
    </row>
    <row r="344" spans="1:24" s="204" customFormat="1" x14ac:dyDescent="0.25">
      <c r="A344" s="949"/>
      <c r="K344" s="949"/>
      <c r="L344" s="949"/>
      <c r="M344" s="949"/>
      <c r="N344" s="949"/>
      <c r="O344" s="949"/>
      <c r="P344" s="949"/>
      <c r="Q344" s="949"/>
      <c r="R344" s="949"/>
      <c r="S344" s="949"/>
      <c r="T344" s="949"/>
      <c r="U344" s="949"/>
      <c r="V344" s="949"/>
      <c r="W344" s="949"/>
      <c r="X344" s="949"/>
    </row>
    <row r="345" spans="1:24" s="204" customFormat="1" x14ac:dyDescent="0.25">
      <c r="A345" s="949"/>
      <c r="K345" s="949"/>
      <c r="L345" s="949"/>
      <c r="M345" s="949"/>
      <c r="N345" s="949"/>
      <c r="O345" s="949"/>
      <c r="P345" s="949"/>
      <c r="Q345" s="949"/>
      <c r="R345" s="949"/>
      <c r="S345" s="949"/>
      <c r="T345" s="949"/>
      <c r="U345" s="949"/>
      <c r="V345" s="949"/>
      <c r="W345" s="949"/>
      <c r="X345" s="949"/>
    </row>
    <row r="346" spans="1:24" s="204" customFormat="1" x14ac:dyDescent="0.25">
      <c r="A346" s="949"/>
      <c r="K346" s="949"/>
      <c r="L346" s="949"/>
      <c r="M346" s="949"/>
      <c r="N346" s="949"/>
      <c r="O346" s="949"/>
      <c r="P346" s="949"/>
      <c r="Q346" s="949"/>
      <c r="R346" s="949"/>
      <c r="S346" s="949"/>
      <c r="T346" s="949"/>
      <c r="U346" s="949"/>
      <c r="V346" s="949"/>
      <c r="W346" s="949"/>
      <c r="X346" s="949"/>
    </row>
    <row r="347" spans="1:24" s="204" customFormat="1" x14ac:dyDescent="0.25">
      <c r="A347" s="949"/>
      <c r="K347" s="949"/>
      <c r="L347" s="949"/>
      <c r="M347" s="949"/>
      <c r="N347" s="949"/>
      <c r="O347" s="949"/>
      <c r="P347" s="949"/>
      <c r="Q347" s="949"/>
      <c r="R347" s="949"/>
      <c r="S347" s="949"/>
      <c r="T347" s="949"/>
      <c r="U347" s="949"/>
      <c r="V347" s="949"/>
      <c r="W347" s="949"/>
      <c r="X347" s="949"/>
    </row>
    <row r="348" spans="1:24" s="204" customFormat="1" x14ac:dyDescent="0.25">
      <c r="A348" s="949"/>
      <c r="K348" s="949"/>
      <c r="L348" s="949"/>
      <c r="M348" s="949"/>
      <c r="N348" s="949"/>
      <c r="O348" s="949"/>
      <c r="P348" s="949"/>
      <c r="Q348" s="949"/>
      <c r="R348" s="949"/>
      <c r="S348" s="949"/>
      <c r="T348" s="949"/>
      <c r="U348" s="949"/>
      <c r="V348" s="949"/>
      <c r="W348" s="949"/>
      <c r="X348" s="949"/>
    </row>
    <row r="349" spans="1:24" s="204" customFormat="1" x14ac:dyDescent="0.25">
      <c r="A349" s="949"/>
      <c r="K349" s="949"/>
      <c r="L349" s="949"/>
      <c r="M349" s="949"/>
      <c r="N349" s="949"/>
      <c r="O349" s="949"/>
      <c r="P349" s="949"/>
      <c r="Q349" s="949"/>
      <c r="R349" s="949"/>
      <c r="S349" s="949"/>
      <c r="T349" s="949"/>
      <c r="U349" s="949"/>
      <c r="V349" s="949"/>
      <c r="W349" s="949"/>
      <c r="X349" s="949"/>
    </row>
    <row r="350" spans="1:24" s="204" customFormat="1" x14ac:dyDescent="0.25">
      <c r="A350" s="949"/>
      <c r="K350" s="949"/>
      <c r="L350" s="949"/>
      <c r="M350" s="949"/>
      <c r="N350" s="949"/>
      <c r="O350" s="949"/>
      <c r="P350" s="949"/>
      <c r="Q350" s="949"/>
      <c r="R350" s="949"/>
      <c r="S350" s="949"/>
      <c r="T350" s="949"/>
      <c r="U350" s="949"/>
      <c r="V350" s="949"/>
      <c r="W350" s="949"/>
      <c r="X350" s="949"/>
    </row>
    <row r="351" spans="1:24" s="204" customFormat="1" x14ac:dyDescent="0.25">
      <c r="A351" s="949"/>
      <c r="K351" s="949"/>
      <c r="L351" s="949"/>
      <c r="M351" s="949"/>
      <c r="N351" s="949"/>
      <c r="O351" s="949"/>
      <c r="P351" s="949"/>
      <c r="Q351" s="949"/>
      <c r="R351" s="949"/>
      <c r="S351" s="949"/>
      <c r="T351" s="949"/>
      <c r="U351" s="949"/>
      <c r="V351" s="949"/>
      <c r="W351" s="949"/>
      <c r="X351" s="949"/>
    </row>
    <row r="352" spans="1:24" s="204" customFormat="1" x14ac:dyDescent="0.25">
      <c r="A352" s="949"/>
      <c r="K352" s="949"/>
      <c r="L352" s="949"/>
      <c r="M352" s="949"/>
      <c r="N352" s="949"/>
      <c r="O352" s="949"/>
      <c r="P352" s="949"/>
      <c r="Q352" s="949"/>
      <c r="R352" s="949"/>
      <c r="S352" s="949"/>
      <c r="T352" s="949"/>
      <c r="U352" s="949"/>
      <c r="V352" s="949"/>
      <c r="W352" s="949"/>
      <c r="X352" s="949"/>
    </row>
    <row r="353" spans="1:24" s="204" customFormat="1" x14ac:dyDescent="0.25">
      <c r="A353" s="949"/>
      <c r="K353" s="949"/>
      <c r="L353" s="949"/>
      <c r="M353" s="949"/>
      <c r="N353" s="949"/>
      <c r="O353" s="949"/>
      <c r="P353" s="949"/>
      <c r="Q353" s="949"/>
      <c r="R353" s="949"/>
      <c r="S353" s="949"/>
      <c r="T353" s="949"/>
      <c r="U353" s="949"/>
      <c r="V353" s="949"/>
      <c r="W353" s="949"/>
      <c r="X353" s="949"/>
    </row>
    <row r="354" spans="1:24" s="204" customFormat="1" x14ac:dyDescent="0.25">
      <c r="A354" s="949"/>
      <c r="K354" s="949"/>
      <c r="L354" s="949"/>
      <c r="M354" s="949"/>
      <c r="N354" s="949"/>
      <c r="O354" s="949"/>
      <c r="P354" s="949"/>
      <c r="Q354" s="949"/>
      <c r="R354" s="949"/>
      <c r="S354" s="949"/>
      <c r="T354" s="949"/>
      <c r="U354" s="949"/>
      <c r="V354" s="949"/>
      <c r="W354" s="949"/>
      <c r="X354" s="949"/>
    </row>
    <row r="355" spans="1:24" s="204" customFormat="1" x14ac:dyDescent="0.25">
      <c r="A355" s="949"/>
      <c r="K355" s="949"/>
      <c r="L355" s="949"/>
      <c r="M355" s="949"/>
      <c r="N355" s="949"/>
      <c r="O355" s="949"/>
      <c r="P355" s="949"/>
      <c r="Q355" s="949"/>
      <c r="R355" s="949"/>
      <c r="S355" s="949"/>
      <c r="T355" s="949"/>
      <c r="U355" s="949"/>
      <c r="V355" s="949"/>
      <c r="W355" s="949"/>
      <c r="X355" s="949"/>
    </row>
    <row r="356" spans="1:24" s="204" customFormat="1" x14ac:dyDescent="0.25">
      <c r="A356" s="949"/>
      <c r="K356" s="949"/>
      <c r="L356" s="949"/>
      <c r="M356" s="949"/>
      <c r="N356" s="949"/>
      <c r="O356" s="949"/>
      <c r="P356" s="949"/>
      <c r="Q356" s="949"/>
      <c r="R356" s="949"/>
      <c r="S356" s="949"/>
      <c r="T356" s="949"/>
      <c r="U356" s="949"/>
      <c r="V356" s="949"/>
      <c r="W356" s="949"/>
      <c r="X356" s="949"/>
    </row>
    <row r="357" spans="1:24" s="204" customFormat="1" x14ac:dyDescent="0.25">
      <c r="A357" s="949"/>
      <c r="K357" s="949"/>
      <c r="L357" s="949"/>
      <c r="M357" s="949"/>
      <c r="N357" s="949"/>
      <c r="O357" s="949"/>
      <c r="P357" s="949"/>
      <c r="Q357" s="949"/>
      <c r="R357" s="949"/>
      <c r="S357" s="949"/>
      <c r="T357" s="949"/>
      <c r="U357" s="949"/>
      <c r="V357" s="949"/>
      <c r="W357" s="949"/>
      <c r="X357" s="949"/>
    </row>
    <row r="358" spans="1:24" s="204" customFormat="1" x14ac:dyDescent="0.25">
      <c r="A358" s="949"/>
      <c r="K358" s="949"/>
      <c r="L358" s="949"/>
      <c r="M358" s="949"/>
      <c r="N358" s="949"/>
      <c r="O358" s="949"/>
      <c r="P358" s="949"/>
      <c r="Q358" s="949"/>
      <c r="R358" s="949"/>
      <c r="S358" s="949"/>
      <c r="T358" s="949"/>
      <c r="U358" s="949"/>
      <c r="V358" s="949"/>
      <c r="W358" s="949"/>
      <c r="X358" s="949"/>
    </row>
    <row r="359" spans="1:24" s="204" customFormat="1" x14ac:dyDescent="0.25">
      <c r="A359" s="949"/>
      <c r="K359" s="949"/>
      <c r="L359" s="949"/>
      <c r="M359" s="949"/>
      <c r="N359" s="949"/>
      <c r="O359" s="949"/>
      <c r="P359" s="949"/>
      <c r="Q359" s="949"/>
      <c r="R359" s="949"/>
      <c r="S359" s="949"/>
      <c r="T359" s="949"/>
      <c r="U359" s="949"/>
      <c r="V359" s="949"/>
      <c r="W359" s="949"/>
      <c r="X359" s="949"/>
    </row>
    <row r="360" spans="1:24" s="204" customFormat="1" x14ac:dyDescent="0.25">
      <c r="A360" s="949"/>
      <c r="K360" s="949"/>
      <c r="L360" s="949"/>
      <c r="M360" s="949"/>
      <c r="N360" s="949"/>
      <c r="O360" s="949"/>
      <c r="P360" s="949"/>
      <c r="Q360" s="949"/>
      <c r="R360" s="949"/>
      <c r="S360" s="949"/>
      <c r="T360" s="949"/>
      <c r="U360" s="949"/>
      <c r="V360" s="949"/>
      <c r="W360" s="949"/>
      <c r="X360" s="949"/>
    </row>
    <row r="361" spans="1:24" s="204" customFormat="1" x14ac:dyDescent="0.25">
      <c r="A361" s="949"/>
      <c r="K361" s="949"/>
      <c r="L361" s="949"/>
      <c r="M361" s="949"/>
      <c r="N361" s="949"/>
      <c r="O361" s="949"/>
      <c r="P361" s="949"/>
      <c r="Q361" s="949"/>
      <c r="R361" s="949"/>
      <c r="S361" s="949"/>
      <c r="T361" s="949"/>
      <c r="U361" s="949"/>
      <c r="V361" s="949"/>
      <c r="W361" s="949"/>
      <c r="X361" s="949"/>
    </row>
    <row r="362" spans="1:24" s="204" customFormat="1" x14ac:dyDescent="0.25">
      <c r="A362" s="949"/>
      <c r="K362" s="949"/>
      <c r="L362" s="949"/>
      <c r="M362" s="949"/>
      <c r="N362" s="949"/>
      <c r="O362" s="949"/>
      <c r="P362" s="949"/>
      <c r="Q362" s="949"/>
      <c r="R362" s="949"/>
      <c r="S362" s="949"/>
      <c r="T362" s="949"/>
      <c r="U362" s="949"/>
      <c r="V362" s="949"/>
      <c r="W362" s="949"/>
      <c r="X362" s="949"/>
    </row>
    <row r="363" spans="1:24" s="204" customFormat="1" x14ac:dyDescent="0.25">
      <c r="A363" s="949"/>
      <c r="K363" s="949"/>
      <c r="L363" s="949"/>
      <c r="M363" s="949"/>
      <c r="N363" s="949"/>
      <c r="O363" s="949"/>
      <c r="P363" s="949"/>
      <c r="Q363" s="949"/>
      <c r="R363" s="949"/>
      <c r="S363" s="949"/>
      <c r="T363" s="949"/>
      <c r="U363" s="949"/>
      <c r="V363" s="949"/>
      <c r="W363" s="949"/>
      <c r="X363" s="949"/>
    </row>
    <row r="364" spans="1:24" s="204" customFormat="1" x14ac:dyDescent="0.25">
      <c r="A364" s="949"/>
      <c r="K364" s="949"/>
      <c r="L364" s="949"/>
      <c r="M364" s="949"/>
      <c r="N364" s="949"/>
      <c r="O364" s="949"/>
      <c r="P364" s="949"/>
      <c r="Q364" s="949"/>
      <c r="R364" s="949"/>
      <c r="S364" s="949"/>
      <c r="T364" s="949"/>
      <c r="U364" s="949"/>
      <c r="V364" s="949"/>
      <c r="W364" s="949"/>
      <c r="X364" s="949"/>
    </row>
    <row r="365" spans="1:24" s="204" customFormat="1" x14ac:dyDescent="0.25">
      <c r="A365" s="949"/>
      <c r="K365" s="949"/>
      <c r="L365" s="949"/>
      <c r="M365" s="949"/>
      <c r="N365" s="949"/>
      <c r="O365" s="949"/>
      <c r="P365" s="949"/>
      <c r="Q365" s="949"/>
      <c r="R365" s="949"/>
      <c r="S365" s="949"/>
      <c r="T365" s="949"/>
      <c r="U365" s="949"/>
      <c r="V365" s="949"/>
      <c r="W365" s="949"/>
      <c r="X365" s="949"/>
    </row>
    <row r="366" spans="1:24" s="204" customFormat="1" x14ac:dyDescent="0.25">
      <c r="A366" s="949"/>
      <c r="K366" s="949"/>
      <c r="L366" s="949"/>
      <c r="M366" s="949"/>
      <c r="N366" s="949"/>
      <c r="O366" s="949"/>
      <c r="P366" s="949"/>
      <c r="Q366" s="949"/>
      <c r="R366" s="949"/>
      <c r="S366" s="949"/>
      <c r="T366" s="949"/>
      <c r="U366" s="949"/>
      <c r="V366" s="949"/>
      <c r="W366" s="949"/>
      <c r="X366" s="949"/>
    </row>
    <row r="367" spans="1:24" s="204" customFormat="1" x14ac:dyDescent="0.25">
      <c r="A367" s="949"/>
      <c r="K367" s="949"/>
      <c r="L367" s="949"/>
      <c r="M367" s="949"/>
      <c r="N367" s="949"/>
      <c r="O367" s="949"/>
      <c r="P367" s="949"/>
      <c r="Q367" s="949"/>
      <c r="R367" s="949"/>
      <c r="S367" s="949"/>
      <c r="T367" s="949"/>
      <c r="U367" s="949"/>
      <c r="V367" s="949"/>
      <c r="W367" s="949"/>
      <c r="X367" s="949"/>
    </row>
    <row r="368" spans="1:24" s="204" customFormat="1" x14ac:dyDescent="0.25">
      <c r="A368" s="949"/>
      <c r="K368" s="949"/>
      <c r="L368" s="949"/>
      <c r="M368" s="949"/>
      <c r="N368" s="949"/>
      <c r="O368" s="949"/>
      <c r="P368" s="949"/>
      <c r="Q368" s="949"/>
      <c r="R368" s="949"/>
      <c r="S368" s="949"/>
      <c r="T368" s="949"/>
      <c r="U368" s="949"/>
      <c r="V368" s="949"/>
      <c r="W368" s="949"/>
      <c r="X368" s="949"/>
    </row>
    <row r="369" spans="1:24" s="204" customFormat="1" x14ac:dyDescent="0.25">
      <c r="A369" s="949"/>
      <c r="K369" s="949"/>
      <c r="L369" s="949"/>
      <c r="M369" s="949"/>
      <c r="N369" s="949"/>
      <c r="O369" s="949"/>
      <c r="P369" s="949"/>
      <c r="Q369" s="949"/>
      <c r="R369" s="949"/>
      <c r="S369" s="949"/>
      <c r="T369" s="949"/>
      <c r="U369" s="949"/>
      <c r="V369" s="949"/>
      <c r="W369" s="949"/>
      <c r="X369" s="949"/>
    </row>
    <row r="370" spans="1:24" s="204" customFormat="1" x14ac:dyDescent="0.25">
      <c r="A370" s="949"/>
      <c r="K370" s="949"/>
      <c r="L370" s="949"/>
      <c r="M370" s="949"/>
      <c r="N370" s="949"/>
      <c r="O370" s="949"/>
      <c r="P370" s="949"/>
      <c r="Q370" s="949"/>
      <c r="R370" s="949"/>
      <c r="S370" s="949"/>
      <c r="T370" s="949"/>
      <c r="U370" s="949"/>
      <c r="V370" s="949"/>
      <c r="W370" s="949"/>
      <c r="X370" s="949"/>
    </row>
    <row r="371" spans="1:24" s="204" customFormat="1" x14ac:dyDescent="0.25">
      <c r="A371" s="949"/>
      <c r="K371" s="949"/>
      <c r="L371" s="949"/>
      <c r="M371" s="949"/>
      <c r="N371" s="949"/>
      <c r="O371" s="949"/>
      <c r="P371" s="949"/>
      <c r="Q371" s="949"/>
      <c r="R371" s="949"/>
      <c r="S371" s="949"/>
      <c r="T371" s="949"/>
      <c r="U371" s="949"/>
      <c r="V371" s="949"/>
      <c r="W371" s="949"/>
      <c r="X371" s="949"/>
    </row>
    <row r="372" spans="1:24" s="204" customFormat="1" x14ac:dyDescent="0.25">
      <c r="A372" s="949"/>
      <c r="K372" s="949"/>
      <c r="L372" s="949"/>
      <c r="M372" s="949"/>
      <c r="N372" s="949"/>
      <c r="O372" s="949"/>
      <c r="P372" s="949"/>
      <c r="Q372" s="949"/>
      <c r="R372" s="949"/>
      <c r="S372" s="949"/>
      <c r="T372" s="949"/>
      <c r="U372" s="949"/>
      <c r="V372" s="949"/>
      <c r="W372" s="949"/>
      <c r="X372" s="949"/>
    </row>
    <row r="373" spans="1:24" s="204" customFormat="1" x14ac:dyDescent="0.25">
      <c r="A373" s="949"/>
      <c r="K373" s="949"/>
      <c r="L373" s="949"/>
      <c r="M373" s="949"/>
      <c r="N373" s="949"/>
      <c r="O373" s="949"/>
      <c r="P373" s="949"/>
      <c r="Q373" s="949"/>
      <c r="R373" s="949"/>
      <c r="S373" s="949"/>
      <c r="T373" s="949"/>
      <c r="U373" s="949"/>
      <c r="V373" s="949"/>
      <c r="W373" s="949"/>
      <c r="X373" s="949"/>
    </row>
    <row r="374" spans="1:24" s="204" customFormat="1" x14ac:dyDescent="0.25">
      <c r="A374" s="949"/>
      <c r="K374" s="949"/>
      <c r="L374" s="949"/>
      <c r="M374" s="949"/>
      <c r="N374" s="949"/>
      <c r="O374" s="949"/>
      <c r="P374" s="949"/>
      <c r="Q374" s="949"/>
      <c r="R374" s="949"/>
      <c r="S374" s="949"/>
      <c r="T374" s="949"/>
      <c r="U374" s="949"/>
      <c r="V374" s="949"/>
      <c r="W374" s="949"/>
      <c r="X374" s="949"/>
    </row>
    <row r="375" spans="1:24" s="204" customFormat="1" x14ac:dyDescent="0.25">
      <c r="A375" s="949"/>
      <c r="K375" s="949"/>
      <c r="L375" s="949"/>
      <c r="M375" s="949"/>
      <c r="N375" s="949"/>
      <c r="O375" s="949"/>
      <c r="P375" s="949"/>
      <c r="Q375" s="949"/>
      <c r="R375" s="949"/>
      <c r="S375" s="949"/>
      <c r="T375" s="949"/>
      <c r="U375" s="949"/>
      <c r="V375" s="949"/>
      <c r="W375" s="949"/>
      <c r="X375" s="949"/>
    </row>
    <row r="376" spans="1:24" s="204" customFormat="1" x14ac:dyDescent="0.25">
      <c r="A376" s="949"/>
      <c r="K376" s="949"/>
      <c r="L376" s="949"/>
      <c r="M376" s="949"/>
      <c r="N376" s="949"/>
      <c r="O376" s="949"/>
      <c r="P376" s="949"/>
      <c r="Q376" s="949"/>
      <c r="R376" s="949"/>
      <c r="S376" s="949"/>
      <c r="T376" s="949"/>
      <c r="U376" s="949"/>
      <c r="V376" s="949"/>
      <c r="W376" s="949"/>
      <c r="X376" s="949"/>
    </row>
    <row r="377" spans="1:24" s="204" customFormat="1" x14ac:dyDescent="0.25">
      <c r="A377" s="949"/>
      <c r="K377" s="949"/>
      <c r="L377" s="949"/>
      <c r="M377" s="949"/>
      <c r="N377" s="949"/>
      <c r="O377" s="949"/>
      <c r="P377" s="949"/>
      <c r="Q377" s="949"/>
      <c r="R377" s="949"/>
      <c r="S377" s="949"/>
      <c r="T377" s="949"/>
      <c r="U377" s="949"/>
      <c r="V377" s="949"/>
      <c r="W377" s="949"/>
      <c r="X377" s="949"/>
    </row>
    <row r="378" spans="1:24" s="204" customFormat="1" x14ac:dyDescent="0.25">
      <c r="A378" s="949"/>
      <c r="K378" s="949"/>
      <c r="L378" s="949"/>
      <c r="M378" s="949"/>
      <c r="N378" s="949"/>
      <c r="O378" s="949"/>
      <c r="P378" s="949"/>
      <c r="Q378" s="949"/>
      <c r="R378" s="949"/>
      <c r="S378" s="949"/>
      <c r="T378" s="949"/>
      <c r="U378" s="949"/>
      <c r="V378" s="949"/>
      <c r="W378" s="949"/>
      <c r="X378" s="949"/>
    </row>
    <row r="379" spans="1:24" s="204" customFormat="1" x14ac:dyDescent="0.25">
      <c r="A379" s="949"/>
      <c r="K379" s="949"/>
      <c r="L379" s="949"/>
      <c r="M379" s="949"/>
      <c r="N379" s="949"/>
      <c r="O379" s="949"/>
      <c r="P379" s="949"/>
      <c r="Q379" s="949"/>
      <c r="R379" s="949"/>
      <c r="S379" s="949"/>
      <c r="T379" s="949"/>
      <c r="U379" s="949"/>
      <c r="V379" s="949"/>
      <c r="W379" s="949"/>
      <c r="X379" s="949"/>
    </row>
    <row r="380" spans="1:24" s="204" customFormat="1" x14ac:dyDescent="0.25">
      <c r="A380" s="949"/>
      <c r="K380" s="949"/>
      <c r="L380" s="949"/>
      <c r="M380" s="949"/>
      <c r="N380" s="949"/>
      <c r="O380" s="949"/>
      <c r="P380" s="949"/>
      <c r="Q380" s="949"/>
      <c r="R380" s="949"/>
      <c r="S380" s="949"/>
      <c r="T380" s="949"/>
      <c r="U380" s="949"/>
      <c r="V380" s="949"/>
      <c r="W380" s="949"/>
      <c r="X380" s="949"/>
    </row>
    <row r="381" spans="1:24" s="204" customFormat="1" x14ac:dyDescent="0.25">
      <c r="A381" s="949"/>
      <c r="K381" s="949"/>
      <c r="L381" s="949"/>
      <c r="M381" s="949"/>
      <c r="N381" s="949"/>
      <c r="O381" s="949"/>
      <c r="P381" s="949"/>
      <c r="Q381" s="949"/>
      <c r="R381" s="949"/>
      <c r="S381" s="949"/>
      <c r="T381" s="949"/>
      <c r="U381" s="949"/>
      <c r="V381" s="949"/>
      <c r="W381" s="949"/>
      <c r="X381" s="949"/>
    </row>
    <row r="382" spans="1:24" s="204" customFormat="1" x14ac:dyDescent="0.25">
      <c r="A382" s="949"/>
      <c r="K382" s="949"/>
      <c r="L382" s="949"/>
      <c r="M382" s="949"/>
      <c r="N382" s="949"/>
      <c r="O382" s="949"/>
      <c r="P382" s="949"/>
      <c r="Q382" s="949"/>
      <c r="R382" s="949"/>
      <c r="S382" s="949"/>
      <c r="T382" s="949"/>
      <c r="U382" s="949"/>
      <c r="V382" s="949"/>
      <c r="W382" s="949"/>
      <c r="X382" s="949"/>
    </row>
    <row r="383" spans="1:24" s="204" customFormat="1" x14ac:dyDescent="0.25">
      <c r="A383" s="949"/>
      <c r="K383" s="949"/>
      <c r="L383" s="949"/>
      <c r="M383" s="949"/>
      <c r="N383" s="949"/>
      <c r="O383" s="949"/>
      <c r="P383" s="949"/>
      <c r="Q383" s="949"/>
      <c r="R383" s="949"/>
      <c r="S383" s="949"/>
      <c r="T383" s="949"/>
      <c r="U383" s="949"/>
      <c r="V383" s="949"/>
      <c r="W383" s="949"/>
      <c r="X383" s="949"/>
    </row>
    <row r="384" spans="1:24" s="204" customFormat="1" x14ac:dyDescent="0.25">
      <c r="A384" s="949"/>
      <c r="K384" s="949"/>
      <c r="L384" s="949"/>
      <c r="M384" s="949"/>
      <c r="N384" s="949"/>
      <c r="O384" s="949"/>
      <c r="P384" s="949"/>
      <c r="Q384" s="949"/>
      <c r="R384" s="949"/>
      <c r="S384" s="949"/>
      <c r="T384" s="949"/>
      <c r="U384" s="949"/>
      <c r="V384" s="949"/>
      <c r="W384" s="949"/>
      <c r="X384" s="949"/>
    </row>
    <row r="385" spans="1:24" s="204" customFormat="1" x14ac:dyDescent="0.25">
      <c r="A385" s="949"/>
      <c r="K385" s="949"/>
      <c r="L385" s="949"/>
      <c r="M385" s="949"/>
      <c r="N385" s="949"/>
      <c r="O385" s="949"/>
      <c r="P385" s="949"/>
      <c r="Q385" s="949"/>
      <c r="R385" s="949"/>
      <c r="S385" s="949"/>
      <c r="T385" s="949"/>
      <c r="U385" s="949"/>
      <c r="V385" s="949"/>
      <c r="W385" s="949"/>
      <c r="X385" s="949"/>
    </row>
    <row r="386" spans="1:24" s="204" customFormat="1" x14ac:dyDescent="0.25">
      <c r="A386" s="949"/>
      <c r="K386" s="949"/>
      <c r="L386" s="949"/>
      <c r="M386" s="949"/>
      <c r="N386" s="949"/>
      <c r="O386" s="949"/>
      <c r="P386" s="949"/>
      <c r="Q386" s="949"/>
      <c r="R386" s="949"/>
      <c r="S386" s="949"/>
      <c r="T386" s="949"/>
      <c r="U386" s="949"/>
      <c r="V386" s="949"/>
      <c r="W386" s="949"/>
      <c r="X386" s="949"/>
    </row>
    <row r="387" spans="1:24" s="204" customFormat="1" x14ac:dyDescent="0.25">
      <c r="A387" s="949"/>
      <c r="K387" s="949"/>
      <c r="L387" s="949"/>
      <c r="M387" s="949"/>
      <c r="N387" s="949"/>
      <c r="O387" s="949"/>
      <c r="P387" s="949"/>
      <c r="Q387" s="949"/>
      <c r="R387" s="949"/>
      <c r="S387" s="949"/>
      <c r="T387" s="949"/>
      <c r="U387" s="949"/>
      <c r="V387" s="949"/>
      <c r="W387" s="949"/>
      <c r="X387" s="949"/>
    </row>
    <row r="388" spans="1:24" s="204" customFormat="1" x14ac:dyDescent="0.25">
      <c r="A388" s="949"/>
      <c r="K388" s="949"/>
      <c r="L388" s="949"/>
      <c r="M388" s="949"/>
      <c r="N388" s="949"/>
      <c r="O388" s="949"/>
      <c r="P388" s="949"/>
      <c r="Q388" s="949"/>
      <c r="R388" s="949"/>
      <c r="S388" s="949"/>
      <c r="T388" s="949"/>
      <c r="U388" s="949"/>
      <c r="V388" s="949"/>
      <c r="W388" s="949"/>
      <c r="X388" s="949"/>
    </row>
    <row r="389" spans="1:24" s="204" customFormat="1" x14ac:dyDescent="0.25">
      <c r="A389" s="949"/>
      <c r="K389" s="949"/>
      <c r="L389" s="949"/>
      <c r="M389" s="949"/>
      <c r="N389" s="949"/>
      <c r="O389" s="949"/>
      <c r="P389" s="949"/>
      <c r="Q389" s="949"/>
      <c r="R389" s="949"/>
      <c r="S389" s="949"/>
      <c r="T389" s="949"/>
      <c r="U389" s="949"/>
      <c r="V389" s="949"/>
      <c r="W389" s="949"/>
      <c r="X389" s="949"/>
    </row>
    <row r="390" spans="1:24" s="204" customFormat="1" x14ac:dyDescent="0.25">
      <c r="A390" s="949"/>
      <c r="K390" s="949"/>
      <c r="L390" s="949"/>
      <c r="M390" s="949"/>
      <c r="N390" s="949"/>
      <c r="O390" s="949"/>
      <c r="P390" s="949"/>
      <c r="Q390" s="949"/>
      <c r="R390" s="949"/>
      <c r="S390" s="949"/>
      <c r="T390" s="949"/>
      <c r="U390" s="949"/>
      <c r="V390" s="949"/>
      <c r="W390" s="949"/>
      <c r="X390" s="949"/>
    </row>
    <row r="391" spans="1:24" s="204" customFormat="1" x14ac:dyDescent="0.25">
      <c r="A391" s="949"/>
      <c r="K391" s="949"/>
      <c r="L391" s="949"/>
      <c r="M391" s="949"/>
      <c r="N391" s="949"/>
      <c r="O391" s="949"/>
      <c r="P391" s="949"/>
      <c r="Q391" s="949"/>
      <c r="R391" s="949"/>
      <c r="S391" s="949"/>
      <c r="T391" s="949"/>
      <c r="U391" s="949"/>
      <c r="V391" s="949"/>
      <c r="W391" s="949"/>
      <c r="X391" s="949"/>
    </row>
    <row r="392" spans="1:24" s="204" customFormat="1" x14ac:dyDescent="0.25">
      <c r="A392" s="949"/>
      <c r="K392" s="949"/>
      <c r="L392" s="949"/>
      <c r="M392" s="949"/>
      <c r="N392" s="949"/>
      <c r="O392" s="949"/>
      <c r="P392" s="949"/>
      <c r="Q392" s="949"/>
      <c r="R392" s="949"/>
      <c r="S392" s="949"/>
      <c r="T392" s="949"/>
      <c r="U392" s="949"/>
      <c r="V392" s="949"/>
      <c r="W392" s="949"/>
      <c r="X392" s="949"/>
    </row>
    <row r="393" spans="1:24" s="204" customFormat="1" x14ac:dyDescent="0.25">
      <c r="A393" s="949"/>
      <c r="K393" s="949"/>
      <c r="L393" s="949"/>
      <c r="M393" s="949"/>
      <c r="N393" s="949"/>
      <c r="O393" s="949"/>
      <c r="P393" s="949"/>
      <c r="Q393" s="949"/>
      <c r="R393" s="949"/>
      <c r="S393" s="949"/>
      <c r="T393" s="949"/>
      <c r="U393" s="949"/>
      <c r="V393" s="949"/>
      <c r="W393" s="949"/>
      <c r="X393" s="949"/>
    </row>
    <row r="394" spans="1:24" s="204" customFormat="1" x14ac:dyDescent="0.25">
      <c r="A394" s="949"/>
      <c r="K394" s="949"/>
      <c r="L394" s="949"/>
      <c r="M394" s="949"/>
      <c r="N394" s="949"/>
      <c r="O394" s="949"/>
      <c r="P394" s="949"/>
      <c r="Q394" s="949"/>
      <c r="R394" s="949"/>
      <c r="S394" s="949"/>
      <c r="T394" s="949"/>
      <c r="U394" s="949"/>
      <c r="V394" s="949"/>
      <c r="W394" s="949"/>
      <c r="X394" s="949"/>
    </row>
    <row r="395" spans="1:24" s="204" customFormat="1" x14ac:dyDescent="0.25">
      <c r="A395" s="949"/>
      <c r="K395" s="949"/>
      <c r="L395" s="949"/>
      <c r="M395" s="949"/>
      <c r="N395" s="949"/>
      <c r="O395" s="949"/>
      <c r="P395" s="949"/>
      <c r="Q395" s="949"/>
      <c r="R395" s="949"/>
      <c r="S395" s="949"/>
      <c r="T395" s="949"/>
      <c r="U395" s="949"/>
      <c r="V395" s="949"/>
      <c r="W395" s="949"/>
      <c r="X395" s="949"/>
    </row>
    <row r="396" spans="1:24" s="204" customFormat="1" x14ac:dyDescent="0.25">
      <c r="A396" s="949"/>
      <c r="K396" s="949"/>
      <c r="L396" s="949"/>
      <c r="M396" s="949"/>
      <c r="N396" s="949"/>
      <c r="O396" s="949"/>
      <c r="P396" s="949"/>
      <c r="Q396" s="949"/>
      <c r="R396" s="949"/>
      <c r="S396" s="949"/>
      <c r="T396" s="949"/>
      <c r="U396" s="949"/>
      <c r="V396" s="949"/>
      <c r="W396" s="949"/>
      <c r="X396" s="949"/>
    </row>
    <row r="397" spans="1:24" s="204" customFormat="1" x14ac:dyDescent="0.25">
      <c r="A397" s="949"/>
      <c r="K397" s="949"/>
      <c r="L397" s="949"/>
      <c r="M397" s="949"/>
      <c r="N397" s="949"/>
      <c r="O397" s="949"/>
      <c r="P397" s="949"/>
      <c r="Q397" s="949"/>
      <c r="R397" s="949"/>
      <c r="S397" s="949"/>
      <c r="T397" s="949"/>
      <c r="U397" s="949"/>
      <c r="V397" s="949"/>
      <c r="W397" s="949"/>
      <c r="X397" s="949"/>
    </row>
    <row r="398" spans="1:24" s="204" customFormat="1" x14ac:dyDescent="0.25">
      <c r="A398" s="949"/>
      <c r="K398" s="949"/>
      <c r="L398" s="949"/>
      <c r="M398" s="949"/>
      <c r="N398" s="949"/>
      <c r="O398" s="949"/>
      <c r="P398" s="949"/>
      <c r="Q398" s="949"/>
      <c r="R398" s="949"/>
      <c r="S398" s="949"/>
      <c r="T398" s="949"/>
      <c r="U398" s="949"/>
      <c r="V398" s="949"/>
      <c r="W398" s="949"/>
      <c r="X398" s="949"/>
    </row>
    <row r="399" spans="1:24" s="204" customFormat="1" x14ac:dyDescent="0.25">
      <c r="A399" s="949"/>
      <c r="K399" s="949"/>
      <c r="L399" s="949"/>
      <c r="M399" s="949"/>
      <c r="N399" s="949"/>
      <c r="O399" s="949"/>
      <c r="P399" s="949"/>
      <c r="Q399" s="949"/>
      <c r="R399" s="949"/>
      <c r="S399" s="949"/>
      <c r="T399" s="949"/>
      <c r="U399" s="949"/>
      <c r="V399" s="949"/>
      <c r="W399" s="949"/>
      <c r="X399" s="949"/>
    </row>
    <row r="400" spans="1:24" s="204" customFormat="1" x14ac:dyDescent="0.25">
      <c r="A400" s="949"/>
      <c r="K400" s="949"/>
      <c r="L400" s="949"/>
      <c r="M400" s="949"/>
      <c r="N400" s="949"/>
      <c r="O400" s="949"/>
      <c r="P400" s="949"/>
      <c r="Q400" s="949"/>
      <c r="R400" s="949"/>
      <c r="S400" s="949"/>
      <c r="T400" s="949"/>
      <c r="U400" s="949"/>
      <c r="V400" s="949"/>
      <c r="W400" s="949"/>
      <c r="X400" s="949"/>
    </row>
    <row r="401" spans="1:24" s="204" customFormat="1" x14ac:dyDescent="0.25">
      <c r="A401" s="949"/>
      <c r="K401" s="949"/>
      <c r="L401" s="949"/>
      <c r="M401" s="949"/>
      <c r="N401" s="949"/>
      <c r="O401" s="949"/>
      <c r="P401" s="949"/>
      <c r="Q401" s="949"/>
      <c r="R401" s="949"/>
      <c r="S401" s="949"/>
      <c r="T401" s="949"/>
      <c r="U401" s="949"/>
      <c r="V401" s="949"/>
      <c r="W401" s="949"/>
      <c r="X401" s="949"/>
    </row>
    <row r="402" spans="1:24" s="204" customFormat="1" x14ac:dyDescent="0.25">
      <c r="A402" s="949"/>
      <c r="K402" s="949"/>
      <c r="L402" s="949"/>
      <c r="M402" s="949"/>
      <c r="N402" s="949"/>
      <c r="O402" s="949"/>
      <c r="P402" s="949"/>
      <c r="Q402" s="949"/>
      <c r="R402" s="949"/>
      <c r="S402" s="949"/>
      <c r="T402" s="949"/>
      <c r="U402" s="949"/>
      <c r="V402" s="949"/>
      <c r="W402" s="949"/>
      <c r="X402" s="949"/>
    </row>
    <row r="403" spans="1:24" s="204" customFormat="1" x14ac:dyDescent="0.25">
      <c r="A403" s="949"/>
      <c r="K403" s="949"/>
      <c r="L403" s="949"/>
      <c r="M403" s="949"/>
      <c r="N403" s="949"/>
      <c r="O403" s="949"/>
      <c r="P403" s="949"/>
      <c r="Q403" s="949"/>
      <c r="R403" s="949"/>
      <c r="S403" s="949"/>
      <c r="T403" s="949"/>
      <c r="U403" s="949"/>
      <c r="V403" s="949"/>
      <c r="W403" s="949"/>
      <c r="X403" s="949"/>
    </row>
    <row r="404" spans="1:24" s="204" customFormat="1" x14ac:dyDescent="0.25">
      <c r="A404" s="949"/>
      <c r="K404" s="949"/>
      <c r="L404" s="949"/>
      <c r="M404" s="949"/>
      <c r="N404" s="949"/>
      <c r="O404" s="949"/>
      <c r="P404" s="949"/>
      <c r="Q404" s="949"/>
      <c r="R404" s="949"/>
      <c r="S404" s="949"/>
      <c r="T404" s="949"/>
      <c r="U404" s="949"/>
      <c r="V404" s="949"/>
      <c r="W404" s="949"/>
      <c r="X404" s="949"/>
    </row>
    <row r="405" spans="1:24" s="204" customFormat="1" x14ac:dyDescent="0.25">
      <c r="A405" s="949"/>
      <c r="K405" s="949"/>
      <c r="L405" s="949"/>
      <c r="M405" s="949"/>
      <c r="N405" s="949"/>
      <c r="O405" s="949"/>
      <c r="P405" s="949"/>
      <c r="Q405" s="949"/>
      <c r="R405" s="949"/>
      <c r="S405" s="949"/>
      <c r="T405" s="949"/>
      <c r="U405" s="949"/>
      <c r="V405" s="949"/>
      <c r="W405" s="949"/>
      <c r="X405" s="949"/>
    </row>
    <row r="406" spans="1:24" s="204" customFormat="1" x14ac:dyDescent="0.25">
      <c r="A406" s="949"/>
      <c r="K406" s="949"/>
      <c r="L406" s="949"/>
      <c r="M406" s="949"/>
      <c r="N406" s="949"/>
      <c r="O406" s="949"/>
      <c r="P406" s="949"/>
      <c r="Q406" s="949"/>
      <c r="R406" s="949"/>
      <c r="S406" s="949"/>
      <c r="T406" s="949"/>
      <c r="U406" s="949"/>
      <c r="V406" s="949"/>
      <c r="W406" s="949"/>
      <c r="X406" s="949"/>
    </row>
    <row r="407" spans="1:24" s="204" customFormat="1" x14ac:dyDescent="0.25">
      <c r="A407" s="949"/>
      <c r="K407" s="949"/>
      <c r="L407" s="949"/>
      <c r="M407" s="949"/>
      <c r="N407" s="949"/>
      <c r="O407" s="949"/>
      <c r="P407" s="949"/>
      <c r="Q407" s="949"/>
      <c r="R407" s="949"/>
      <c r="S407" s="949"/>
      <c r="T407" s="949"/>
      <c r="U407" s="949"/>
      <c r="V407" s="949"/>
      <c r="W407" s="949"/>
      <c r="X407" s="949"/>
    </row>
    <row r="408" spans="1:24" s="204" customFormat="1" x14ac:dyDescent="0.25">
      <c r="A408" s="949"/>
      <c r="K408" s="949"/>
      <c r="L408" s="949"/>
      <c r="M408" s="949"/>
      <c r="N408" s="949"/>
      <c r="O408" s="949"/>
      <c r="P408" s="949"/>
      <c r="Q408" s="949"/>
      <c r="R408" s="949"/>
      <c r="S408" s="949"/>
      <c r="T408" s="949"/>
      <c r="U408" s="949"/>
      <c r="V408" s="949"/>
      <c r="W408" s="949"/>
      <c r="X408" s="949"/>
    </row>
    <row r="409" spans="1:24" s="204" customFormat="1" x14ac:dyDescent="0.25">
      <c r="A409" s="949"/>
      <c r="K409" s="949"/>
      <c r="L409" s="949"/>
      <c r="M409" s="949"/>
      <c r="N409" s="949"/>
      <c r="O409" s="949"/>
      <c r="P409" s="949"/>
      <c r="Q409" s="949"/>
      <c r="R409" s="949"/>
      <c r="S409" s="949"/>
      <c r="T409" s="949"/>
      <c r="U409" s="949"/>
      <c r="V409" s="949"/>
      <c r="W409" s="949"/>
      <c r="X409" s="949"/>
    </row>
    <row r="410" spans="1:24" s="204" customFormat="1" x14ac:dyDescent="0.25">
      <c r="A410" s="949"/>
      <c r="K410" s="949"/>
      <c r="L410" s="949"/>
      <c r="M410" s="949"/>
      <c r="N410" s="949"/>
      <c r="O410" s="949"/>
      <c r="P410" s="949"/>
      <c r="Q410" s="949"/>
      <c r="R410" s="949"/>
      <c r="S410" s="949"/>
      <c r="T410" s="949"/>
      <c r="U410" s="949"/>
      <c r="V410" s="949"/>
      <c r="W410" s="949"/>
      <c r="X410" s="949"/>
    </row>
    <row r="411" spans="1:24" s="204" customFormat="1" x14ac:dyDescent="0.25">
      <c r="A411" s="949"/>
      <c r="K411" s="949"/>
      <c r="L411" s="949"/>
      <c r="M411" s="949"/>
      <c r="N411" s="949"/>
      <c r="O411" s="949"/>
      <c r="P411" s="949"/>
      <c r="Q411" s="949"/>
      <c r="R411" s="949"/>
      <c r="S411" s="949"/>
      <c r="T411" s="949"/>
      <c r="U411" s="949"/>
      <c r="V411" s="949"/>
      <c r="W411" s="949"/>
      <c r="X411" s="949"/>
    </row>
    <row r="412" spans="1:24" s="204" customFormat="1" x14ac:dyDescent="0.25">
      <c r="A412" s="949"/>
      <c r="K412" s="949"/>
      <c r="L412" s="949"/>
      <c r="M412" s="949"/>
      <c r="N412" s="949"/>
      <c r="O412" s="949"/>
      <c r="P412" s="949"/>
      <c r="Q412" s="949"/>
      <c r="R412" s="949"/>
      <c r="S412" s="949"/>
      <c r="T412" s="949"/>
      <c r="U412" s="949"/>
      <c r="V412" s="949"/>
      <c r="W412" s="949"/>
      <c r="X412" s="949"/>
    </row>
    <row r="413" spans="1:24" s="204" customFormat="1" x14ac:dyDescent="0.25">
      <c r="A413" s="949"/>
      <c r="K413" s="949"/>
      <c r="L413" s="949"/>
      <c r="M413" s="949"/>
      <c r="N413" s="949"/>
      <c r="O413" s="949"/>
      <c r="P413" s="949"/>
      <c r="Q413" s="949"/>
      <c r="R413" s="949"/>
      <c r="S413" s="949"/>
      <c r="T413" s="949"/>
      <c r="U413" s="949"/>
      <c r="V413" s="949"/>
      <c r="W413" s="949"/>
      <c r="X413" s="949"/>
    </row>
    <row r="414" spans="1:24" s="204" customFormat="1" x14ac:dyDescent="0.25">
      <c r="A414" s="949"/>
      <c r="K414" s="949"/>
      <c r="L414" s="949"/>
      <c r="M414" s="949"/>
      <c r="N414" s="949"/>
      <c r="O414" s="949"/>
      <c r="P414" s="949"/>
      <c r="Q414" s="949"/>
      <c r="R414" s="949"/>
      <c r="S414" s="949"/>
      <c r="T414" s="949"/>
      <c r="U414" s="949"/>
      <c r="V414" s="949"/>
      <c r="W414" s="949"/>
      <c r="X414" s="949"/>
    </row>
    <row r="415" spans="1:24" s="204" customFormat="1" x14ac:dyDescent="0.25">
      <c r="A415" s="949"/>
      <c r="K415" s="949"/>
      <c r="L415" s="949"/>
      <c r="M415" s="949"/>
      <c r="N415" s="949"/>
      <c r="O415" s="949"/>
      <c r="P415" s="949"/>
      <c r="Q415" s="949"/>
      <c r="R415" s="949"/>
      <c r="S415" s="949"/>
      <c r="T415" s="949"/>
      <c r="U415" s="949"/>
      <c r="V415" s="949"/>
      <c r="W415" s="949"/>
      <c r="X415" s="949"/>
    </row>
    <row r="416" spans="1:24" s="204" customFormat="1" x14ac:dyDescent="0.25">
      <c r="A416" s="949"/>
      <c r="K416" s="949"/>
      <c r="L416" s="949"/>
      <c r="M416" s="949"/>
      <c r="N416" s="949"/>
      <c r="O416" s="949"/>
      <c r="P416" s="949"/>
      <c r="Q416" s="949"/>
      <c r="R416" s="949"/>
      <c r="S416" s="949"/>
      <c r="T416" s="949"/>
      <c r="U416" s="949"/>
      <c r="V416" s="949"/>
      <c r="W416" s="949"/>
      <c r="X416" s="949"/>
    </row>
    <row r="417" spans="1:24" s="204" customFormat="1" x14ac:dyDescent="0.25">
      <c r="A417" s="949"/>
      <c r="K417" s="949"/>
      <c r="L417" s="949"/>
      <c r="M417" s="949"/>
      <c r="N417" s="949"/>
      <c r="O417" s="949"/>
      <c r="P417" s="949"/>
      <c r="Q417" s="949"/>
      <c r="R417" s="949"/>
      <c r="S417" s="949"/>
      <c r="T417" s="949"/>
      <c r="U417" s="949"/>
      <c r="V417" s="949"/>
      <c r="W417" s="949"/>
      <c r="X417" s="949"/>
    </row>
    <row r="418" spans="1:24" s="204" customFormat="1" x14ac:dyDescent="0.25">
      <c r="A418" s="949"/>
      <c r="K418" s="949"/>
      <c r="L418" s="949"/>
      <c r="M418" s="949"/>
      <c r="N418" s="949"/>
      <c r="O418" s="949"/>
      <c r="P418" s="949"/>
      <c r="Q418" s="949"/>
      <c r="R418" s="949"/>
      <c r="S418" s="949"/>
      <c r="T418" s="949"/>
      <c r="U418" s="949"/>
      <c r="V418" s="949"/>
      <c r="W418" s="949"/>
      <c r="X418" s="949"/>
    </row>
    <row r="419" spans="1:24" s="204" customFormat="1" x14ac:dyDescent="0.25">
      <c r="A419" s="949"/>
      <c r="K419" s="949"/>
      <c r="L419" s="949"/>
      <c r="M419" s="949"/>
      <c r="N419" s="949"/>
      <c r="O419" s="949"/>
      <c r="P419" s="949"/>
      <c r="Q419" s="949"/>
      <c r="R419" s="949"/>
      <c r="S419" s="949"/>
      <c r="T419" s="949"/>
      <c r="U419" s="949"/>
      <c r="V419" s="949"/>
      <c r="W419" s="949"/>
      <c r="X419" s="949"/>
    </row>
    <row r="420" spans="1:24" s="204" customFormat="1" x14ac:dyDescent="0.25">
      <c r="A420" s="949"/>
      <c r="K420" s="949"/>
      <c r="L420" s="949"/>
      <c r="M420" s="949"/>
      <c r="N420" s="949"/>
      <c r="O420" s="949"/>
      <c r="P420" s="949"/>
      <c r="Q420" s="949"/>
      <c r="R420" s="949"/>
      <c r="S420" s="949"/>
      <c r="T420" s="949"/>
      <c r="U420" s="949"/>
      <c r="V420" s="949"/>
      <c r="W420" s="949"/>
      <c r="X420" s="949"/>
    </row>
    <row r="421" spans="1:24" s="204" customFormat="1" x14ac:dyDescent="0.25">
      <c r="A421" s="949"/>
      <c r="K421" s="949"/>
      <c r="L421" s="949"/>
      <c r="M421" s="949"/>
      <c r="N421" s="949"/>
      <c r="O421" s="949"/>
      <c r="P421" s="949"/>
      <c r="Q421" s="949"/>
      <c r="R421" s="949"/>
      <c r="S421" s="949"/>
      <c r="T421" s="949"/>
      <c r="U421" s="949"/>
      <c r="V421" s="949"/>
      <c r="W421" s="949"/>
      <c r="X421" s="949"/>
    </row>
    <row r="422" spans="1:24" s="204" customFormat="1" x14ac:dyDescent="0.25">
      <c r="A422" s="949"/>
      <c r="K422" s="949"/>
      <c r="L422" s="949"/>
      <c r="M422" s="949"/>
      <c r="N422" s="949"/>
      <c r="O422" s="949"/>
      <c r="P422" s="949"/>
      <c r="Q422" s="949"/>
      <c r="R422" s="949"/>
      <c r="S422" s="949"/>
      <c r="T422" s="949"/>
      <c r="U422" s="949"/>
      <c r="V422" s="949"/>
      <c r="W422" s="949"/>
      <c r="X422" s="949"/>
    </row>
    <row r="423" spans="1:24" s="204" customFormat="1" x14ac:dyDescent="0.25">
      <c r="A423" s="949"/>
      <c r="K423" s="949"/>
      <c r="L423" s="949"/>
      <c r="M423" s="949"/>
      <c r="N423" s="949"/>
      <c r="O423" s="949"/>
      <c r="P423" s="949"/>
      <c r="Q423" s="949"/>
      <c r="R423" s="949"/>
      <c r="S423" s="949"/>
      <c r="T423" s="949"/>
      <c r="U423" s="949"/>
      <c r="V423" s="949"/>
      <c r="W423" s="949"/>
      <c r="X423" s="949"/>
    </row>
    <row r="424" spans="1:24" s="204" customFormat="1" x14ac:dyDescent="0.25">
      <c r="A424" s="949"/>
      <c r="K424" s="949"/>
      <c r="L424" s="949"/>
      <c r="M424" s="949"/>
      <c r="N424" s="949"/>
      <c r="O424" s="949"/>
      <c r="P424" s="949"/>
      <c r="Q424" s="949"/>
      <c r="R424" s="949"/>
      <c r="S424" s="949"/>
      <c r="T424" s="949"/>
      <c r="U424" s="949"/>
      <c r="V424" s="949"/>
      <c r="W424" s="949"/>
      <c r="X424" s="949"/>
    </row>
    <row r="425" spans="1:24" s="204" customFormat="1" x14ac:dyDescent="0.25">
      <c r="A425" s="949"/>
      <c r="K425" s="949"/>
      <c r="L425" s="949"/>
      <c r="M425" s="949"/>
      <c r="N425" s="949"/>
      <c r="O425" s="949"/>
      <c r="P425" s="949"/>
      <c r="Q425" s="949"/>
      <c r="R425" s="949"/>
      <c r="S425" s="949"/>
      <c r="T425" s="949"/>
      <c r="U425" s="949"/>
      <c r="V425" s="949"/>
      <c r="W425" s="949"/>
      <c r="X425" s="949"/>
    </row>
    <row r="426" spans="1:24" s="204" customFormat="1" x14ac:dyDescent="0.25">
      <c r="A426" s="949"/>
      <c r="K426" s="949"/>
      <c r="L426" s="949"/>
      <c r="M426" s="949"/>
      <c r="N426" s="949"/>
      <c r="O426" s="949"/>
      <c r="P426" s="949"/>
      <c r="Q426" s="949"/>
      <c r="R426" s="949"/>
      <c r="S426" s="949"/>
      <c r="T426" s="949"/>
      <c r="U426" s="949"/>
      <c r="V426" s="949"/>
      <c r="W426" s="949"/>
      <c r="X426" s="949"/>
    </row>
    <row r="427" spans="1:24" s="204" customFormat="1" x14ac:dyDescent="0.25">
      <c r="A427" s="949"/>
      <c r="K427" s="949"/>
      <c r="L427" s="949"/>
      <c r="M427" s="949"/>
      <c r="N427" s="949"/>
      <c r="O427" s="949"/>
      <c r="P427" s="949"/>
      <c r="Q427" s="949"/>
      <c r="R427" s="949"/>
      <c r="S427" s="949"/>
      <c r="T427" s="949"/>
      <c r="U427" s="949"/>
      <c r="V427" s="949"/>
      <c r="W427" s="949"/>
      <c r="X427" s="949"/>
    </row>
    <row r="428" spans="1:24" s="204" customFormat="1" x14ac:dyDescent="0.25">
      <c r="A428" s="949"/>
      <c r="K428" s="949"/>
      <c r="L428" s="949"/>
      <c r="M428" s="949"/>
      <c r="N428" s="949"/>
      <c r="O428" s="949"/>
      <c r="P428" s="949"/>
      <c r="Q428" s="949"/>
      <c r="R428" s="949"/>
      <c r="S428" s="949"/>
      <c r="T428" s="949"/>
      <c r="U428" s="949"/>
      <c r="V428" s="949"/>
      <c r="W428" s="949"/>
      <c r="X428" s="949"/>
    </row>
    <row r="429" spans="1:24" s="204" customFormat="1" x14ac:dyDescent="0.25">
      <c r="A429" s="949"/>
      <c r="K429" s="949"/>
      <c r="L429" s="949"/>
      <c r="M429" s="949"/>
      <c r="N429" s="949"/>
      <c r="O429" s="949"/>
      <c r="P429" s="949"/>
      <c r="Q429" s="949"/>
      <c r="R429" s="949"/>
      <c r="S429" s="949"/>
      <c r="T429" s="949"/>
      <c r="U429" s="949"/>
      <c r="V429" s="949"/>
      <c r="W429" s="949"/>
      <c r="X429" s="949"/>
    </row>
    <row r="430" spans="1:24" s="204" customFormat="1" x14ac:dyDescent="0.25">
      <c r="A430" s="949"/>
      <c r="K430" s="949"/>
      <c r="L430" s="949"/>
      <c r="M430" s="949"/>
      <c r="N430" s="949"/>
      <c r="O430" s="949"/>
      <c r="P430" s="949"/>
      <c r="Q430" s="949"/>
      <c r="R430" s="949"/>
      <c r="S430" s="949"/>
      <c r="T430" s="949"/>
      <c r="U430" s="949"/>
      <c r="V430" s="949"/>
      <c r="W430" s="949"/>
      <c r="X430" s="949"/>
    </row>
    <row r="431" spans="1:24" s="204" customFormat="1" x14ac:dyDescent="0.25">
      <c r="A431" s="949"/>
      <c r="K431" s="949"/>
      <c r="L431" s="949"/>
      <c r="M431" s="949"/>
      <c r="N431" s="949"/>
      <c r="O431" s="949"/>
      <c r="P431" s="949"/>
      <c r="Q431" s="949"/>
      <c r="R431" s="949"/>
      <c r="S431" s="949"/>
      <c r="T431" s="949"/>
      <c r="U431" s="949"/>
      <c r="V431" s="949"/>
      <c r="W431" s="949"/>
      <c r="X431" s="949"/>
    </row>
    <row r="432" spans="1:24" s="204" customFormat="1" x14ac:dyDescent="0.25">
      <c r="A432" s="949"/>
      <c r="K432" s="949"/>
      <c r="L432" s="949"/>
      <c r="M432" s="949"/>
      <c r="N432" s="949"/>
      <c r="O432" s="949"/>
      <c r="P432" s="949"/>
      <c r="Q432" s="949"/>
      <c r="R432" s="949"/>
      <c r="S432" s="949"/>
      <c r="T432" s="949"/>
      <c r="U432" s="949"/>
      <c r="V432" s="949"/>
      <c r="W432" s="949"/>
      <c r="X432" s="949"/>
    </row>
    <row r="433" spans="1:24" s="204" customFormat="1" x14ac:dyDescent="0.25">
      <c r="A433" s="949"/>
      <c r="K433" s="949"/>
      <c r="L433" s="949"/>
      <c r="M433" s="949"/>
      <c r="N433" s="949"/>
      <c r="O433" s="949"/>
      <c r="P433" s="949"/>
      <c r="Q433" s="949"/>
      <c r="R433" s="949"/>
      <c r="S433" s="949"/>
      <c r="T433" s="949"/>
      <c r="U433" s="949"/>
      <c r="V433" s="949"/>
      <c r="W433" s="949"/>
      <c r="X433" s="949"/>
    </row>
    <row r="434" spans="1:24" x14ac:dyDescent="0.25">
      <c r="K434" s="949"/>
      <c r="L434" s="949"/>
      <c r="M434" s="949"/>
      <c r="N434" s="949"/>
      <c r="O434" s="949"/>
      <c r="P434" s="949"/>
      <c r="Q434" s="949"/>
      <c r="R434" s="949"/>
      <c r="S434" s="949"/>
      <c r="T434" s="949"/>
      <c r="U434" s="949"/>
      <c r="V434" s="949"/>
      <c r="W434" s="949"/>
      <c r="X434" s="949"/>
    </row>
    <row r="435" spans="1:24" ht="15" customHeight="1" x14ac:dyDescent="0.25">
      <c r="K435" s="949"/>
      <c r="L435" s="949"/>
      <c r="M435" s="949"/>
      <c r="N435" s="949"/>
      <c r="O435" s="949"/>
      <c r="P435" s="949"/>
      <c r="Q435" s="949"/>
      <c r="R435" s="949"/>
      <c r="S435" s="949"/>
      <c r="T435" s="949"/>
      <c r="U435" s="949"/>
      <c r="V435" s="949"/>
      <c r="W435" s="949"/>
      <c r="X435" s="949"/>
    </row>
    <row r="436" spans="1:24" ht="15" customHeight="1" x14ac:dyDescent="0.25">
      <c r="K436" s="949"/>
      <c r="L436" s="949"/>
      <c r="M436" s="949"/>
      <c r="N436" s="949"/>
      <c r="O436" s="949"/>
      <c r="P436" s="949"/>
      <c r="Q436" s="949"/>
      <c r="R436" s="949"/>
      <c r="S436" s="949"/>
      <c r="T436" s="949"/>
      <c r="U436" s="949"/>
      <c r="V436" s="949"/>
      <c r="W436" s="949"/>
      <c r="X436" s="949"/>
    </row>
    <row r="437" spans="1:24" ht="15" customHeight="1" x14ac:dyDescent="0.25">
      <c r="K437" s="949"/>
      <c r="L437" s="949"/>
      <c r="M437" s="949"/>
      <c r="N437" s="949"/>
      <c r="O437" s="949"/>
      <c r="P437" s="949"/>
      <c r="Q437" s="949"/>
      <c r="R437" s="949"/>
      <c r="S437" s="949"/>
      <c r="T437" s="949"/>
      <c r="U437" s="949"/>
      <c r="V437" s="949"/>
      <c r="W437" s="949"/>
      <c r="X437" s="949"/>
    </row>
    <row r="438" spans="1:24" ht="15" customHeight="1" x14ac:dyDescent="0.25">
      <c r="K438" s="949"/>
      <c r="L438" s="949"/>
      <c r="M438" s="949"/>
      <c r="N438" s="949"/>
      <c r="O438" s="949"/>
      <c r="P438" s="949"/>
      <c r="Q438" s="949"/>
      <c r="R438" s="949"/>
      <c r="S438" s="949"/>
      <c r="T438" s="949"/>
      <c r="U438" s="949"/>
      <c r="V438" s="949"/>
      <c r="W438" s="949"/>
      <c r="X438" s="949"/>
    </row>
    <row r="439" spans="1:24" ht="15" customHeight="1" x14ac:dyDescent="0.25">
      <c r="K439" s="949"/>
      <c r="L439" s="949"/>
      <c r="M439" s="949"/>
      <c r="N439" s="949"/>
      <c r="O439" s="949"/>
      <c r="P439" s="949"/>
      <c r="Q439" s="949"/>
      <c r="R439" s="949"/>
      <c r="S439" s="949"/>
      <c r="T439" s="949"/>
      <c r="U439" s="949"/>
      <c r="V439" s="949"/>
      <c r="W439" s="949"/>
      <c r="X439" s="949"/>
    </row>
    <row r="440" spans="1:24" ht="15" customHeight="1" x14ac:dyDescent="0.25">
      <c r="K440" s="949"/>
      <c r="L440" s="949"/>
      <c r="M440" s="949"/>
      <c r="N440" s="949"/>
      <c r="O440" s="949"/>
      <c r="P440" s="949"/>
      <c r="Q440" s="949"/>
      <c r="R440" s="949"/>
      <c r="S440" s="949"/>
      <c r="T440" s="949"/>
      <c r="U440" s="949"/>
      <c r="V440" s="949"/>
      <c r="W440" s="949"/>
      <c r="X440" s="949"/>
    </row>
    <row r="441" spans="1:24" ht="15" customHeight="1" x14ac:dyDescent="0.25">
      <c r="K441" s="949"/>
      <c r="L441" s="949"/>
      <c r="M441" s="949"/>
      <c r="N441" s="949"/>
      <c r="O441" s="949"/>
      <c r="P441" s="949"/>
      <c r="Q441" s="949"/>
      <c r="R441" s="949"/>
      <c r="S441" s="949"/>
      <c r="T441" s="949"/>
      <c r="U441" s="949"/>
      <c r="V441" s="949"/>
      <c r="W441" s="949"/>
      <c r="X441" s="949"/>
    </row>
    <row r="442" spans="1:24" ht="15" customHeight="1" x14ac:dyDescent="0.25">
      <c r="K442" s="949"/>
      <c r="L442" s="949"/>
      <c r="M442" s="949"/>
      <c r="N442" s="949"/>
      <c r="O442" s="949"/>
      <c r="P442" s="949"/>
      <c r="Q442" s="949"/>
      <c r="R442" s="949"/>
      <c r="S442" s="949"/>
      <c r="T442" s="949"/>
      <c r="U442" s="949"/>
      <c r="V442" s="949"/>
      <c r="W442" s="949"/>
      <c r="X442" s="949"/>
    </row>
    <row r="443" spans="1:24" ht="15" customHeight="1" x14ac:dyDescent="0.25">
      <c r="K443" s="949"/>
      <c r="L443" s="949"/>
      <c r="M443" s="949"/>
      <c r="N443" s="949"/>
      <c r="O443" s="949"/>
      <c r="P443" s="949"/>
      <c r="Q443" s="949"/>
      <c r="R443" s="949"/>
      <c r="S443" s="949"/>
      <c r="T443" s="949"/>
      <c r="U443" s="949"/>
      <c r="V443" s="949"/>
      <c r="W443" s="949"/>
      <c r="X443" s="949"/>
    </row>
    <row r="444" spans="1:24" ht="15" customHeight="1" x14ac:dyDescent="0.25">
      <c r="K444" s="949"/>
      <c r="L444" s="949"/>
      <c r="M444" s="949"/>
      <c r="N444" s="949"/>
      <c r="O444" s="949"/>
      <c r="P444" s="949"/>
      <c r="Q444" s="949"/>
      <c r="R444" s="949"/>
      <c r="S444" s="949"/>
      <c r="T444" s="949"/>
      <c r="U444" s="949"/>
      <c r="V444" s="949"/>
      <c r="W444" s="949"/>
      <c r="X444" s="949"/>
    </row>
    <row r="445" spans="1:24" ht="15" customHeight="1" x14ac:dyDescent="0.25">
      <c r="K445" s="949"/>
      <c r="L445" s="949"/>
      <c r="M445" s="949"/>
      <c r="N445" s="949"/>
      <c r="O445" s="949"/>
      <c r="P445" s="949"/>
      <c r="Q445" s="949"/>
      <c r="R445" s="949"/>
      <c r="S445" s="949"/>
      <c r="T445" s="949"/>
      <c r="U445" s="949"/>
      <c r="V445" s="949"/>
      <c r="W445" s="949"/>
      <c r="X445" s="949"/>
    </row>
    <row r="446" spans="1:24" ht="15" customHeight="1" x14ac:dyDescent="0.25">
      <c r="K446" s="949"/>
      <c r="L446" s="949"/>
      <c r="M446" s="949"/>
      <c r="N446" s="949"/>
      <c r="O446" s="949"/>
      <c r="P446" s="949"/>
      <c r="Q446" s="949"/>
      <c r="R446" s="949"/>
      <c r="S446" s="949"/>
      <c r="T446" s="949"/>
      <c r="U446" s="949"/>
      <c r="V446" s="949"/>
      <c r="W446" s="949"/>
      <c r="X446" s="949"/>
    </row>
    <row r="447" spans="1:24" ht="15" customHeight="1" x14ac:dyDescent="0.25">
      <c r="K447" s="949"/>
      <c r="L447" s="949"/>
      <c r="M447" s="949"/>
      <c r="N447" s="949"/>
      <c r="O447" s="949"/>
      <c r="P447" s="949"/>
      <c r="Q447" s="949"/>
      <c r="R447" s="949"/>
      <c r="S447" s="949"/>
      <c r="T447" s="949"/>
      <c r="U447" s="949"/>
      <c r="V447" s="949"/>
      <c r="W447" s="949"/>
      <c r="X447" s="949"/>
    </row>
    <row r="448" spans="1:24" ht="15" customHeight="1" x14ac:dyDescent="0.25">
      <c r="K448" s="949"/>
      <c r="L448" s="949"/>
      <c r="M448" s="949"/>
      <c r="N448" s="949"/>
      <c r="O448" s="949"/>
      <c r="P448" s="949"/>
      <c r="Q448" s="949"/>
      <c r="R448" s="949"/>
      <c r="S448" s="949"/>
      <c r="T448" s="949"/>
      <c r="U448" s="949"/>
      <c r="V448" s="949"/>
      <c r="W448" s="949"/>
      <c r="X448" s="949"/>
    </row>
    <row r="449" spans="11:24" ht="15" customHeight="1" x14ac:dyDescent="0.25">
      <c r="K449" s="949"/>
      <c r="L449" s="949"/>
      <c r="M449" s="949"/>
      <c r="N449" s="949"/>
      <c r="O449" s="949"/>
      <c r="P449" s="949"/>
      <c r="Q449" s="949"/>
      <c r="R449" s="949"/>
      <c r="S449" s="949"/>
      <c r="T449" s="949"/>
      <c r="U449" s="949"/>
      <c r="V449" s="949"/>
      <c r="W449" s="949"/>
      <c r="X449" s="949"/>
    </row>
    <row r="450" spans="11:24" ht="15" customHeight="1" x14ac:dyDescent="0.25">
      <c r="K450" s="949"/>
      <c r="L450" s="949"/>
      <c r="M450" s="949"/>
      <c r="N450" s="949"/>
      <c r="O450" s="949"/>
      <c r="P450" s="949"/>
      <c r="Q450" s="949"/>
      <c r="R450" s="949"/>
      <c r="S450" s="949"/>
      <c r="T450" s="949"/>
      <c r="U450" s="949"/>
      <c r="V450" s="949"/>
      <c r="W450" s="949"/>
      <c r="X450" s="949"/>
    </row>
    <row r="451" spans="11:24" ht="15" customHeight="1" x14ac:dyDescent="0.25">
      <c r="K451" s="949"/>
      <c r="L451" s="949"/>
      <c r="M451" s="949"/>
      <c r="N451" s="949"/>
      <c r="O451" s="949"/>
      <c r="P451" s="949"/>
      <c r="Q451" s="949"/>
      <c r="R451" s="949"/>
      <c r="S451" s="949"/>
      <c r="T451" s="949"/>
      <c r="U451" s="949"/>
      <c r="V451" s="949"/>
      <c r="W451" s="949"/>
      <c r="X451" s="949"/>
    </row>
    <row r="452" spans="11:24" ht="15" customHeight="1" x14ac:dyDescent="0.25">
      <c r="K452" s="949"/>
      <c r="L452" s="949"/>
      <c r="M452" s="949"/>
      <c r="N452" s="949"/>
      <c r="O452" s="949"/>
      <c r="P452" s="949"/>
      <c r="Q452" s="949"/>
      <c r="R452" s="949"/>
      <c r="S452" s="949"/>
      <c r="T452" s="949"/>
      <c r="U452" s="949"/>
      <c r="V452" s="949"/>
      <c r="W452" s="949"/>
      <c r="X452" s="949"/>
    </row>
    <row r="453" spans="11:24" ht="15" customHeight="1" x14ac:dyDescent="0.25">
      <c r="K453" s="949"/>
      <c r="L453" s="949"/>
      <c r="M453" s="949"/>
      <c r="N453" s="949"/>
      <c r="O453" s="949"/>
      <c r="P453" s="949"/>
      <c r="Q453" s="949"/>
      <c r="R453" s="949"/>
      <c r="S453" s="949"/>
      <c r="T453" s="949"/>
      <c r="U453" s="949"/>
      <c r="V453" s="949"/>
      <c r="W453" s="949"/>
      <c r="X453" s="949"/>
    </row>
    <row r="454" spans="11:24" ht="15" customHeight="1" x14ac:dyDescent="0.25">
      <c r="K454" s="949"/>
      <c r="L454" s="949"/>
      <c r="M454" s="949"/>
      <c r="N454" s="949"/>
      <c r="O454" s="949"/>
      <c r="P454" s="949"/>
      <c r="Q454" s="949"/>
      <c r="R454" s="949"/>
      <c r="S454" s="949"/>
      <c r="T454" s="949"/>
      <c r="U454" s="949"/>
      <c r="V454" s="949"/>
      <c r="W454" s="949"/>
      <c r="X454" s="949"/>
    </row>
    <row r="455" spans="11:24" ht="15" customHeight="1" x14ac:dyDescent="0.25">
      <c r="K455" s="949"/>
      <c r="L455" s="949"/>
      <c r="M455" s="949"/>
      <c r="N455" s="949"/>
      <c r="O455" s="949"/>
      <c r="P455" s="949"/>
      <c r="Q455" s="949"/>
      <c r="R455" s="949"/>
      <c r="S455" s="949"/>
      <c r="T455" s="949"/>
      <c r="U455" s="949"/>
      <c r="V455" s="949"/>
      <c r="W455" s="949"/>
      <c r="X455" s="949"/>
    </row>
    <row r="456" spans="11:24" ht="15" customHeight="1" x14ac:dyDescent="0.25">
      <c r="K456" s="949"/>
      <c r="L456" s="949"/>
      <c r="M456" s="949"/>
      <c r="N456" s="949"/>
      <c r="O456" s="949"/>
      <c r="P456" s="949"/>
      <c r="Q456" s="949"/>
      <c r="R456" s="949"/>
      <c r="S456" s="949"/>
      <c r="T456" s="949"/>
      <c r="U456" s="949"/>
      <c r="V456" s="949"/>
      <c r="W456" s="949"/>
      <c r="X456" s="949"/>
    </row>
    <row r="457" spans="11:24" ht="15" customHeight="1" x14ac:dyDescent="0.25">
      <c r="K457" s="949"/>
      <c r="L457" s="949"/>
      <c r="M457" s="949"/>
      <c r="N457" s="949"/>
      <c r="O457" s="949"/>
      <c r="P457" s="949"/>
      <c r="Q457" s="949"/>
      <c r="R457" s="949"/>
      <c r="S457" s="949"/>
      <c r="T457" s="949"/>
      <c r="U457" s="949"/>
      <c r="V457" s="949"/>
      <c r="W457" s="949"/>
      <c r="X457" s="949"/>
    </row>
    <row r="458" spans="11:24" ht="15" customHeight="1" x14ac:dyDescent="0.25">
      <c r="K458" s="949"/>
      <c r="L458" s="949"/>
      <c r="M458" s="949"/>
      <c r="N458" s="949"/>
      <c r="O458" s="949"/>
      <c r="P458" s="949"/>
      <c r="Q458" s="949"/>
      <c r="R458" s="949"/>
      <c r="S458" s="949"/>
      <c r="T458" s="949"/>
      <c r="U458" s="949"/>
      <c r="V458" s="949"/>
      <c r="W458" s="949"/>
      <c r="X458" s="949"/>
    </row>
    <row r="459" spans="11:24" ht="15" customHeight="1" x14ac:dyDescent="0.25">
      <c r="K459" s="949"/>
      <c r="L459" s="949"/>
      <c r="M459" s="949"/>
      <c r="N459" s="949"/>
      <c r="O459" s="949"/>
      <c r="P459" s="949"/>
      <c r="Q459" s="949"/>
      <c r="R459" s="949"/>
      <c r="S459" s="949"/>
      <c r="T459" s="949"/>
      <c r="U459" s="949"/>
      <c r="V459" s="949"/>
      <c r="W459" s="949"/>
      <c r="X459" s="949"/>
    </row>
    <row r="460" spans="11:24" ht="15" customHeight="1" x14ac:dyDescent="0.25">
      <c r="K460" s="949"/>
      <c r="L460" s="949"/>
      <c r="M460" s="949"/>
      <c r="N460" s="949"/>
      <c r="O460" s="949"/>
      <c r="P460" s="949"/>
      <c r="Q460" s="949"/>
      <c r="R460" s="949"/>
      <c r="S460" s="949"/>
      <c r="T460" s="949"/>
      <c r="U460" s="949"/>
      <c r="V460" s="949"/>
      <c r="W460" s="949"/>
      <c r="X460" s="949"/>
    </row>
    <row r="461" spans="11:24" ht="15" customHeight="1" x14ac:dyDescent="0.25">
      <c r="K461" s="949"/>
      <c r="L461" s="949"/>
      <c r="M461" s="949"/>
      <c r="N461" s="949"/>
      <c r="O461" s="949"/>
      <c r="P461" s="949"/>
      <c r="Q461" s="949"/>
      <c r="R461" s="949"/>
      <c r="S461" s="949"/>
      <c r="T461" s="949"/>
      <c r="U461" s="949"/>
      <c r="V461" s="949"/>
      <c r="W461" s="949"/>
      <c r="X461" s="949"/>
    </row>
    <row r="462" spans="11:24" ht="15" customHeight="1" x14ac:dyDescent="0.25">
      <c r="K462" s="949"/>
      <c r="L462" s="949"/>
      <c r="M462" s="949"/>
      <c r="N462" s="949"/>
      <c r="O462" s="949"/>
      <c r="P462" s="949"/>
      <c r="Q462" s="949"/>
      <c r="R462" s="949"/>
      <c r="S462" s="949"/>
      <c r="T462" s="949"/>
      <c r="U462" s="949"/>
      <c r="V462" s="949"/>
      <c r="W462" s="949"/>
      <c r="X462" s="949"/>
    </row>
    <row r="463" spans="11:24" ht="15" customHeight="1" x14ac:dyDescent="0.25">
      <c r="K463" s="949"/>
      <c r="L463" s="949"/>
      <c r="M463" s="949"/>
      <c r="N463" s="949"/>
      <c r="O463" s="949"/>
      <c r="P463" s="949"/>
      <c r="Q463" s="949"/>
      <c r="R463" s="949"/>
      <c r="S463" s="949"/>
      <c r="T463" s="949"/>
      <c r="U463" s="949"/>
      <c r="V463" s="949"/>
      <c r="W463" s="949"/>
      <c r="X463" s="949"/>
    </row>
    <row r="464" spans="11:24" ht="15" customHeight="1" x14ac:dyDescent="0.25">
      <c r="K464" s="949"/>
      <c r="L464" s="949"/>
      <c r="M464" s="949"/>
      <c r="N464" s="949"/>
      <c r="O464" s="949"/>
      <c r="P464" s="949"/>
      <c r="Q464" s="949"/>
      <c r="R464" s="949"/>
      <c r="S464" s="949"/>
      <c r="T464" s="949"/>
      <c r="U464" s="949"/>
      <c r="V464" s="949"/>
      <c r="W464" s="949"/>
      <c r="X464" s="949"/>
    </row>
    <row r="465" spans="11:24" ht="15" customHeight="1" x14ac:dyDescent="0.25">
      <c r="K465" s="949"/>
      <c r="L465" s="949"/>
      <c r="M465" s="949"/>
      <c r="N465" s="949"/>
      <c r="O465" s="949"/>
      <c r="P465" s="949"/>
      <c r="Q465" s="949"/>
      <c r="R465" s="949"/>
      <c r="S465" s="949"/>
      <c r="T465" s="949"/>
      <c r="U465" s="949"/>
      <c r="V465" s="949"/>
      <c r="W465" s="949"/>
      <c r="X465" s="949"/>
    </row>
    <row r="466" spans="11:24" ht="15" customHeight="1" x14ac:dyDescent="0.25">
      <c r="K466" s="949"/>
      <c r="L466" s="949"/>
      <c r="M466" s="949"/>
      <c r="N466" s="949"/>
      <c r="O466" s="949"/>
      <c r="P466" s="949"/>
      <c r="Q466" s="949"/>
      <c r="R466" s="949"/>
      <c r="S466" s="949"/>
      <c r="T466" s="949"/>
      <c r="U466" s="949"/>
      <c r="V466" s="949"/>
      <c r="W466" s="949"/>
      <c r="X466" s="949"/>
    </row>
    <row r="467" spans="11:24" ht="15" customHeight="1" x14ac:dyDescent="0.25">
      <c r="K467" s="949"/>
      <c r="L467" s="949"/>
      <c r="M467" s="949"/>
      <c r="N467" s="949"/>
      <c r="O467" s="949"/>
      <c r="P467" s="949"/>
      <c r="Q467" s="949"/>
      <c r="R467" s="949"/>
      <c r="S467" s="949"/>
      <c r="T467" s="949"/>
      <c r="U467" s="949"/>
      <c r="V467" s="949"/>
      <c r="W467" s="949"/>
      <c r="X467" s="949"/>
    </row>
    <row r="468" spans="11:24" ht="15" customHeight="1" x14ac:dyDescent="0.25">
      <c r="K468" s="949"/>
      <c r="L468" s="949"/>
      <c r="M468" s="949"/>
      <c r="N468" s="949"/>
      <c r="O468" s="949"/>
      <c r="P468" s="949"/>
      <c r="Q468" s="949"/>
      <c r="R468" s="949"/>
      <c r="S468" s="949"/>
      <c r="T468" s="949"/>
      <c r="U468" s="949"/>
      <c r="V468" s="949"/>
      <c r="W468" s="949"/>
      <c r="X468" s="949"/>
    </row>
    <row r="469" spans="11:24" ht="15" customHeight="1" x14ac:dyDescent="0.25">
      <c r="K469" s="949"/>
      <c r="L469" s="949"/>
      <c r="M469" s="949"/>
      <c r="N469" s="949"/>
      <c r="O469" s="949"/>
      <c r="P469" s="949"/>
      <c r="Q469" s="949"/>
      <c r="R469" s="949"/>
      <c r="S469" s="949"/>
      <c r="T469" s="949"/>
      <c r="U469" s="949"/>
      <c r="V469" s="949"/>
      <c r="W469" s="949"/>
      <c r="X469" s="949"/>
    </row>
    <row r="470" spans="11:24" ht="15" customHeight="1" x14ac:dyDescent="0.25">
      <c r="K470" s="949"/>
      <c r="L470" s="949"/>
      <c r="M470" s="949"/>
      <c r="N470" s="949"/>
      <c r="O470" s="949"/>
      <c r="P470" s="949"/>
      <c r="Q470" s="949"/>
      <c r="R470" s="949"/>
      <c r="S470" s="949"/>
      <c r="T470" s="949"/>
      <c r="U470" s="949"/>
      <c r="V470" s="949"/>
      <c r="W470" s="949"/>
      <c r="X470" s="949"/>
    </row>
    <row r="471" spans="11:24" ht="15" customHeight="1" x14ac:dyDescent="0.25">
      <c r="K471" s="949"/>
      <c r="L471" s="949"/>
      <c r="M471" s="949"/>
      <c r="N471" s="949"/>
      <c r="O471" s="949"/>
      <c r="P471" s="949"/>
      <c r="Q471" s="949"/>
      <c r="R471" s="949"/>
      <c r="S471" s="949"/>
      <c r="T471" s="949"/>
      <c r="U471" s="949"/>
      <c r="V471" s="949"/>
      <c r="W471" s="949"/>
      <c r="X471" s="949"/>
    </row>
    <row r="472" spans="11:24" ht="15" customHeight="1" x14ac:dyDescent="0.25">
      <c r="K472" s="949"/>
      <c r="L472" s="949"/>
      <c r="M472" s="949"/>
      <c r="N472" s="949"/>
      <c r="O472" s="949"/>
      <c r="P472" s="949"/>
      <c r="Q472" s="949"/>
      <c r="R472" s="949"/>
      <c r="S472" s="949"/>
      <c r="T472" s="949"/>
      <c r="U472" s="949"/>
      <c r="V472" s="949"/>
      <c r="W472" s="949"/>
      <c r="X472" s="949"/>
    </row>
    <row r="473" spans="11:24" ht="15" customHeight="1" x14ac:dyDescent="0.25">
      <c r="K473" s="949"/>
      <c r="L473" s="949"/>
      <c r="M473" s="949"/>
      <c r="N473" s="949"/>
      <c r="O473" s="949"/>
      <c r="P473" s="949"/>
      <c r="Q473" s="949"/>
      <c r="R473" s="949"/>
      <c r="S473" s="949"/>
      <c r="T473" s="949"/>
      <c r="U473" s="949"/>
      <c r="V473" s="949"/>
      <c r="W473" s="949"/>
      <c r="X473" s="949"/>
    </row>
    <row r="474" spans="11:24" ht="15" customHeight="1" x14ac:dyDescent="0.25">
      <c r="K474" s="949"/>
      <c r="L474" s="949"/>
      <c r="M474" s="949"/>
      <c r="N474" s="949"/>
      <c r="O474" s="949"/>
      <c r="P474" s="949"/>
      <c r="Q474" s="949"/>
      <c r="R474" s="949"/>
      <c r="S474" s="949"/>
      <c r="T474" s="949"/>
      <c r="U474" s="949"/>
      <c r="V474" s="949"/>
      <c r="W474" s="949"/>
      <c r="X474" s="949"/>
    </row>
    <row r="475" spans="11:24" ht="15" customHeight="1" x14ac:dyDescent="0.25">
      <c r="K475" s="949"/>
      <c r="L475" s="949"/>
      <c r="M475" s="949"/>
      <c r="N475" s="949"/>
      <c r="O475" s="949"/>
      <c r="P475" s="949"/>
      <c r="Q475" s="949"/>
      <c r="R475" s="949"/>
      <c r="S475" s="949"/>
      <c r="T475" s="949"/>
      <c r="U475" s="949"/>
      <c r="V475" s="949"/>
      <c r="W475" s="949"/>
      <c r="X475" s="949"/>
    </row>
    <row r="476" spans="11:24" ht="15" customHeight="1" x14ac:dyDescent="0.25">
      <c r="K476" s="949"/>
      <c r="L476" s="949"/>
      <c r="M476" s="949"/>
      <c r="N476" s="949"/>
      <c r="O476" s="949"/>
      <c r="P476" s="949"/>
      <c r="Q476" s="949"/>
      <c r="R476" s="949"/>
      <c r="S476" s="949"/>
      <c r="T476" s="949"/>
      <c r="U476" s="949"/>
      <c r="V476" s="949"/>
      <c r="W476" s="949"/>
      <c r="X476" s="949"/>
    </row>
    <row r="477" spans="11:24" ht="15" customHeight="1" x14ac:dyDescent="0.25">
      <c r="K477" s="949"/>
      <c r="L477" s="949"/>
      <c r="M477" s="949"/>
      <c r="N477" s="949"/>
      <c r="O477" s="949"/>
      <c r="P477" s="949"/>
      <c r="Q477" s="949"/>
      <c r="R477" s="949"/>
      <c r="S477" s="949"/>
      <c r="T477" s="949"/>
      <c r="U477" s="949"/>
      <c r="V477" s="949"/>
      <c r="W477" s="949"/>
      <c r="X477" s="949"/>
    </row>
    <row r="478" spans="11:24" ht="15" customHeight="1" x14ac:dyDescent="0.25">
      <c r="K478" s="949"/>
      <c r="L478" s="949"/>
      <c r="M478" s="949"/>
      <c r="N478" s="949"/>
      <c r="O478" s="949"/>
      <c r="P478" s="949"/>
      <c r="Q478" s="949"/>
      <c r="R478" s="949"/>
      <c r="S478" s="949"/>
      <c r="T478" s="949"/>
      <c r="U478" s="949"/>
      <c r="V478" s="949"/>
      <c r="W478" s="949"/>
      <c r="X478" s="949"/>
    </row>
    <row r="479" spans="11:24" ht="15" customHeight="1" x14ac:dyDescent="0.25">
      <c r="K479" s="949"/>
      <c r="L479" s="949"/>
      <c r="M479" s="949"/>
      <c r="N479" s="949"/>
      <c r="O479" s="949"/>
      <c r="P479" s="949"/>
      <c r="Q479" s="949"/>
      <c r="R479" s="949"/>
      <c r="S479" s="949"/>
      <c r="T479" s="949"/>
      <c r="U479" s="949"/>
      <c r="V479" s="949"/>
      <c r="W479" s="949"/>
      <c r="X479" s="949"/>
    </row>
    <row r="480" spans="11:24" ht="15" customHeight="1" x14ac:dyDescent="0.25">
      <c r="K480" s="949"/>
      <c r="L480" s="949"/>
      <c r="M480" s="949"/>
      <c r="N480" s="949"/>
      <c r="O480" s="949"/>
      <c r="P480" s="949"/>
      <c r="Q480" s="949"/>
      <c r="R480" s="949"/>
      <c r="S480" s="949"/>
      <c r="T480" s="949"/>
      <c r="U480" s="949"/>
      <c r="V480" s="949"/>
      <c r="W480" s="949"/>
      <c r="X480" s="949"/>
    </row>
    <row r="481" spans="11:24" ht="15" customHeight="1" x14ac:dyDescent="0.25">
      <c r="K481" s="949"/>
      <c r="L481" s="949"/>
      <c r="M481" s="949"/>
      <c r="N481" s="949"/>
      <c r="O481" s="949"/>
      <c r="P481" s="949"/>
      <c r="Q481" s="949"/>
      <c r="R481" s="949"/>
      <c r="S481" s="949"/>
      <c r="T481" s="949"/>
      <c r="U481" s="949"/>
      <c r="V481" s="949"/>
      <c r="W481" s="949"/>
      <c r="X481" s="949"/>
    </row>
    <row r="482" spans="11:24" ht="15" customHeight="1" x14ac:dyDescent="0.25">
      <c r="K482" s="949"/>
      <c r="L482" s="949"/>
      <c r="M482" s="949"/>
      <c r="N482" s="949"/>
      <c r="O482" s="949"/>
      <c r="P482" s="949"/>
      <c r="Q482" s="949"/>
      <c r="R482" s="949"/>
      <c r="S482" s="949"/>
      <c r="T482" s="949"/>
      <c r="U482" s="949"/>
      <c r="V482" s="949"/>
      <c r="W482" s="949"/>
      <c r="X482" s="949"/>
    </row>
    <row r="483" spans="11:24" ht="15" customHeight="1" x14ac:dyDescent="0.25">
      <c r="K483" s="949"/>
      <c r="L483" s="949"/>
      <c r="M483" s="949"/>
      <c r="N483" s="949"/>
      <c r="O483" s="949"/>
      <c r="P483" s="949"/>
      <c r="Q483" s="949"/>
      <c r="R483" s="949"/>
      <c r="S483" s="949"/>
      <c r="T483" s="949"/>
      <c r="U483" s="949"/>
      <c r="V483" s="949"/>
      <c r="W483" s="949"/>
      <c r="X483" s="949"/>
    </row>
    <row r="484" spans="11:24" ht="15" customHeight="1" x14ac:dyDescent="0.25">
      <c r="K484" s="949"/>
      <c r="L484" s="949"/>
      <c r="M484" s="949"/>
      <c r="N484" s="949"/>
      <c r="O484" s="949"/>
      <c r="P484" s="949"/>
      <c r="Q484" s="949"/>
      <c r="R484" s="949"/>
      <c r="S484" s="949"/>
      <c r="T484" s="949"/>
      <c r="U484" s="949"/>
      <c r="V484" s="949"/>
      <c r="W484" s="949"/>
      <c r="X484" s="949"/>
    </row>
    <row r="485" spans="11:24" ht="15" customHeight="1" x14ac:dyDescent="0.25">
      <c r="K485" s="949"/>
      <c r="L485" s="949"/>
      <c r="M485" s="949"/>
      <c r="N485" s="949"/>
      <c r="O485" s="949"/>
      <c r="P485" s="949"/>
      <c r="Q485" s="949"/>
      <c r="R485" s="949"/>
      <c r="S485" s="949"/>
      <c r="T485" s="949"/>
      <c r="U485" s="949"/>
      <c r="V485" s="949"/>
      <c r="W485" s="949"/>
      <c r="X485" s="949"/>
    </row>
    <row r="486" spans="11:24" ht="15" customHeight="1" x14ac:dyDescent="0.25">
      <c r="K486" s="949"/>
      <c r="L486" s="949"/>
      <c r="M486" s="949"/>
      <c r="N486" s="949"/>
      <c r="O486" s="949"/>
      <c r="P486" s="949"/>
      <c r="Q486" s="949"/>
      <c r="R486" s="949"/>
      <c r="S486" s="949"/>
      <c r="T486" s="949"/>
      <c r="U486" s="949"/>
      <c r="V486" s="949"/>
      <c r="W486" s="949"/>
      <c r="X486" s="949"/>
    </row>
    <row r="487" spans="11:24" ht="15" customHeight="1" x14ac:dyDescent="0.25">
      <c r="K487" s="949"/>
      <c r="L487" s="949"/>
      <c r="M487" s="949"/>
      <c r="N487" s="949"/>
      <c r="O487" s="949"/>
      <c r="P487" s="949"/>
      <c r="Q487" s="949"/>
      <c r="R487" s="949"/>
      <c r="S487" s="949"/>
      <c r="T487" s="949"/>
      <c r="U487" s="949"/>
      <c r="V487" s="949"/>
      <c r="W487" s="949"/>
      <c r="X487" s="949"/>
    </row>
    <row r="488" spans="11:24" ht="15" customHeight="1" x14ac:dyDescent="0.25">
      <c r="K488" s="949"/>
      <c r="L488" s="949"/>
      <c r="M488" s="949"/>
      <c r="N488" s="949"/>
      <c r="O488" s="949"/>
      <c r="P488" s="949"/>
      <c r="Q488" s="949"/>
      <c r="R488" s="949"/>
      <c r="S488" s="949"/>
      <c r="T488" s="949"/>
      <c r="U488" s="949"/>
      <c r="V488" s="949"/>
      <c r="W488" s="949"/>
      <c r="X488" s="949"/>
    </row>
    <row r="489" spans="11:24" ht="15" customHeight="1" x14ac:dyDescent="0.25">
      <c r="K489" s="949"/>
      <c r="L489" s="949"/>
      <c r="M489" s="949"/>
      <c r="N489" s="949"/>
      <c r="O489" s="949"/>
      <c r="P489" s="949"/>
      <c r="Q489" s="949"/>
      <c r="R489" s="949"/>
      <c r="S489" s="949"/>
      <c r="T489" s="949"/>
      <c r="U489" s="949"/>
      <c r="V489" s="949"/>
      <c r="W489" s="949"/>
      <c r="X489" s="949"/>
    </row>
    <row r="490" spans="11:24" ht="15" customHeight="1" x14ac:dyDescent="0.25">
      <c r="K490" s="949"/>
      <c r="L490" s="949"/>
      <c r="M490" s="949"/>
      <c r="N490" s="949"/>
      <c r="O490" s="949"/>
      <c r="P490" s="949"/>
      <c r="Q490" s="949"/>
      <c r="R490" s="949"/>
      <c r="S490" s="949"/>
      <c r="T490" s="949"/>
      <c r="U490" s="949"/>
      <c r="V490" s="949"/>
      <c r="W490" s="949"/>
      <c r="X490" s="949"/>
    </row>
    <row r="491" spans="11:24" ht="15" customHeight="1" x14ac:dyDescent="0.25">
      <c r="K491" s="949"/>
      <c r="L491" s="949"/>
      <c r="M491" s="949"/>
      <c r="N491" s="949"/>
      <c r="O491" s="949"/>
      <c r="P491" s="949"/>
      <c r="Q491" s="949"/>
      <c r="R491" s="949"/>
      <c r="S491" s="949"/>
      <c r="T491" s="949"/>
      <c r="U491" s="949"/>
      <c r="V491" s="949"/>
      <c r="W491" s="949"/>
      <c r="X491" s="949"/>
    </row>
    <row r="492" spans="11:24" ht="15" customHeight="1" x14ac:dyDescent="0.25">
      <c r="K492" s="949"/>
      <c r="L492" s="949"/>
      <c r="M492" s="949"/>
      <c r="N492" s="949"/>
      <c r="O492" s="949"/>
      <c r="P492" s="949"/>
      <c r="Q492" s="949"/>
      <c r="R492" s="949"/>
      <c r="S492" s="949"/>
      <c r="T492" s="949"/>
      <c r="U492" s="949"/>
      <c r="V492" s="949"/>
      <c r="W492" s="949"/>
      <c r="X492" s="949"/>
    </row>
    <row r="493" spans="11:24" ht="15" customHeight="1" x14ac:dyDescent="0.25">
      <c r="K493" s="949"/>
      <c r="L493" s="949"/>
      <c r="M493" s="949"/>
      <c r="N493" s="949"/>
      <c r="O493" s="949"/>
      <c r="P493" s="949"/>
      <c r="Q493" s="949"/>
      <c r="R493" s="949"/>
      <c r="S493" s="949"/>
      <c r="T493" s="949"/>
      <c r="U493" s="949"/>
      <c r="V493" s="949"/>
      <c r="W493" s="949"/>
      <c r="X493" s="949"/>
    </row>
    <row r="494" spans="11:24" ht="15" customHeight="1" x14ac:dyDescent="0.25">
      <c r="K494" s="949"/>
      <c r="L494" s="949"/>
      <c r="M494" s="949"/>
      <c r="N494" s="949"/>
      <c r="O494" s="949"/>
      <c r="P494" s="949"/>
      <c r="Q494" s="949"/>
      <c r="R494" s="949"/>
      <c r="S494" s="949"/>
      <c r="T494" s="949"/>
      <c r="U494" s="949"/>
      <c r="V494" s="949"/>
      <c r="W494" s="949"/>
      <c r="X494" s="949"/>
    </row>
    <row r="495" spans="11:24" ht="15" customHeight="1" x14ac:dyDescent="0.25">
      <c r="K495" s="949"/>
      <c r="L495" s="949"/>
      <c r="M495" s="949"/>
      <c r="N495" s="949"/>
      <c r="O495" s="949"/>
      <c r="P495" s="949"/>
      <c r="Q495" s="949"/>
      <c r="R495" s="949"/>
      <c r="S495" s="949"/>
      <c r="T495" s="949"/>
      <c r="U495" s="949"/>
      <c r="V495" s="949"/>
      <c r="W495" s="949"/>
      <c r="X495" s="949"/>
    </row>
    <row r="496" spans="11:24" ht="15" customHeight="1" x14ac:dyDescent="0.25">
      <c r="K496" s="949"/>
      <c r="L496" s="949"/>
      <c r="M496" s="949"/>
      <c r="N496" s="949"/>
      <c r="O496" s="949"/>
      <c r="P496" s="949"/>
      <c r="Q496" s="949"/>
      <c r="R496" s="949"/>
      <c r="S496" s="949"/>
      <c r="T496" s="949"/>
      <c r="U496" s="949"/>
      <c r="V496" s="949"/>
      <c r="W496" s="949"/>
      <c r="X496" s="949"/>
    </row>
    <row r="497" spans="11:24" ht="15" customHeight="1" x14ac:dyDescent="0.25">
      <c r="K497" s="949"/>
      <c r="L497" s="949"/>
      <c r="M497" s="949"/>
      <c r="N497" s="949"/>
      <c r="O497" s="949"/>
      <c r="P497" s="949"/>
      <c r="Q497" s="949"/>
      <c r="R497" s="949"/>
      <c r="S497" s="949"/>
      <c r="T497" s="949"/>
      <c r="U497" s="949"/>
      <c r="V497" s="949"/>
      <c r="W497" s="949"/>
      <c r="X497" s="949"/>
    </row>
    <row r="498" spans="11:24" ht="15" customHeight="1" x14ac:dyDescent="0.25">
      <c r="K498" s="949"/>
      <c r="L498" s="949"/>
      <c r="M498" s="949"/>
      <c r="N498" s="949"/>
      <c r="O498" s="949"/>
      <c r="P498" s="949"/>
      <c r="Q498" s="949"/>
      <c r="R498" s="949"/>
      <c r="S498" s="949"/>
      <c r="T498" s="949"/>
      <c r="U498" s="949"/>
      <c r="V498" s="949"/>
      <c r="W498" s="949"/>
      <c r="X498" s="949"/>
    </row>
    <row r="499" spans="11:24" ht="15" customHeight="1" x14ac:dyDescent="0.25">
      <c r="K499" s="949"/>
      <c r="L499" s="949"/>
      <c r="M499" s="949"/>
      <c r="N499" s="949"/>
      <c r="O499" s="949"/>
      <c r="P499" s="949"/>
      <c r="Q499" s="949"/>
      <c r="R499" s="949"/>
      <c r="S499" s="949"/>
      <c r="T499" s="949"/>
      <c r="U499" s="949"/>
      <c r="V499" s="949"/>
      <c r="W499" s="949"/>
      <c r="X499" s="949"/>
    </row>
    <row r="500" spans="11:24" ht="15" customHeight="1" x14ac:dyDescent="0.25">
      <c r="K500" s="949"/>
      <c r="L500" s="949"/>
      <c r="M500" s="949"/>
      <c r="N500" s="949"/>
      <c r="O500" s="949"/>
      <c r="P500" s="949"/>
      <c r="Q500" s="949"/>
      <c r="R500" s="949"/>
      <c r="S500" s="949"/>
      <c r="T500" s="949"/>
      <c r="U500" s="949"/>
      <c r="V500" s="949"/>
      <c r="W500" s="949"/>
      <c r="X500" s="949"/>
    </row>
    <row r="501" spans="11:24" ht="15" customHeight="1" x14ac:dyDescent="0.25">
      <c r="K501" s="949"/>
      <c r="L501" s="949"/>
      <c r="M501" s="949"/>
      <c r="N501" s="949"/>
      <c r="O501" s="949"/>
      <c r="P501" s="949"/>
      <c r="Q501" s="949"/>
      <c r="R501" s="949"/>
      <c r="S501" s="949"/>
      <c r="T501" s="949"/>
      <c r="U501" s="949"/>
      <c r="V501" s="949"/>
      <c r="W501" s="949"/>
      <c r="X501" s="949"/>
    </row>
    <row r="502" spans="11:24" ht="15" customHeight="1" x14ac:dyDescent="0.25">
      <c r="K502" s="949"/>
      <c r="L502" s="949"/>
      <c r="M502" s="949"/>
      <c r="N502" s="949"/>
      <c r="O502" s="949"/>
      <c r="P502" s="949"/>
      <c r="Q502" s="949"/>
      <c r="R502" s="949"/>
      <c r="S502" s="949"/>
      <c r="T502" s="949"/>
      <c r="U502" s="949"/>
      <c r="V502" s="949"/>
      <c r="W502" s="949"/>
      <c r="X502" s="949"/>
    </row>
    <row r="503" spans="11:24" ht="15" customHeight="1" x14ac:dyDescent="0.25">
      <c r="K503" s="949"/>
      <c r="L503" s="949"/>
      <c r="M503" s="949"/>
      <c r="N503" s="949"/>
      <c r="O503" s="949"/>
      <c r="P503" s="949"/>
      <c r="Q503" s="949"/>
      <c r="R503" s="949"/>
      <c r="S503" s="949"/>
      <c r="T503" s="949"/>
      <c r="U503" s="949"/>
      <c r="V503" s="949"/>
      <c r="W503" s="949"/>
      <c r="X503" s="949"/>
    </row>
    <row r="504" spans="11:24" ht="15" customHeight="1" x14ac:dyDescent="0.25">
      <c r="K504" s="949"/>
      <c r="L504" s="949"/>
      <c r="M504" s="949"/>
      <c r="N504" s="949"/>
      <c r="O504" s="949"/>
      <c r="P504" s="949"/>
      <c r="Q504" s="949"/>
      <c r="R504" s="949"/>
      <c r="S504" s="949"/>
      <c r="T504" s="949"/>
      <c r="U504" s="949"/>
      <c r="V504" s="949"/>
      <c r="W504" s="949"/>
      <c r="X504" s="949"/>
    </row>
    <row r="505" spans="11:24" ht="15" customHeight="1" x14ac:dyDescent="0.25">
      <c r="K505" s="949"/>
      <c r="L505" s="949"/>
      <c r="M505" s="949"/>
      <c r="N505" s="949"/>
      <c r="O505" s="949"/>
      <c r="P505" s="949"/>
      <c r="Q505" s="949"/>
      <c r="R505" s="949"/>
      <c r="S505" s="949"/>
      <c r="T505" s="949"/>
      <c r="U505" s="949"/>
      <c r="V505" s="949"/>
      <c r="W505" s="949"/>
      <c r="X505" s="949"/>
    </row>
    <row r="506" spans="11:24" ht="15" customHeight="1" x14ac:dyDescent="0.25">
      <c r="K506" s="949"/>
      <c r="L506" s="949"/>
      <c r="M506" s="949"/>
      <c r="N506" s="949"/>
      <c r="O506" s="949"/>
      <c r="P506" s="949"/>
      <c r="Q506" s="949"/>
      <c r="R506" s="949"/>
      <c r="S506" s="949"/>
      <c r="T506" s="949"/>
      <c r="U506" s="949"/>
      <c r="V506" s="949"/>
      <c r="W506" s="949"/>
      <c r="X506" s="949"/>
    </row>
    <row r="507" spans="11:24" ht="15" customHeight="1" x14ac:dyDescent="0.25">
      <c r="K507" s="949"/>
      <c r="L507" s="949"/>
      <c r="M507" s="949"/>
      <c r="N507" s="949"/>
      <c r="O507" s="949"/>
      <c r="P507" s="949"/>
      <c r="Q507" s="949"/>
      <c r="R507" s="949"/>
      <c r="S507" s="949"/>
      <c r="T507" s="949"/>
      <c r="U507" s="949"/>
      <c r="V507" s="949"/>
      <c r="W507" s="949"/>
      <c r="X507" s="949"/>
    </row>
    <row r="508" spans="11:24" ht="15" customHeight="1" x14ac:dyDescent="0.25">
      <c r="K508" s="949"/>
      <c r="L508" s="949"/>
      <c r="M508" s="949"/>
      <c r="N508" s="949"/>
      <c r="O508" s="949"/>
      <c r="P508" s="949"/>
      <c r="Q508" s="949"/>
      <c r="R508" s="949"/>
      <c r="S508" s="949"/>
      <c r="T508" s="949"/>
      <c r="U508" s="949"/>
      <c r="V508" s="949"/>
      <c r="W508" s="949"/>
      <c r="X508" s="949"/>
    </row>
    <row r="509" spans="11:24" ht="15" customHeight="1" x14ac:dyDescent="0.25">
      <c r="K509" s="949"/>
      <c r="L509" s="949"/>
      <c r="M509" s="949"/>
      <c r="N509" s="949"/>
      <c r="O509" s="949"/>
      <c r="P509" s="949"/>
      <c r="Q509" s="949"/>
      <c r="R509" s="949"/>
      <c r="S509" s="949"/>
      <c r="T509" s="949"/>
      <c r="U509" s="949"/>
      <c r="V509" s="949"/>
      <c r="W509" s="949"/>
      <c r="X509" s="949"/>
    </row>
    <row r="510" spans="11:24" ht="15" customHeight="1" x14ac:dyDescent="0.25">
      <c r="K510" s="949"/>
      <c r="L510" s="949"/>
      <c r="M510" s="949"/>
      <c r="N510" s="949"/>
      <c r="O510" s="949"/>
      <c r="P510" s="949"/>
      <c r="Q510" s="949"/>
      <c r="R510" s="949"/>
      <c r="S510" s="949"/>
      <c r="T510" s="949"/>
      <c r="U510" s="949"/>
      <c r="V510" s="949"/>
      <c r="W510" s="949"/>
      <c r="X510" s="949"/>
    </row>
  </sheetData>
  <sheetProtection selectLockedCells="1"/>
  <mergeCells count="40">
    <mergeCell ref="C116:D116"/>
    <mergeCell ref="G116:H116"/>
    <mergeCell ref="D146:F146"/>
    <mergeCell ref="B109:J109"/>
    <mergeCell ref="B106:D106"/>
    <mergeCell ref="D82:F82"/>
    <mergeCell ref="G45:H45"/>
    <mergeCell ref="C45:D45"/>
    <mergeCell ref="B102:J102"/>
    <mergeCell ref="B103:J103"/>
    <mergeCell ref="Y43:Z43"/>
    <mergeCell ref="D5:J5"/>
    <mergeCell ref="D7:J7"/>
    <mergeCell ref="D9:J9"/>
    <mergeCell ref="D11:E11"/>
    <mergeCell ref="D13:E13"/>
    <mergeCell ref="B18:D18"/>
    <mergeCell ref="F18:H18"/>
    <mergeCell ref="B31:J31"/>
    <mergeCell ref="B32:J32"/>
    <mergeCell ref="Y42:Z42"/>
    <mergeCell ref="D15:E15"/>
    <mergeCell ref="B38:J38"/>
    <mergeCell ref="B35:D35"/>
    <mergeCell ref="A1:B1"/>
    <mergeCell ref="C1:K1"/>
    <mergeCell ref="D237:F237"/>
    <mergeCell ref="D244:F244"/>
    <mergeCell ref="D217:F217"/>
    <mergeCell ref="D221:F221"/>
    <mergeCell ref="D225:F225"/>
    <mergeCell ref="D229:F229"/>
    <mergeCell ref="B235:J235"/>
    <mergeCell ref="B173:J173"/>
    <mergeCell ref="B182:J182"/>
    <mergeCell ref="B193:J193"/>
    <mergeCell ref="D213:F213"/>
    <mergeCell ref="B174:J174"/>
    <mergeCell ref="D153:F153"/>
    <mergeCell ref="D75:F75"/>
  </mergeCells>
  <conditionalFormatting sqref="E47">
    <cfRule type="expression" dxfId="15" priority="6">
      <formula>$B$31</formula>
    </cfRule>
  </conditionalFormatting>
  <conditionalFormatting sqref="E53">
    <cfRule type="expression" dxfId="14" priority="7">
      <formula>#REF!</formula>
    </cfRule>
  </conditionalFormatting>
  <conditionalFormatting sqref="E56">
    <cfRule type="expression" dxfId="13" priority="8">
      <formula>#REF!</formula>
    </cfRule>
  </conditionalFormatting>
  <conditionalFormatting sqref="E100">
    <cfRule type="expression" dxfId="12" priority="9">
      <formula>#REF!</formula>
    </cfRule>
  </conditionalFormatting>
  <conditionalFormatting sqref="E118">
    <cfRule type="expression" dxfId="11" priority="1">
      <formula>$B$31</formula>
    </cfRule>
  </conditionalFormatting>
  <conditionalFormatting sqref="E124">
    <cfRule type="expression" dxfId="10" priority="2">
      <formula>#REF!</formula>
    </cfRule>
  </conditionalFormatting>
  <conditionalFormatting sqref="E127">
    <cfRule type="expression" dxfId="9" priority="3">
      <formula>#REF!</formula>
    </cfRule>
  </conditionalFormatting>
  <conditionalFormatting sqref="E171">
    <cfRule type="expression" dxfId="8" priority="4">
      <formula>#REF!</formula>
    </cfRule>
  </conditionalFormatting>
  <conditionalFormatting sqref="O53">
    <cfRule type="expression" dxfId="7" priority="11">
      <formula>#REF!</formula>
    </cfRule>
  </conditionalFormatting>
  <conditionalFormatting sqref="O56">
    <cfRule type="expression" dxfId="6" priority="12">
      <formula>#REF!</formula>
    </cfRule>
  </conditionalFormatting>
  <conditionalFormatting sqref="O100">
    <cfRule type="expression" dxfId="5" priority="10">
      <formula>#REF!</formula>
    </cfRule>
  </conditionalFormatting>
  <dataValidations xWindow="520" yWindow="334" count="47">
    <dataValidation type="custom" allowBlank="1" showInputMessage="1" showErrorMessage="1" error="Número inválido. Podem ser preenchidos números com até duas casas decimais." prompt="Refere-se à distância média ponderada de transporte da palha entre o fornecedor e a usina." sqref="E232" xr:uid="{221F9AA3-5177-4942-A288-CA08A07F1B57}">
      <formula1>IF(AND(E232&gt;=0,E232=ROUND(E232,2)),E232,"")</formula1>
      <formula2>0</formula2>
    </dataValidation>
    <dataValidation type="decimal" allowBlank="1" showInputMessage="1" showErrorMessage="1" error="Número inválido. _x000a_" prompt="Refere-se ao percentual do volume de etanol hidratado comercializado que é distribuido (distância percorrida da usina até o posto de combustível) via sistema logístico exclusivamente Rodoviário." sqref="E245" xr:uid="{00000000-0002-0000-0200-000002000000}">
      <formula1>0</formula1>
      <formula2>1</formula2>
    </dataValidation>
    <dataValidation type="decimal" allowBlank="1" showInputMessage="1" showErrorMessage="1" error="Número inválido." prompt="Refere-se ao percentual do volume de etanol anidro comercializado que é distribuido (distância percorrida da usina até o posto de combustível) via sistema logístico exclusivamente Rodoviário." sqref="E238" xr:uid="{00000000-0002-0000-0200-000003000000}">
      <formula1>0</formula1>
      <formula2>1</formula2>
    </dataValidation>
    <dataValidation type="decimal" allowBlank="1" showInputMessage="1" showErrorMessage="1" error="Número inválido. " prompt="No campo BX, X representa o teor de mistura de biodiesel vigente no ano de referência para o preenchimento." sqref="I202:I205" xr:uid="{B1578698-164E-426D-B337-43A46219465A}">
      <formula1>0</formula1>
      <formula2>1</formula2>
    </dataValidation>
    <dataValidation type="decimal" allowBlank="1" showInputMessage="1" showErrorMessage="1" error="Número inválido." prompt="Refere-se ao teor médio de umidade do millho. " sqref="E43" xr:uid="{00000000-0002-0000-0200-000005000000}">
      <formula1>0</formula1>
      <formula2>1</formula2>
    </dataValidation>
    <dataValidation type="decimal" allowBlank="1" showInputMessage="1" showErrorMessage="1" error="Número inválido. " prompt="Refere-se ao percentual do volume de etanol anidro comercializado que é distribuido (distância percorrida da usina até o posto de combustível) via sistema logístico &quot;Rodoviário + Fluvial&quot;." sqref="E241" xr:uid="{00000000-0002-0000-0200-000008000000}">
      <formula1>0</formula1>
      <formula2>1</formula2>
    </dataValidation>
    <dataValidation type="decimal" allowBlank="1" showInputMessage="1" showErrorMessage="1" error="Número inválido." prompt="Refere-se ao percentual do volume de etanol hidratado comercializado que é distribuido (distância percorrida da usina até o posto de combustível) via sistema logístico &quot;Rodoviário + Fluvial&quot;." sqref="E248" xr:uid="{00000000-0002-0000-0200-000009000000}">
      <formula1>0</formula1>
      <formula2>1</formula2>
    </dataValidation>
    <dataValidation type="decimal" allowBlank="1" showInputMessage="1" showErrorMessage="1" error="Número inválido. " prompt="Teor de umidade:_x000a__x000a_Massa de água / Massa total" sqref="I186:I190 E215" xr:uid="{00000000-0002-0000-0200-00000B000000}">
      <formula1>0</formula1>
      <formula2>1</formula2>
    </dataValidation>
    <dataValidation type="whole" allowBlank="1" showInputMessage="1" showErrorMessage="1" error="Número inválido. " prompt="Informar o Poder Calorífico Inferior (PCI) do biogás." sqref="I210:I211" xr:uid="{B7A6A3E3-4C29-40AC-AD3C-D2588D0F7884}">
      <formula1>0</formula1>
      <formula2>100</formula2>
    </dataValidation>
    <dataValidation type="decimal" allowBlank="1" showInputMessage="1" showErrorMessage="1" error="Número inválido." prompt="Teor de umidade:_x000a__x000a_Massa de água / Massa total" sqref="E219 E223 E227 E231" xr:uid="{856067E9-C45D-4B9B-9DAC-49EBB7BB1797}">
      <formula1>0</formula1>
      <formula2>1</formula2>
    </dataValidation>
    <dataValidation allowBlank="1" showInputMessage="1" showErrorMessage="1" prompt="Esses dados devem ser preenchido de acordo com o resultado obtido na planilha de cadastro de produtores de biomassa." sqref="B31:J31 B102:J102" xr:uid="{00000000-0002-0000-0200-00000E000000}">
      <formula1>0</formula1>
      <formula2>0</formula2>
    </dataValidation>
    <dataValidation type="custom" allowBlank="1" showInputMessage="1" showErrorMessage="1" error="Número inválido. Podem ser preenchidos números com até duas casas decimais." prompt="Refere-se à distância média ponderada de transporte do milho do armazém até a usina." sqref="E177" xr:uid="{1F7A55A1-E555-4BE9-9824-18DAD6531A23}">
      <formula1>IF(AND(E177&gt;=0,E177=ROUND(E177,2)),E177,"")</formula1>
    </dataValidation>
    <dataValidation type="custom" allowBlank="1" showInputMessage="1" showErrorMessage="1" error="Número inválido. Podem ser preenchidos números com até duas casas decimais." prompt="Refere-se à distância média ponderada de transporte do cavaco de madeira entre o fornecedor e a usina." sqref="E216" xr:uid="{B9002275-4F14-49D6-AF9F-0AC8F2D23F20}">
      <formula1>IF(AND(E216&gt;=0,E216=ROUND(E216,2)),E216,"")</formula1>
      <formula2>0</formula2>
    </dataValidation>
    <dataValidation type="custom" allowBlank="1" showInputMessage="1" showErrorMessage="1" error="Número inválido. Podem ser preenchidos números com até duas casas decimais." prompt="Refere-se à distância média ponderada de transporte da lenha entre o fornecedor e a usina." sqref="E220" xr:uid="{CD8743D9-136E-4A6F-8B4F-9BF039E98773}">
      <formula1>IF(AND(E220&gt;=0,E220=ROUND(E220,2)),E220,"")</formula1>
      <formula2>0</formula2>
    </dataValidation>
    <dataValidation type="custom" allowBlank="1" showInputMessage="1" showErrorMessage="1" error="Número inválido. Podem ser preenchidos números com até duas casas decimais." prompt="Refere-se à distância média ponderada de transporte dos resíduos florestais entre o fornecedor e a usina." sqref="E224" xr:uid="{4CDD8DAC-1F07-43D7-AEC8-2DDC24FD781D}">
      <formula1>IF(AND(E224&gt;=0,E224=ROUND(E224,2)),E224,"")</formula1>
      <formula2>0</formula2>
    </dataValidation>
    <dataValidation type="custom" allowBlank="1" showInputMessage="1" showErrorMessage="1" error="Número inválido. Podem ser preenchidos números com até duas casas decimais." prompt="Refere-se à distância média ponderada de transporte do bagaço entre o fornecedor e a usina." sqref="E228" xr:uid="{3B3CF1C7-BB8F-49A2-B4D6-83943C8FBDBB}">
      <formula1>IF(AND(E228&gt;=0,E228=ROUND(E228,2)),E228,"")</formula1>
      <formula2>0</formula2>
    </dataValidation>
    <dataValidation type="list" allowBlank="1" showDropDown="1" showErrorMessage="1" sqref="B18:D18 F18:H18" xr:uid="{00000000-0002-0000-0200-000026000000}">
      <formula1>Etanol</formula1>
      <formula2>0</formula2>
    </dataValidation>
    <dataValidation type="custom" allowBlank="1" showInputMessage="1" showErrorMessage="1" error="Número inválido. Podem ser preenchidos números com até duas casas decimais." prompt="Inserir a fração elegível de milho processado utilizado para a produção de etanol." sqref="E176" xr:uid="{E3806D38-5D58-4237-8D42-B7437D8DCB2C}">
      <formula1>IF(AND(E176&gt;=0,E176=ROUND(E176,2)),E176,"")</formula1>
    </dataValidation>
    <dataValidation type="custom" allowBlank="1" showInputMessage="1" showErrorMessage="1" error="Número inválido. Podem ser preenchidos números com até duas casas decimais." prompt="Refere-se à massa total de Óleo de Milho produzido no período de certificação." sqref="E191" xr:uid="{AAE41A86-5C3B-4557-BA56-CC2329A45A1E}">
      <formula1>IF(AND(E191&gt;=0,E191=ROUND(E191,2)),E191,"")</formula1>
    </dataValidation>
    <dataValidation type="custom" allowBlank="1" showInputMessage="1" showErrorMessage="1" error="Número inválido. Podem ser preenchidos números com até duas casas decimais." prompt="Refere-se à massa total de CGF (proteína de milho)  produzido no período de certificação. Deve ser reportado em base úmida." sqref="E190" xr:uid="{31501D29-9E66-4B4D-A211-565F68988BB8}">
      <formula1>IF(AND(E190&gt;=0,E190=ROUND(E190,2)),E190,"")</formula1>
    </dataValidation>
    <dataValidation type="custom" allowBlank="1" showInputMessage="1" showErrorMessage="1" error="Número inválido. Podem ser preenchidos números com até duas casas decimais." prompt="Refere-se à massa total de CGM (farelo de milho) produzido no período de certificação. Deve ser reportado em base úmida." sqref="E189" xr:uid="{FE6BDD7B-D6E5-47CA-9190-1576913E2670}">
      <formula1>IF(AND(E189&gt;=0,E189=ROUND(E189,2)),E189,"")</formula1>
    </dataValidation>
    <dataValidation type="custom" allowBlank="1" showInputMessage="1" showErrorMessage="1" error="Número inválido. Podem ser preenchidos números com até duas casas decimais." prompt="Refere-se à massa total de DDGS produzido no período de certificação. Deve ser reportado em base úmida." sqref="E187" xr:uid="{1AE4E43B-F56D-47C5-8F53-5F50B0612825}">
      <formula1>IF(AND(E187&gt;=0,E187=ROUND(E187,2)),E187,"")</formula1>
    </dataValidation>
    <dataValidation type="custom" allowBlank="1" showInputMessage="1" showErrorMessage="1" error="Número inválido. Podem ser preenchidos números com até duas casas decimais." prompt="Refere-se à massa total de DDG produzido no período de certificação. Deve ser reportado em base úmida." sqref="E186" xr:uid="{104EEC41-EA08-44D6-98BE-7082F4ADAE54}">
      <formula1>IF(AND(E186&gt;=0,E186=ROUND(E186,2)),E186,"")</formula1>
    </dataValidation>
    <dataValidation type="custom" allowBlank="1" showInputMessage="1" showErrorMessage="1" error="Número inválido. Podem ser preenchidos números com até duas casas decimais." prompt="Refere-se à quantidade total de eletricidade comercializada no período de certificação." sqref="E185" xr:uid="{F729EC5A-91B2-4041-B430-309C4CD17CF8}">
      <formula1>IF(AND(E185&gt;=0,E185=ROUND(E185,2)),E185,"")</formula1>
    </dataValidation>
    <dataValidation type="custom" allowBlank="1" showInputMessage="1" showErrorMessage="1" error="Número inválido. Podem ser preenchidos números com até duas casas decimais." prompt="Refere-se ao volume total (corrigido para a temperatura de 20 °C) de etanol hidratado produzido no período de certificação." sqref="E184" xr:uid="{00B0B24B-F88F-4BE2-89DE-58809E0AC592}">
      <formula1>IF(AND(E184&gt;=0,E184=ROUND(E184,2)),E184,"")</formula1>
    </dataValidation>
    <dataValidation type="custom" allowBlank="1" showInputMessage="1" showErrorMessage="1" error="Número inválido. Podem ser preenchidos números com até duas casas decimais." prompt="Refere-se ao volume total (corrigido para a temperatura de 20 °C) de etanol anidro produzido no período de certificação." sqref="E183" xr:uid="{9289B1FE-EF8A-42A8-A74E-5C72C0720A95}">
      <formula1>IF(AND(E183&gt;=0,E183=ROUND(E183,2)),E183,"")</formula1>
    </dataValidation>
    <dataValidation type="custom" allowBlank="1" showInputMessage="1" showErrorMessage="1" error="Número inválido. Podem ser preenchidos números com até duas casas decimais." prompt="Refere-se à quantidade total de cavaco adquirido pela usina e utilizado para geração de vapor/eletricidade, no período de certificação. Deve ser reportado em base úmida." sqref="E214" xr:uid="{0463FA91-58EE-4EFE-9735-E08E1D2E94B1}">
      <formula1>IF(AND(E214&gt;=0,E214=ROUND(E214,2)),E214,"")</formula1>
    </dataValidation>
    <dataValidation type="custom" allowBlank="1" showInputMessage="1" showErrorMessage="1" error="Número inválido. Podem ser preenchidos números com até duas casas decimais." prompt="Refere-se à quantidade total de lenha adquirida pela usina e utilizado para geração de vapor/eletricidade, no período de certificação. Deve ser reportada em base úmida." sqref="E222 E218" xr:uid="{97B9F950-A3A1-4A4E-AA1B-C4AABCB0BE9C}">
      <formula1>IF(AND(E218&gt;=0,E218=ROUND(E218,2)),E218,"")</formula1>
    </dataValidation>
    <dataValidation type="custom" allowBlank="1" showInputMessage="1" showErrorMessage="1" error="Número inválido. Podem ser preenchidos números com até duas casas decimais." prompt="Refere-se à quantidade total de bagaço de cana adquirido pela usina e utilizado para geração de vapor/eletricidade, no período de certificação. Deve ser reportado em base úmida." sqref="E226" xr:uid="{D0F1F733-D609-4B9D-AFAD-9F3EAC4D0124}">
      <formula1>IF(AND(E226&gt;=0,E226=ROUND(E226,2)),E226,"")</formula1>
    </dataValidation>
    <dataValidation type="custom" allowBlank="1" showInputMessage="1" showErrorMessage="1" error="Número inválido. Podem ser preenchidos números com até duas casas decimais." prompt="Refere-se à quantidade total de palha de cana adquirida pela usina e utilizada para geração de vapor/eletricidade, no período de certificação. Deve ser reportada em base úmida." sqref="E230" xr:uid="{2E18D1BB-63D0-412C-847E-63CEAF19793A}">
      <formula1>IF(AND(E230&gt;=0,E230=ROUND(E230,2)),E230,"")</formula1>
    </dataValidation>
    <dataValidation type="custom" allowBlank="1" showInputMessage="1" showErrorMessage="1" error="Número inválido. Podem ser preenchidos números com até duas casas decimais._x000a_" prompt="Refere-se à quantidade total de grãos de sorgo processados por período de certificação." sqref="E179" xr:uid="{EA0D74F0-1D5D-4233-95F5-184894F2A758}">
      <formula1>IF(AND(E179&gt;=0,E179=ROUND(E179,2)),E179,"")</formula1>
    </dataValidation>
    <dataValidation allowBlank="1" showInputMessage="1" showErrorMessage="1" prompt="Refere-se à distância média ponderada de transporte do sorgo do armazém até a usina." sqref="E181" xr:uid="{1677FC85-406F-407A-8DA4-97ACCB58D5DD}"/>
    <dataValidation type="custom" allowBlank="1" showInputMessage="1" showErrorMessage="1" error="Número inválido. Podem ser preenchidos números com até duas casas decimais." prompt="Inserir a fração elegível de sorgo processado utilizado para a produção de etanol." sqref="E180" xr:uid="{B427C674-AD8E-4F4C-A0C9-189009B9A282}">
      <formula1>IF(AND(E215&gt;=0,E215=ROUND(E215,2)),E215,"")</formula1>
    </dataValidation>
    <dataValidation allowBlank="1" showInputMessage="1" showErrorMessage="1" prompt="Deve ser informada a Intensidade de Carbono média do melaço de terceiros adquirido pela unidade produtora._x000a_A Intensidade de Carbono do melaço é calculada em planilha(s) específica(s) para a(s) unidade(s) produtora(s) do melaço. " sqref="I181" xr:uid="{A11567AC-2E93-4845-B8E7-C230C85454A7}"/>
    <dataValidation showInputMessage="1" showErrorMessage="1" error="Número inválido." prompt="A Intensidade de Carbono do óleo de milho apresentada aqui deverá ser informada para a unidade produtora que processa esse óleo." sqref="I191" xr:uid="{99046E1F-8498-4DE7-BEF9-6BD13812AFC1}"/>
    <dataValidation type="custom" allowBlank="1" showInputMessage="1" showErrorMessage="1" error="Número inválido. Podem ser preenchidos números com até duas casas decimais." prompt="Refere-se à massa total de WDG produzido no período de certificação. Deve ser reportado em base úmida." sqref="E188" xr:uid="{99AAD239-C460-48F6-95AE-16939AB7DFEC}">
      <formula1>IF(AND(E188&gt;=0,E188=ROUND(E188,2)),E188,"")</formula1>
    </dataValidation>
    <dataValidation type="custom" allowBlank="1" showInputMessage="1" showErrorMessage="1" error="Número inválido. Podem ser preenchidos números com até duas casas decimais." prompt="Refere-se à quantidade total de grãos de milho processados por período de certificação." sqref="E175" xr:uid="{4C7E257E-136B-4BCE-A276-F5802177738C}">
      <formula1>IF(AND(E175&gt;=0,E175=ROUND(E175,2)),E175,"")</formula1>
    </dataValidation>
    <dataValidation type="decimal" allowBlank="1" showInputMessage="1" showErrorMessage="1" error="Número inválido." prompt="Refere-se ao percentual do volume de etanol anidro comercializado que é distribuido (distância percorrida da usina até o posto de combustível) via sistema logístico &quot;Rodoviário+Dutoviário&quot;." sqref="E239" xr:uid="{0A5CDB07-94D6-40E1-869D-9F87D2A7450D}">
      <formula1>0</formula1>
      <formula2>1</formula2>
    </dataValidation>
    <dataValidation type="decimal" allowBlank="1" showInputMessage="1" showErrorMessage="1" error="Número inválido." prompt="Refere-se ao percentual do volume de etanol anidro comercializado que é distribuido (distância percorrida da usina até o posto de combustível) via sistema logístico &quot;Rodoviário+Ferroviário&quot;." sqref="E240" xr:uid="{BE6496C9-FD2E-4801-8690-C51C207F8265}">
      <formula1>0</formula1>
      <formula2>1</formula2>
    </dataValidation>
    <dataValidation type="decimal" allowBlank="1" showInputMessage="1" showErrorMessage="1" error="Número inválido." prompt="Refere-se ao percentual do volume de etanol hidratado comercializado que é distribuido (distância percorrida da usina até o posto de combustível) via sistema logístico &quot;Rodoviário+Dutoviário&quot;." sqref="E246" xr:uid="{CC4CA9C0-DDFE-4414-B244-09A4F5F2F872}">
      <formula1>0</formula1>
      <formula2>1</formula2>
    </dataValidation>
    <dataValidation type="decimal" allowBlank="1" showInputMessage="1" showErrorMessage="1" error="Número inválido." prompt="Refere-se ao percentual do volume de etanol hidratado comercializado que é distribuido (distância percorrida da usina até o posto de combustível) via sistema logístico &quot;Rodoviário+Ferroviário&quot;." sqref="E247" xr:uid="{2FB5F3F5-E5A7-49B4-8428-E60C7CD46108}">
      <formula1>0</formula1>
      <formula2>1</formula2>
    </dataValidation>
    <dataValidation allowBlank="1" showInputMessage="1" showErrorMessage="1" prompt="Inserir data inicial (mês/ano) da certificação RenovaBio." sqref="D15" xr:uid="{E4F9146E-3BE2-4C04-AD45-F48A1C9E0280}"/>
    <dataValidation allowBlank="1" showInputMessage="1" showErrorMessage="1" prompt="Inserir data final (mês/ano) da certificação RenovaBio." sqref="H15" xr:uid="{EDCDAC8D-DE02-4782-8988-7EDCAB527F40}"/>
    <dataValidation type="decimal" allowBlank="1" showInputMessage="1" showErrorMessage="1" error="Número inválido." prompt="Refere-se ao teor médio de umidade do sorgo. " sqref="E114" xr:uid="{C81B33CD-4A38-40BC-936F-ADBD7FD789C5}">
      <formula1>0</formula1>
      <formula2>1</formula2>
    </dataValidation>
    <dataValidation type="custom" allowBlank="1" showInputMessage="1" showErrorMessage="1" error="Número inválido. Podem ser preenchidos números com até duas casas decimais." prompt="Informe a quantidade total de eletricidade consumida no período de certificação." sqref="E194:E198" xr:uid="{60CD648E-4891-4116-BA31-095CB272D09E}">
      <formula1>IF(AND(E194&gt;=0,E194=ROUND(E194,2)),E194,"")</formula1>
    </dataValidation>
    <dataValidation type="custom" allowBlank="1" showInputMessage="1" showErrorMessage="1" error="Número inválido. Podem ser preenchidos números com até duas casas decimais." prompt="Informe a quantidade total de combustível consumido no período de certificação." sqref="E199:E212" xr:uid="{6B40744B-B3D2-4D1B-952E-FD3AF6786AC4}">
      <formula1>IF(AND(E199&gt;=0,E199=ROUND(E199,2)),E199,"")</formula1>
    </dataValidation>
    <dataValidation allowBlank="1" showErrorMessage="1" sqref="E33 E104" xr:uid="{2FC5CDDC-7A7D-44D4-8230-C3C767F6837A}"/>
  </dataValidation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7">
    <tabColor rgb="FF2D70C9"/>
  </sheetPr>
  <dimension ref="B1:T183"/>
  <sheetViews>
    <sheetView showGridLines="0" topLeftCell="A65" workbookViewId="0">
      <selection activeCell="E90" sqref="E90:F90"/>
    </sheetView>
  </sheetViews>
  <sheetFormatPr defaultColWidth="8.7109375" defaultRowHeight="15" outlineLevelRow="1" x14ac:dyDescent="0.25"/>
  <cols>
    <col min="1" max="1" width="5.7109375" style="154" customWidth="1"/>
    <col min="2" max="2" width="50.7109375" style="154" customWidth="1"/>
    <col min="3" max="3" width="15.7109375" style="154" customWidth="1"/>
    <col min="4" max="4" width="17.7109375" style="255" customWidth="1"/>
    <col min="5" max="5" width="15.7109375" style="154" customWidth="1"/>
    <col min="6" max="6" width="20.7109375" style="154" customWidth="1"/>
    <col min="7" max="7" width="2.7109375" style="154" customWidth="1"/>
    <col min="8" max="8" width="16.7109375" style="255" customWidth="1"/>
    <col min="9" max="9" width="18.28515625" style="255" customWidth="1"/>
    <col min="10" max="10" width="20" style="154" customWidth="1"/>
    <col min="11" max="11" width="44.28515625" style="154" customWidth="1"/>
    <col min="12" max="12" width="18" style="154" customWidth="1"/>
    <col min="13" max="13" width="11" style="154" customWidth="1"/>
    <col min="14" max="14" width="13" style="154" customWidth="1"/>
    <col min="15" max="15" width="15.7109375" style="154" customWidth="1"/>
    <col min="16" max="16" width="9.140625" style="154" customWidth="1"/>
    <col min="17" max="17" width="17.42578125" style="154" customWidth="1"/>
    <col min="18" max="18" width="16.7109375" style="154" customWidth="1"/>
    <col min="19" max="1025" width="9.140625" style="154" customWidth="1"/>
    <col min="1026" max="16384" width="8.7109375" style="154"/>
  </cols>
  <sheetData>
    <row r="1" spans="2:18" s="204" customFormat="1" ht="17.25" customHeight="1" x14ac:dyDescent="0.25"/>
    <row r="2" spans="2:18" s="204" customFormat="1" ht="18.75" x14ac:dyDescent="0.25">
      <c r="B2" s="1065" t="s">
        <v>294</v>
      </c>
      <c r="C2" s="1065"/>
      <c r="D2" s="1065"/>
      <c r="E2" s="1065"/>
      <c r="F2" s="1065"/>
      <c r="G2" s="205"/>
    </row>
    <row r="3" spans="2:18" s="204" customFormat="1" ht="17.25" customHeight="1" x14ac:dyDescent="0.25">
      <c r="B3" s="206"/>
      <c r="C3" s="1068" t="s">
        <v>295</v>
      </c>
      <c r="D3" s="1068"/>
      <c r="E3" s="1068" t="s">
        <v>296</v>
      </c>
      <c r="F3" s="1068"/>
      <c r="G3" s="207"/>
    </row>
    <row r="4" spans="2:18" s="204" customFormat="1" ht="17.25" customHeight="1" x14ac:dyDescent="0.25">
      <c r="B4" s="208" t="s">
        <v>297</v>
      </c>
      <c r="C4" s="1069">
        <f>SUM(C5:C8)</f>
        <v>0</v>
      </c>
      <c r="D4" s="1069"/>
      <c r="E4" s="1069">
        <f>SUM(E5:E8)</f>
        <v>0</v>
      </c>
      <c r="F4" s="1069"/>
      <c r="G4" s="209"/>
    </row>
    <row r="5" spans="2:18" s="204" customFormat="1" x14ac:dyDescent="0.25">
      <c r="B5" s="210" t="s">
        <v>298</v>
      </c>
      <c r="C5" s="211">
        <f>IFERROR($H$96+$H$98,0)</f>
        <v>0</v>
      </c>
      <c r="D5" s="212">
        <f>IFERROR(C5/$C$4,0)</f>
        <v>0</v>
      </c>
      <c r="E5" s="211">
        <f>IFERROR($I$96+$I$98,0)</f>
        <v>0</v>
      </c>
      <c r="F5" s="212">
        <f>IFERROR(E5/$E$4,0)</f>
        <v>0</v>
      </c>
      <c r="G5" s="213"/>
    </row>
    <row r="6" spans="2:18" s="204" customFormat="1" x14ac:dyDescent="0.25">
      <c r="B6" s="210" t="s">
        <v>299</v>
      </c>
      <c r="C6" s="211">
        <f>IFERROR($H$144-$H$96-$H$98,0)</f>
        <v>0</v>
      </c>
      <c r="D6" s="212">
        <f>IFERROR(C6/$C$4,0)</f>
        <v>0</v>
      </c>
      <c r="E6" s="211">
        <f>IFERROR($I$144-$I$96-$I$98,0)</f>
        <v>0</v>
      </c>
      <c r="F6" s="212">
        <f t="shared" ref="F6:F8" si="0">IFERROR(E6/$E$4,0)</f>
        <v>0</v>
      </c>
      <c r="G6" s="213"/>
    </row>
    <row r="7" spans="2:18" s="204" customFormat="1" x14ac:dyDescent="0.25">
      <c r="B7" s="210" t="s">
        <v>300</v>
      </c>
      <c r="C7" s="211">
        <f>IFERROR($D$183,0)</f>
        <v>0</v>
      </c>
      <c r="D7" s="212">
        <f t="shared" ref="D7:D8" si="1">IFERROR(C7/$C$4,0)</f>
        <v>0</v>
      </c>
      <c r="E7" s="211">
        <f>IFERROR($E$183,0)</f>
        <v>0</v>
      </c>
      <c r="F7" s="212">
        <f t="shared" si="0"/>
        <v>0</v>
      </c>
      <c r="G7" s="213"/>
    </row>
    <row r="8" spans="2:18" s="204" customFormat="1" x14ac:dyDescent="0.25">
      <c r="B8" s="210" t="s">
        <v>301</v>
      </c>
      <c r="C8" s="211">
        <f>IF(D82=0,0,_FEQUEIMACOMB!$I$7)</f>
        <v>0</v>
      </c>
      <c r="D8" s="212">
        <f t="shared" si="1"/>
        <v>0</v>
      </c>
      <c r="E8" s="211">
        <f>IF(D83=0,0,_FEQUEIMACOMB!$I$8)</f>
        <v>0</v>
      </c>
      <c r="F8" s="212">
        <f t="shared" si="0"/>
        <v>0</v>
      </c>
      <c r="G8" s="213"/>
    </row>
    <row r="9" spans="2:18" s="204" customFormat="1" x14ac:dyDescent="0.25"/>
    <row r="10" spans="2:18" s="204" customFormat="1" x14ac:dyDescent="0.25"/>
    <row r="11" spans="2:18" s="214" customFormat="1" ht="18.600000000000001" customHeight="1" x14ac:dyDescent="0.25">
      <c r="B11" s="1065" t="s">
        <v>302</v>
      </c>
      <c r="C11" s="1065"/>
      <c r="D11" s="1065"/>
      <c r="E11" s="1065"/>
      <c r="F11" s="1065"/>
      <c r="G11" s="205"/>
      <c r="H11" s="1066" t="s">
        <v>303</v>
      </c>
      <c r="I11" s="1066" t="s">
        <v>304</v>
      </c>
      <c r="K11" s="1065" t="s">
        <v>305</v>
      </c>
      <c r="L11" s="1065"/>
      <c r="M11" s="1065"/>
      <c r="N11" s="1065"/>
      <c r="O11" s="1065"/>
      <c r="P11" s="205"/>
      <c r="Q11" s="1066" t="s">
        <v>303</v>
      </c>
      <c r="R11" s="1066" t="s">
        <v>304</v>
      </c>
    </row>
    <row r="12" spans="2:18" s="204" customFormat="1" ht="18" x14ac:dyDescent="0.25">
      <c r="B12" s="206" t="s">
        <v>306</v>
      </c>
      <c r="C12" s="976"/>
      <c r="D12" s="976" t="s">
        <v>307</v>
      </c>
      <c r="E12" s="976" t="s">
        <v>308</v>
      </c>
      <c r="F12" s="976"/>
      <c r="G12" s="207"/>
      <c r="H12" s="1066"/>
      <c r="I12" s="1066"/>
      <c r="K12" s="206" t="s">
        <v>306</v>
      </c>
      <c r="L12" s="976"/>
      <c r="M12" s="976" t="s">
        <v>307</v>
      </c>
      <c r="N12" s="976" t="s">
        <v>308</v>
      </c>
      <c r="O12" s="976"/>
      <c r="P12" s="207"/>
      <c r="Q12" s="1066"/>
      <c r="R12" s="1066"/>
    </row>
    <row r="13" spans="2:18" s="204" customFormat="1" x14ac:dyDescent="0.25">
      <c r="B13" s="210" t="s">
        <v>309</v>
      </c>
      <c r="C13" s="210" t="s">
        <v>310</v>
      </c>
      <c r="D13" s="215">
        <f>IF(RENOVACALC_E1GMS!E44=0,0,RENOVACALC_E1GMS!E44/RENOVACALC_E1GMS!E42*1000)</f>
        <v>0</v>
      </c>
      <c r="E13" s="216">
        <v>1000</v>
      </c>
      <c r="F13" s="217"/>
      <c r="G13" s="218"/>
      <c r="H13" s="1066"/>
      <c r="I13" s="1066"/>
      <c r="K13" s="210" t="s">
        <v>311</v>
      </c>
      <c r="L13" s="210" t="s">
        <v>310</v>
      </c>
      <c r="M13" s="215">
        <f>IF(RENOVACALC_E1GMS!E115=0,0,RENOVACALC_E1GMS!E115/RENOVACALC_E1GMS!E113*1000)</f>
        <v>0</v>
      </c>
      <c r="N13" s="216">
        <v>1000</v>
      </c>
      <c r="O13" s="217"/>
      <c r="P13" s="218"/>
      <c r="Q13" s="1066"/>
      <c r="R13" s="1066"/>
    </row>
    <row r="14" spans="2:18" s="204" customFormat="1" ht="18" x14ac:dyDescent="0.25">
      <c r="B14" s="219" t="s">
        <v>312</v>
      </c>
      <c r="C14" s="976"/>
      <c r="D14" s="976" t="s">
        <v>307</v>
      </c>
      <c r="E14" s="976" t="s">
        <v>308</v>
      </c>
      <c r="F14" s="220" t="s">
        <v>313</v>
      </c>
      <c r="G14" s="221"/>
      <c r="H14" s="1066"/>
      <c r="I14" s="1066"/>
      <c r="K14" s="219" t="s">
        <v>312</v>
      </c>
      <c r="L14" s="976"/>
      <c r="M14" s="976" t="s">
        <v>307</v>
      </c>
      <c r="N14" s="976" t="s">
        <v>308</v>
      </c>
      <c r="O14" s="220" t="s">
        <v>313</v>
      </c>
      <c r="P14" s="221"/>
      <c r="Q14" s="1066"/>
      <c r="R14" s="1066"/>
    </row>
    <row r="15" spans="2:18" s="225" customFormat="1" x14ac:dyDescent="0.25">
      <c r="B15" s="210" t="s">
        <v>314</v>
      </c>
      <c r="C15" s="210" t="s">
        <v>178</v>
      </c>
      <c r="D15" s="216">
        <v>1</v>
      </c>
      <c r="E15" s="222">
        <f>IF(D13=0,0,(D15*E13)/D13)</f>
        <v>0</v>
      </c>
      <c r="F15" s="223" t="s">
        <v>315</v>
      </c>
      <c r="G15" s="224"/>
      <c r="H15" s="1066"/>
      <c r="I15" s="1066"/>
      <c r="K15" s="210" t="s">
        <v>314</v>
      </c>
      <c r="L15" s="210" t="s">
        <v>178</v>
      </c>
      <c r="M15" s="216">
        <v>1</v>
      </c>
      <c r="N15" s="222">
        <f>IF(M13=0,0,(M15*N13)/M13)</f>
        <v>0</v>
      </c>
      <c r="O15" s="223" t="s">
        <v>315</v>
      </c>
      <c r="P15" s="224"/>
      <c r="Q15" s="1066"/>
      <c r="R15" s="1066"/>
    </row>
    <row r="16" spans="2:18" s="225" customFormat="1" ht="18" x14ac:dyDescent="0.25">
      <c r="B16" s="219" t="s">
        <v>316</v>
      </c>
      <c r="C16" s="976"/>
      <c r="D16" s="976">
        <v>1</v>
      </c>
      <c r="E16" s="976" t="s">
        <v>308</v>
      </c>
      <c r="F16" s="220" t="s">
        <v>313</v>
      </c>
      <c r="G16" s="221"/>
      <c r="H16" s="220" t="s">
        <v>317</v>
      </c>
      <c r="I16" s="220" t="s">
        <v>317</v>
      </c>
      <c r="K16" s="219" t="s">
        <v>316</v>
      </c>
      <c r="L16" s="976"/>
      <c r="M16" s="976">
        <v>1</v>
      </c>
      <c r="N16" s="976" t="s">
        <v>308</v>
      </c>
      <c r="O16" s="220" t="s">
        <v>313</v>
      </c>
      <c r="P16" s="221"/>
      <c r="Q16" s="220" t="s">
        <v>317</v>
      </c>
      <c r="R16" s="220" t="s">
        <v>317</v>
      </c>
    </row>
    <row r="17" spans="2:18" s="190" customFormat="1" x14ac:dyDescent="0.25">
      <c r="B17" s="210" t="s">
        <v>318</v>
      </c>
      <c r="C17" s="210" t="s">
        <v>310</v>
      </c>
      <c r="D17" s="216"/>
      <c r="E17" s="211">
        <f>RENOVACALC_E1GMS!E55</f>
        <v>0</v>
      </c>
      <c r="F17" s="226">
        <f>E17*_DADOSAUXILIARES!$H$113</f>
        <v>0</v>
      </c>
      <c r="G17" s="227"/>
      <c r="H17" s="228">
        <f>IFERROR((F17/$E$82)*$F$82,0)</f>
        <v>0</v>
      </c>
      <c r="I17" s="228">
        <f>IFERROR((F17/$E$83)*$F$83,0)</f>
        <v>0</v>
      </c>
      <c r="K17" s="210" t="s">
        <v>318</v>
      </c>
      <c r="L17" s="210" t="s">
        <v>310</v>
      </c>
      <c r="M17" s="216"/>
      <c r="N17" s="211">
        <f>RENOVACALC_E1GMS!E126</f>
        <v>0</v>
      </c>
      <c r="O17" s="226">
        <f>N17*_DADOSAUXILIARES!$H$113</f>
        <v>0</v>
      </c>
      <c r="P17" s="227"/>
      <c r="Q17" s="228">
        <f>IFERROR((O17/$E$82)*$F$82,0)</f>
        <v>0</v>
      </c>
      <c r="R17" s="228">
        <f>IFERROR((O17/$E$83)*$F$83,0)</f>
        <v>0</v>
      </c>
    </row>
    <row r="18" spans="2:18" s="190" customFormat="1" x14ac:dyDescent="0.25">
      <c r="B18" s="210" t="s">
        <v>319</v>
      </c>
      <c r="C18" s="210" t="s">
        <v>310</v>
      </c>
      <c r="D18" s="229">
        <v>602</v>
      </c>
      <c r="E18" s="211">
        <f>D18*$E$15/$D$15</f>
        <v>0</v>
      </c>
      <c r="F18" s="226">
        <f>E18*_DADOSAUXILIARES!$H$121</f>
        <v>0</v>
      </c>
      <c r="G18" s="227"/>
      <c r="H18" s="228">
        <f>IFERROR((F18/$E$82)*$F$82,0)</f>
        <v>0</v>
      </c>
      <c r="I18" s="228">
        <f>IFERROR((F18/$E$83)*$F$83,0)</f>
        <v>0</v>
      </c>
      <c r="K18" s="210" t="s">
        <v>319</v>
      </c>
      <c r="L18" s="210" t="s">
        <v>310</v>
      </c>
      <c r="M18" s="229">
        <v>602</v>
      </c>
      <c r="N18" s="211">
        <f>M18*$N$15/$M$15</f>
        <v>0</v>
      </c>
      <c r="O18" s="226">
        <f>N18*_DADOSAUXILIARES!$H$121</f>
        <v>0</v>
      </c>
      <c r="P18" s="227"/>
      <c r="Q18" s="228">
        <f>IFERROR((O18/$E$82)*$F$82,0)</f>
        <v>0</v>
      </c>
      <c r="R18" s="228">
        <f>IFERROR((O18/$E$83)*$F$83,0)</f>
        <v>0</v>
      </c>
    </row>
    <row r="19" spans="2:18" x14ac:dyDescent="0.25">
      <c r="B19" s="230" t="s">
        <v>320</v>
      </c>
      <c r="C19" s="231"/>
      <c r="D19" s="231"/>
      <c r="E19" s="232"/>
      <c r="F19" s="233"/>
      <c r="G19" s="234"/>
      <c r="H19" s="232"/>
      <c r="I19" s="233"/>
      <c r="K19" s="230" t="s">
        <v>320</v>
      </c>
      <c r="L19" s="231"/>
      <c r="M19" s="231"/>
      <c r="N19" s="232"/>
      <c r="O19" s="233"/>
      <c r="P19" s="234"/>
      <c r="Q19" s="232"/>
      <c r="R19" s="233"/>
    </row>
    <row r="20" spans="2:18" s="190" customFormat="1" x14ac:dyDescent="0.25">
      <c r="B20" s="210" t="s">
        <v>193</v>
      </c>
      <c r="C20" s="210" t="s">
        <v>310</v>
      </c>
      <c r="D20" s="216"/>
      <c r="E20" s="211">
        <f>RENOVACALC_E1GMS!E49</f>
        <v>0</v>
      </c>
      <c r="F20" s="226">
        <f>E20*_DADOSAUXILIARES!$H$77</f>
        <v>0</v>
      </c>
      <c r="G20" s="227"/>
      <c r="H20" s="228">
        <f>IFERROR((F20/$E$82)*$F$82,0)</f>
        <v>0</v>
      </c>
      <c r="I20" s="228">
        <f>IFERROR((F20/$E$83)*$F$83,0)</f>
        <v>0</v>
      </c>
      <c r="K20" s="210" t="s">
        <v>193</v>
      </c>
      <c r="L20" s="210" t="s">
        <v>310</v>
      </c>
      <c r="M20" s="216"/>
      <c r="N20" s="211">
        <f>RENOVACALC_E1GMS!E120</f>
        <v>0</v>
      </c>
      <c r="O20" s="226">
        <f>N20*_DADOSAUXILIARES!$H$77</f>
        <v>0</v>
      </c>
      <c r="P20" s="227"/>
      <c r="Q20" s="228">
        <f>IFERROR((O20/$E$82)*$F$82,0)</f>
        <v>0</v>
      </c>
      <c r="R20" s="228">
        <f>IFERROR((O20/$E$83)*$F$83,0)</f>
        <v>0</v>
      </c>
    </row>
    <row r="21" spans="2:18" s="190" customFormat="1" x14ac:dyDescent="0.25">
      <c r="B21" s="210" t="s">
        <v>195</v>
      </c>
      <c r="C21" s="210" t="s">
        <v>310</v>
      </c>
      <c r="D21" s="216"/>
      <c r="E21" s="211">
        <f>RENOVACALC_E1GMS!E50</f>
        <v>0</v>
      </c>
      <c r="F21" s="226">
        <f>E21*_DADOSAUXILIARES!$H$78</f>
        <v>0</v>
      </c>
      <c r="G21" s="227"/>
      <c r="H21" s="228">
        <f>IFERROR((F21/$E$82)*$F$82,0)</f>
        <v>0</v>
      </c>
      <c r="I21" s="228">
        <f>IFERROR((F21/$E$83)*$F$83,0)</f>
        <v>0</v>
      </c>
      <c r="K21" s="210" t="s">
        <v>195</v>
      </c>
      <c r="L21" s="210" t="s">
        <v>310</v>
      </c>
      <c r="M21" s="216"/>
      <c r="N21" s="211">
        <f>RENOVACALC_E1GMS!E121</f>
        <v>0</v>
      </c>
      <c r="O21" s="226">
        <f>N21*_DADOSAUXILIARES!$H$78</f>
        <v>0</v>
      </c>
      <c r="P21" s="227"/>
      <c r="Q21" s="228">
        <f>IFERROR((O21/$E$82)*$F$82,0)</f>
        <v>0</v>
      </c>
      <c r="R21" s="228">
        <f>IFERROR((O21/$E$83)*$F$83,0)</f>
        <v>0</v>
      </c>
    </row>
    <row r="22" spans="2:18" s="190" customFormat="1" x14ac:dyDescent="0.25">
      <c r="B22" s="831" t="s">
        <v>196</v>
      </c>
      <c r="C22" s="831" t="s">
        <v>310</v>
      </c>
      <c r="D22" s="832"/>
      <c r="E22" s="833">
        <f>RENOVACALC_E1GMS!E51</f>
        <v>0</v>
      </c>
      <c r="F22" s="834">
        <f>E22*_DADOSAUXILIARES!$H$79</f>
        <v>0</v>
      </c>
      <c r="G22" s="227"/>
      <c r="H22" s="228">
        <f>IFERROR((F22/$E$82)*$F$82,0)</f>
        <v>0</v>
      </c>
      <c r="I22" s="228">
        <f>IFERROR((F22/$E$83)*$F$83,0)</f>
        <v>0</v>
      </c>
      <c r="K22" s="831" t="s">
        <v>196</v>
      </c>
      <c r="L22" s="831" t="s">
        <v>310</v>
      </c>
      <c r="M22" s="832"/>
      <c r="N22" s="211">
        <f>RENOVACALC_E1GMS!E122</f>
        <v>0</v>
      </c>
      <c r="O22" s="834">
        <f>N22*_DADOSAUXILIARES!$H$79</f>
        <v>0</v>
      </c>
      <c r="P22" s="227"/>
      <c r="Q22" s="228">
        <f>IFERROR((O22/$E$82)*$F$82,0)</f>
        <v>0</v>
      </c>
      <c r="R22" s="228">
        <f>IFERROR((O22/$E$83)*$F$83,0)</f>
        <v>0</v>
      </c>
    </row>
    <row r="23" spans="2:18" s="190" customFormat="1" x14ac:dyDescent="0.25">
      <c r="B23" s="210" t="s">
        <v>197</v>
      </c>
      <c r="C23" s="210" t="s">
        <v>310</v>
      </c>
      <c r="D23" s="216"/>
      <c r="E23" s="211">
        <f>RENOVACALC_E1GMS!E52</f>
        <v>0</v>
      </c>
      <c r="F23" s="226">
        <f>E23*_DADOSAUXILIARES!$H$80</f>
        <v>0</v>
      </c>
      <c r="G23" s="227"/>
      <c r="H23" s="228">
        <f t="shared" ref="H23:H40" si="2">IFERROR((F23/$E$82)*$F$82,0)</f>
        <v>0</v>
      </c>
      <c r="I23" s="228">
        <f t="shared" ref="I23:I40" si="3">IFERROR((F23/$E$83)*$F$83,0)</f>
        <v>0</v>
      </c>
      <c r="K23" s="210" t="s">
        <v>197</v>
      </c>
      <c r="L23" s="210" t="s">
        <v>310</v>
      </c>
      <c r="M23" s="216"/>
      <c r="N23" s="211">
        <f>RENOVACALC_E1GMS!E123</f>
        <v>0</v>
      </c>
      <c r="O23" s="226">
        <f>N23*_DADOSAUXILIARES!$H$80</f>
        <v>0</v>
      </c>
      <c r="P23" s="227"/>
      <c r="Q23" s="228">
        <f t="shared" ref="Q23:Q40" si="4">IFERROR((O23/$E$82)*$F$82,0)</f>
        <v>0</v>
      </c>
      <c r="R23" s="228">
        <f t="shared" ref="R23:R40" si="5">IFERROR((O23/$E$83)*$F$83,0)</f>
        <v>0</v>
      </c>
    </row>
    <row r="24" spans="2:18" s="190" customFormat="1" x14ac:dyDescent="0.25">
      <c r="B24" s="210" t="s">
        <v>321</v>
      </c>
      <c r="C24" s="210" t="s">
        <v>322</v>
      </c>
      <c r="D24" s="216"/>
      <c r="E24" s="211">
        <f>RENOVACALC_E1GMS!E58</f>
        <v>0</v>
      </c>
      <c r="F24" s="226">
        <f>E24*_DADOSAUXILIARES!$H$82</f>
        <v>0</v>
      </c>
      <c r="G24" s="227"/>
      <c r="H24" s="228">
        <f t="shared" si="2"/>
        <v>0</v>
      </c>
      <c r="I24" s="228">
        <f t="shared" si="3"/>
        <v>0</v>
      </c>
      <c r="K24" s="210" t="s">
        <v>321</v>
      </c>
      <c r="L24" s="210" t="s">
        <v>322</v>
      </c>
      <c r="M24" s="216"/>
      <c r="N24" s="211">
        <f>RENOVACALC_E1GMS!E129</f>
        <v>0</v>
      </c>
      <c r="O24" s="226">
        <f>N24*_DADOSAUXILIARES!$H$82</f>
        <v>0</v>
      </c>
      <c r="P24" s="227"/>
      <c r="Q24" s="228">
        <f t="shared" si="4"/>
        <v>0</v>
      </c>
      <c r="R24" s="228">
        <f t="shared" si="5"/>
        <v>0</v>
      </c>
    </row>
    <row r="25" spans="2:18" s="190" customFormat="1" x14ac:dyDescent="0.25">
      <c r="B25" s="210" t="s">
        <v>323</v>
      </c>
      <c r="C25" s="210" t="s">
        <v>322</v>
      </c>
      <c r="D25" s="216"/>
      <c r="E25" s="211">
        <f>RENOVACALC_E1GMS!E59</f>
        <v>0</v>
      </c>
      <c r="F25" s="226">
        <f>E25*_DADOSAUXILIARES!$H$84</f>
        <v>0</v>
      </c>
      <c r="G25" s="227"/>
      <c r="H25" s="228">
        <f t="shared" si="2"/>
        <v>0</v>
      </c>
      <c r="I25" s="228">
        <f t="shared" si="3"/>
        <v>0</v>
      </c>
      <c r="K25" s="210" t="s">
        <v>323</v>
      </c>
      <c r="L25" s="210" t="s">
        <v>322</v>
      </c>
      <c r="M25" s="216"/>
      <c r="N25" s="211">
        <f>RENOVACALC_E1GMS!E130</f>
        <v>0</v>
      </c>
      <c r="O25" s="226">
        <f>N25*_DADOSAUXILIARES!$H$84</f>
        <v>0</v>
      </c>
      <c r="P25" s="227"/>
      <c r="Q25" s="228">
        <f t="shared" si="4"/>
        <v>0</v>
      </c>
      <c r="R25" s="228">
        <f t="shared" si="5"/>
        <v>0</v>
      </c>
    </row>
    <row r="26" spans="2:18" s="190" customFormat="1" x14ac:dyDescent="0.25">
      <c r="B26" s="210" t="s">
        <v>324</v>
      </c>
      <c r="C26" s="210" t="s">
        <v>325</v>
      </c>
      <c r="D26" s="216"/>
      <c r="E26" s="211">
        <f>RENOVACALC_E1GMS!E60</f>
        <v>0</v>
      </c>
      <c r="F26" s="226">
        <f>E26*_DADOSAUXILIARES!$H$85</f>
        <v>0</v>
      </c>
      <c r="G26" s="227"/>
      <c r="H26" s="228">
        <f t="shared" si="2"/>
        <v>0</v>
      </c>
      <c r="I26" s="228">
        <f t="shared" si="3"/>
        <v>0</v>
      </c>
      <c r="K26" s="210" t="s">
        <v>324</v>
      </c>
      <c r="L26" s="210" t="s">
        <v>325</v>
      </c>
      <c r="M26" s="216"/>
      <c r="N26" s="211">
        <f>RENOVACALC_E1GMS!E131</f>
        <v>0</v>
      </c>
      <c r="O26" s="226">
        <f>N26*_DADOSAUXILIARES!$H$85</f>
        <v>0</v>
      </c>
      <c r="P26" s="227"/>
      <c r="Q26" s="228">
        <f t="shared" si="4"/>
        <v>0</v>
      </c>
      <c r="R26" s="228">
        <f t="shared" si="5"/>
        <v>0</v>
      </c>
    </row>
    <row r="27" spans="2:18" s="190" customFormat="1" x14ac:dyDescent="0.25">
      <c r="B27" s="210" t="s">
        <v>326</v>
      </c>
      <c r="C27" s="210" t="s">
        <v>322</v>
      </c>
      <c r="D27" s="216"/>
      <c r="E27" s="211">
        <f>RENOVACALC_E1GMS!E61</f>
        <v>0</v>
      </c>
      <c r="F27" s="226">
        <f>E27*_DADOSAUXILIARES!$H$87</f>
        <v>0</v>
      </c>
      <c r="G27" s="227"/>
      <c r="H27" s="228">
        <f t="shared" si="2"/>
        <v>0</v>
      </c>
      <c r="I27" s="228">
        <f t="shared" si="3"/>
        <v>0</v>
      </c>
      <c r="K27" s="210" t="s">
        <v>326</v>
      </c>
      <c r="L27" s="210" t="s">
        <v>322</v>
      </c>
      <c r="M27" s="216"/>
      <c r="N27" s="211">
        <f>RENOVACALC_E1GMS!E132</f>
        <v>0</v>
      </c>
      <c r="O27" s="226">
        <f>N27*_DADOSAUXILIARES!$H$87</f>
        <v>0</v>
      </c>
      <c r="P27" s="227"/>
      <c r="Q27" s="228">
        <f t="shared" si="4"/>
        <v>0</v>
      </c>
      <c r="R27" s="228">
        <f t="shared" si="5"/>
        <v>0</v>
      </c>
    </row>
    <row r="28" spans="2:18" s="190" customFormat="1" x14ac:dyDescent="0.25">
      <c r="B28" s="210" t="s">
        <v>327</v>
      </c>
      <c r="C28" s="210" t="s">
        <v>325</v>
      </c>
      <c r="D28" s="216"/>
      <c r="E28" s="211">
        <f>RENOVACALC_E1GMS!E62</f>
        <v>0</v>
      </c>
      <c r="F28" s="226">
        <f>E28*_DADOSAUXILIARES!$H$88</f>
        <v>0</v>
      </c>
      <c r="G28" s="227"/>
      <c r="H28" s="228">
        <f t="shared" si="2"/>
        <v>0</v>
      </c>
      <c r="I28" s="228">
        <f t="shared" si="3"/>
        <v>0</v>
      </c>
      <c r="K28" s="210" t="s">
        <v>327</v>
      </c>
      <c r="L28" s="210" t="s">
        <v>325</v>
      </c>
      <c r="M28" s="216"/>
      <c r="N28" s="211">
        <f>RENOVACALC_E1GMS!E133</f>
        <v>0</v>
      </c>
      <c r="O28" s="226">
        <f>N28*_DADOSAUXILIARES!$H$88</f>
        <v>0</v>
      </c>
      <c r="P28" s="227"/>
      <c r="Q28" s="228">
        <f t="shared" si="4"/>
        <v>0</v>
      </c>
      <c r="R28" s="228">
        <f t="shared" si="5"/>
        <v>0</v>
      </c>
    </row>
    <row r="29" spans="2:18" s="190" customFormat="1" x14ac:dyDescent="0.25">
      <c r="B29" s="210" t="s">
        <v>328</v>
      </c>
      <c r="C29" s="210" t="s">
        <v>322</v>
      </c>
      <c r="D29" s="216"/>
      <c r="E29" s="211">
        <f>RENOVACALC_E1GMS!E63</f>
        <v>0</v>
      </c>
      <c r="F29" s="226">
        <f>E29*_DADOSAUXILIARES!$H$90</f>
        <v>0</v>
      </c>
      <c r="G29" s="227"/>
      <c r="H29" s="228">
        <f t="shared" si="2"/>
        <v>0</v>
      </c>
      <c r="I29" s="228">
        <f t="shared" si="3"/>
        <v>0</v>
      </c>
      <c r="K29" s="210" t="s">
        <v>328</v>
      </c>
      <c r="L29" s="210" t="s">
        <v>322</v>
      </c>
      <c r="M29" s="216"/>
      <c r="N29" s="211">
        <f>RENOVACALC_E1GMS!E134</f>
        <v>0</v>
      </c>
      <c r="O29" s="226">
        <f>N29*_DADOSAUXILIARES!$H$90</f>
        <v>0</v>
      </c>
      <c r="P29" s="227"/>
      <c r="Q29" s="228">
        <f t="shared" si="4"/>
        <v>0</v>
      </c>
      <c r="R29" s="228">
        <f t="shared" si="5"/>
        <v>0</v>
      </c>
    </row>
    <row r="30" spans="2:18" s="190" customFormat="1" x14ac:dyDescent="0.25">
      <c r="B30" s="210" t="s">
        <v>329</v>
      </c>
      <c r="C30" s="210" t="s">
        <v>322</v>
      </c>
      <c r="D30" s="216"/>
      <c r="E30" s="211">
        <f>RENOVACALC_E1GMS!E64</f>
        <v>0</v>
      </c>
      <c r="F30" s="226">
        <f>E30*_DADOSAUXILIARES!$H$92</f>
        <v>0</v>
      </c>
      <c r="G30" s="227"/>
      <c r="H30" s="228">
        <f t="shared" si="2"/>
        <v>0</v>
      </c>
      <c r="I30" s="228">
        <f t="shared" si="3"/>
        <v>0</v>
      </c>
      <c r="K30" s="210" t="s">
        <v>329</v>
      </c>
      <c r="L30" s="210" t="s">
        <v>322</v>
      </c>
      <c r="M30" s="216"/>
      <c r="N30" s="211">
        <f>RENOVACALC_E1GMS!E135</f>
        <v>0</v>
      </c>
      <c r="O30" s="226">
        <f>N30*_DADOSAUXILIARES!$H$92</f>
        <v>0</v>
      </c>
      <c r="P30" s="227"/>
      <c r="Q30" s="228">
        <f t="shared" si="4"/>
        <v>0</v>
      </c>
      <c r="R30" s="228">
        <f t="shared" si="5"/>
        <v>0</v>
      </c>
    </row>
    <row r="31" spans="2:18" s="190" customFormat="1" x14ac:dyDescent="0.25">
      <c r="B31" s="210" t="s">
        <v>330</v>
      </c>
      <c r="C31" s="210" t="s">
        <v>322</v>
      </c>
      <c r="D31" s="216"/>
      <c r="E31" s="211">
        <f>RENOVACALC_E1GMS!E65</f>
        <v>0</v>
      </c>
      <c r="F31" s="226">
        <f>E31*_DADOSAUXILIARES!$H$94</f>
        <v>0</v>
      </c>
      <c r="G31" s="227"/>
      <c r="H31" s="228">
        <f t="shared" si="2"/>
        <v>0</v>
      </c>
      <c r="I31" s="228">
        <f t="shared" si="3"/>
        <v>0</v>
      </c>
      <c r="K31" s="210" t="s">
        <v>330</v>
      </c>
      <c r="L31" s="210" t="s">
        <v>322</v>
      </c>
      <c r="M31" s="216"/>
      <c r="N31" s="211">
        <f>RENOVACALC_E1GMS!E136</f>
        <v>0</v>
      </c>
      <c r="O31" s="226">
        <f>N31*_DADOSAUXILIARES!$H$94</f>
        <v>0</v>
      </c>
      <c r="P31" s="227"/>
      <c r="Q31" s="228">
        <f t="shared" si="4"/>
        <v>0</v>
      </c>
      <c r="R31" s="228">
        <f t="shared" si="5"/>
        <v>0</v>
      </c>
    </row>
    <row r="32" spans="2:18" s="190" customFormat="1" x14ac:dyDescent="0.25">
      <c r="B32" s="210" t="s">
        <v>331</v>
      </c>
      <c r="C32" s="210" t="s">
        <v>322</v>
      </c>
      <c r="D32" s="216"/>
      <c r="E32" s="211">
        <f>RENOVACALC_E1GMS!E66</f>
        <v>0</v>
      </c>
      <c r="F32" s="226">
        <f>E32*_DADOSAUXILIARES!$H$96</f>
        <v>0</v>
      </c>
      <c r="G32" s="227"/>
      <c r="H32" s="228">
        <f t="shared" si="2"/>
        <v>0</v>
      </c>
      <c r="I32" s="228">
        <f t="shared" si="3"/>
        <v>0</v>
      </c>
      <c r="K32" s="210" t="s">
        <v>331</v>
      </c>
      <c r="L32" s="210" t="s">
        <v>322</v>
      </c>
      <c r="M32" s="216"/>
      <c r="N32" s="211">
        <f>RENOVACALC_E1GMS!E137</f>
        <v>0</v>
      </c>
      <c r="O32" s="226">
        <f>N32*_DADOSAUXILIARES!$H$96</f>
        <v>0</v>
      </c>
      <c r="P32" s="227"/>
      <c r="Q32" s="228">
        <f t="shared" si="4"/>
        <v>0</v>
      </c>
      <c r="R32" s="228">
        <f t="shared" si="5"/>
        <v>0</v>
      </c>
    </row>
    <row r="33" spans="2:18" s="190" customFormat="1" x14ac:dyDescent="0.25">
      <c r="B33" s="210" t="s">
        <v>332</v>
      </c>
      <c r="C33" s="210" t="s">
        <v>322</v>
      </c>
      <c r="D33" s="216"/>
      <c r="E33" s="211">
        <f>RENOVACALC_E1GMS!E67</f>
        <v>0</v>
      </c>
      <c r="F33" s="226">
        <f>E33*_DADOSAUXILIARES!$H$98</f>
        <v>0</v>
      </c>
      <c r="G33" s="227"/>
      <c r="H33" s="228">
        <f t="shared" si="2"/>
        <v>0</v>
      </c>
      <c r="I33" s="228">
        <f t="shared" si="3"/>
        <v>0</v>
      </c>
      <c r="K33" s="210" t="s">
        <v>332</v>
      </c>
      <c r="L33" s="210" t="s">
        <v>322</v>
      </c>
      <c r="M33" s="216"/>
      <c r="N33" s="211">
        <f>RENOVACALC_E1GMS!E138</f>
        <v>0</v>
      </c>
      <c r="O33" s="226">
        <f>N33*_DADOSAUXILIARES!$H$98</f>
        <v>0</v>
      </c>
      <c r="P33" s="227"/>
      <c r="Q33" s="228">
        <f t="shared" si="4"/>
        <v>0</v>
      </c>
      <c r="R33" s="228">
        <f t="shared" si="5"/>
        <v>0</v>
      </c>
    </row>
    <row r="34" spans="2:18" s="190" customFormat="1" x14ac:dyDescent="0.25">
      <c r="B34" s="210" t="s">
        <v>333</v>
      </c>
      <c r="C34" s="210" t="s">
        <v>325</v>
      </c>
      <c r="D34" s="235"/>
      <c r="E34" s="211">
        <f>RENOVACALC_E1GMS!E68</f>
        <v>0</v>
      </c>
      <c r="F34" s="236">
        <f>E34*_DADOSAUXILIARES!$H$102</f>
        <v>0</v>
      </c>
      <c r="G34" s="237"/>
      <c r="H34" s="228">
        <f t="shared" si="2"/>
        <v>0</v>
      </c>
      <c r="I34" s="228">
        <f t="shared" si="3"/>
        <v>0</v>
      </c>
      <c r="K34" s="210" t="s">
        <v>333</v>
      </c>
      <c r="L34" s="210" t="s">
        <v>325</v>
      </c>
      <c r="M34" s="235"/>
      <c r="N34" s="211">
        <f>RENOVACALC_E1GMS!E139</f>
        <v>0</v>
      </c>
      <c r="O34" s="236">
        <f>N34*_DADOSAUXILIARES!$H$102</f>
        <v>0</v>
      </c>
      <c r="P34" s="237"/>
      <c r="Q34" s="228">
        <f t="shared" si="4"/>
        <v>0</v>
      </c>
      <c r="R34" s="228">
        <f t="shared" si="5"/>
        <v>0</v>
      </c>
    </row>
    <row r="35" spans="2:18" s="190" customFormat="1" x14ac:dyDescent="0.25">
      <c r="B35" s="210" t="s">
        <v>334</v>
      </c>
      <c r="C35" s="210" t="s">
        <v>325</v>
      </c>
      <c r="D35" s="235"/>
      <c r="E35" s="211">
        <f>RENOVACALC_E1GMS!E69</f>
        <v>0</v>
      </c>
      <c r="F35" s="236">
        <f>E35*_DADOSAUXILIARES!$H$104</f>
        <v>0</v>
      </c>
      <c r="G35" s="237"/>
      <c r="H35" s="228">
        <f t="shared" si="2"/>
        <v>0</v>
      </c>
      <c r="I35" s="228">
        <f t="shared" si="3"/>
        <v>0</v>
      </c>
      <c r="K35" s="210" t="s">
        <v>334</v>
      </c>
      <c r="L35" s="210" t="s">
        <v>325</v>
      </c>
      <c r="M35" s="235"/>
      <c r="N35" s="211">
        <f>RENOVACALC_E1GMS!E140</f>
        <v>0</v>
      </c>
      <c r="O35" s="236">
        <f>N35*_DADOSAUXILIARES!$H$104</f>
        <v>0</v>
      </c>
      <c r="P35" s="237"/>
      <c r="Q35" s="228">
        <f t="shared" si="4"/>
        <v>0</v>
      </c>
      <c r="R35" s="228">
        <f t="shared" si="5"/>
        <v>0</v>
      </c>
    </row>
    <row r="36" spans="2:18" s="190" customFormat="1" x14ac:dyDescent="0.25">
      <c r="B36" s="210" t="s">
        <v>335</v>
      </c>
      <c r="C36" s="210" t="s">
        <v>336</v>
      </c>
      <c r="D36" s="216"/>
      <c r="E36" s="211">
        <f>RENOVACALC_E1GMS!E70</f>
        <v>0</v>
      </c>
      <c r="F36" s="226">
        <f>E36*_DADOSAUXILIARES!H$106</f>
        <v>0</v>
      </c>
      <c r="G36" s="227"/>
      <c r="H36" s="228">
        <f t="shared" si="2"/>
        <v>0</v>
      </c>
      <c r="I36" s="228">
        <f t="shared" si="3"/>
        <v>0</v>
      </c>
      <c r="K36" s="210" t="s">
        <v>335</v>
      </c>
      <c r="L36" s="210" t="s">
        <v>336</v>
      </c>
      <c r="M36" s="216"/>
      <c r="N36" s="211">
        <f>RENOVACALC_E1GMS!E141</f>
        <v>0</v>
      </c>
      <c r="O36" s="226">
        <f>N36*_DADOSAUXILIARES!H$106</f>
        <v>0</v>
      </c>
      <c r="P36" s="227"/>
      <c r="Q36" s="228">
        <f t="shared" si="4"/>
        <v>0</v>
      </c>
      <c r="R36" s="228">
        <f t="shared" si="5"/>
        <v>0</v>
      </c>
    </row>
    <row r="37" spans="2:18" s="190" customFormat="1" x14ac:dyDescent="0.25">
      <c r="B37" s="210" t="s">
        <v>337</v>
      </c>
      <c r="C37" s="210" t="s">
        <v>322</v>
      </c>
      <c r="D37" s="216"/>
      <c r="E37" s="211">
        <f>RENOVACALC_E1GMS!E71</f>
        <v>0</v>
      </c>
      <c r="F37" s="226">
        <f>E37*_DADOSAUXILIARES!H$107</f>
        <v>0</v>
      </c>
      <c r="G37" s="227"/>
      <c r="H37" s="228">
        <f t="shared" si="2"/>
        <v>0</v>
      </c>
      <c r="I37" s="228">
        <f t="shared" si="3"/>
        <v>0</v>
      </c>
      <c r="K37" s="210" t="s">
        <v>337</v>
      </c>
      <c r="L37" s="210" t="s">
        <v>322</v>
      </c>
      <c r="M37" s="216"/>
      <c r="N37" s="211">
        <f>RENOVACALC_E1GMS!E142</f>
        <v>0</v>
      </c>
      <c r="O37" s="226">
        <f>N37*_DADOSAUXILIARES!H$107</f>
        <v>0</v>
      </c>
      <c r="P37" s="227"/>
      <c r="Q37" s="228">
        <f t="shared" si="4"/>
        <v>0</v>
      </c>
      <c r="R37" s="228">
        <f t="shared" si="5"/>
        <v>0</v>
      </c>
    </row>
    <row r="38" spans="2:18" s="190" customFormat="1" x14ac:dyDescent="0.25">
      <c r="B38" s="210" t="s">
        <v>338</v>
      </c>
      <c r="C38" s="210" t="s">
        <v>325</v>
      </c>
      <c r="D38" s="235"/>
      <c r="E38" s="211">
        <f>RENOVACALC_E1GMS!E72</f>
        <v>0</v>
      </c>
      <c r="F38" s="226">
        <f>E38*_DADOSAUXILIARES!H$108</f>
        <v>0</v>
      </c>
      <c r="G38" s="227"/>
      <c r="H38" s="228">
        <f t="shared" si="2"/>
        <v>0</v>
      </c>
      <c r="I38" s="228">
        <f t="shared" si="3"/>
        <v>0</v>
      </c>
      <c r="K38" s="210" t="s">
        <v>338</v>
      </c>
      <c r="L38" s="210" t="s">
        <v>325</v>
      </c>
      <c r="M38" s="235"/>
      <c r="N38" s="211">
        <f>RENOVACALC_E1GMS!E143</f>
        <v>0</v>
      </c>
      <c r="O38" s="226">
        <f>N38*_DADOSAUXILIARES!H$108</f>
        <v>0</v>
      </c>
      <c r="P38" s="227"/>
      <c r="Q38" s="228">
        <f t="shared" si="4"/>
        <v>0</v>
      </c>
      <c r="R38" s="228">
        <f t="shared" si="5"/>
        <v>0</v>
      </c>
    </row>
    <row r="39" spans="2:18" s="190" customFormat="1" x14ac:dyDescent="0.25">
      <c r="B39" s="210" t="s">
        <v>339</v>
      </c>
      <c r="C39" s="210" t="s">
        <v>336</v>
      </c>
      <c r="D39" s="216"/>
      <c r="E39" s="211">
        <f>RENOVACALC_E1GMS!E73</f>
        <v>0</v>
      </c>
      <c r="F39" s="226">
        <f>E39*_DADOSAUXILIARES!H$109</f>
        <v>0</v>
      </c>
      <c r="G39" s="227"/>
      <c r="H39" s="228">
        <f t="shared" si="2"/>
        <v>0</v>
      </c>
      <c r="I39" s="228">
        <f t="shared" si="3"/>
        <v>0</v>
      </c>
      <c r="K39" s="210" t="s">
        <v>339</v>
      </c>
      <c r="L39" s="210" t="s">
        <v>336</v>
      </c>
      <c r="M39" s="216"/>
      <c r="N39" s="211">
        <f>RENOVACALC_E1GMS!E144</f>
        <v>0</v>
      </c>
      <c r="O39" s="226">
        <f>N39*_DADOSAUXILIARES!H$109</f>
        <v>0</v>
      </c>
      <c r="P39" s="227"/>
      <c r="Q39" s="228">
        <f t="shared" si="4"/>
        <v>0</v>
      </c>
      <c r="R39" s="228">
        <f t="shared" si="5"/>
        <v>0</v>
      </c>
    </row>
    <row r="40" spans="2:18" s="190" customFormat="1" x14ac:dyDescent="0.25">
      <c r="B40" s="210" t="s">
        <v>340</v>
      </c>
      <c r="C40" s="210" t="s">
        <v>310</v>
      </c>
      <c r="D40" s="216"/>
      <c r="E40" s="211">
        <f>SUM(RENOVACALC_E1GMS!E76:E80)</f>
        <v>0</v>
      </c>
      <c r="F40" s="238">
        <v>0</v>
      </c>
      <c r="G40" s="239"/>
      <c r="H40" s="228">
        <f t="shared" si="2"/>
        <v>0</v>
      </c>
      <c r="I40" s="228">
        <f t="shared" si="3"/>
        <v>0</v>
      </c>
      <c r="K40" s="210" t="s">
        <v>340</v>
      </c>
      <c r="L40" s="210" t="s">
        <v>310</v>
      </c>
      <c r="M40" s="216"/>
      <c r="N40" s="211">
        <f>SUM(RENOVACALC_E1GMS!E147:E151)</f>
        <v>0</v>
      </c>
      <c r="O40" s="238">
        <v>0</v>
      </c>
      <c r="P40" s="239"/>
      <c r="Q40" s="228">
        <f t="shared" si="4"/>
        <v>0</v>
      </c>
      <c r="R40" s="228">
        <f t="shared" si="5"/>
        <v>0</v>
      </c>
    </row>
    <row r="41" spans="2:18" x14ac:dyDescent="0.25">
      <c r="B41" s="230" t="s">
        <v>341</v>
      </c>
      <c r="C41" s="231"/>
      <c r="D41" s="231"/>
      <c r="E41" s="240"/>
      <c r="F41" s="241"/>
      <c r="G41" s="242"/>
      <c r="H41" s="232"/>
      <c r="I41" s="233"/>
      <c r="K41" s="230" t="s">
        <v>341</v>
      </c>
      <c r="L41" s="231"/>
      <c r="M41" s="231"/>
      <c r="N41" s="240"/>
      <c r="O41" s="241"/>
      <c r="P41" s="242"/>
      <c r="Q41" s="232"/>
      <c r="R41" s="233"/>
    </row>
    <row r="42" spans="2:18" x14ac:dyDescent="0.25">
      <c r="B42" s="210" t="s">
        <v>342</v>
      </c>
      <c r="C42" s="210" t="s">
        <v>343</v>
      </c>
      <c r="D42" s="996"/>
      <c r="E42" s="996"/>
      <c r="F42" s="215">
        <f>SUM(F43:F45)</f>
        <v>0</v>
      </c>
      <c r="G42" s="243"/>
      <c r="H42" s="203">
        <f>IFERROR((F42/$E$82)*$F$82,0)</f>
        <v>0</v>
      </c>
      <c r="I42" s="203">
        <f>IFERROR((F42/$E$83)*$F$83,0)</f>
        <v>0</v>
      </c>
      <c r="K42" s="210" t="s">
        <v>342</v>
      </c>
      <c r="L42" s="210" t="s">
        <v>343</v>
      </c>
      <c r="M42" s="996"/>
      <c r="N42" s="996"/>
      <c r="O42" s="215">
        <f>SUM(O43:O45)</f>
        <v>0</v>
      </c>
      <c r="P42" s="243"/>
      <c r="Q42" s="203">
        <f>IFERROR((O42/$E$82)*$F$82,0)</f>
        <v>0</v>
      </c>
      <c r="R42" s="203">
        <f>IFERROR((O42/$E$83)*$F$83,0)</f>
        <v>0</v>
      </c>
    </row>
    <row r="43" spans="2:18" outlineLevel="1" x14ac:dyDescent="0.25">
      <c r="B43" s="210" t="s">
        <v>344</v>
      </c>
      <c r="C43" s="831" t="s">
        <v>343</v>
      </c>
      <c r="D43" s="833"/>
      <c r="E43" s="833"/>
      <c r="F43" s="834">
        <f>IF($E$15=0,0,DADOS_AGR_PRIMARIO_MILHO!$CK$6)</f>
        <v>0</v>
      </c>
      <c r="G43" s="227"/>
      <c r="H43" s="228"/>
      <c r="I43" s="228"/>
      <c r="K43" s="210" t="s">
        <v>344</v>
      </c>
      <c r="L43" s="831" t="s">
        <v>343</v>
      </c>
      <c r="M43" s="833"/>
      <c r="N43" s="833"/>
      <c r="O43" s="834">
        <f>IF($N$15=0,0,DADOS_AGR_PRIMARIO_SORGO!$CK$6)</f>
        <v>0</v>
      </c>
      <c r="P43" s="227"/>
      <c r="Q43" s="228"/>
      <c r="R43" s="228"/>
    </row>
    <row r="44" spans="2:18" outlineLevel="1" x14ac:dyDescent="0.25">
      <c r="B44" s="210" t="s">
        <v>345</v>
      </c>
      <c r="C44" s="831" t="s">
        <v>343</v>
      </c>
      <c r="D44" s="833"/>
      <c r="E44" s="833"/>
      <c r="F44" s="834">
        <f>IF($E$15=0,0,DADOS_AGR_PRIMARIO_MILHO!$CL$6)</f>
        <v>0</v>
      </c>
      <c r="G44" s="227"/>
      <c r="H44" s="228"/>
      <c r="I44" s="228"/>
      <c r="K44" s="210" t="s">
        <v>345</v>
      </c>
      <c r="L44" s="831" t="s">
        <v>343</v>
      </c>
      <c r="M44" s="833"/>
      <c r="N44" s="833"/>
      <c r="O44" s="834">
        <f>IF($N$15=0,0,DADOS_AGR_PRIMARIO_SORGO!$CL$6)</f>
        <v>0</v>
      </c>
      <c r="P44" s="227"/>
      <c r="Q44" s="228"/>
      <c r="R44" s="228"/>
    </row>
    <row r="45" spans="2:18" outlineLevel="1" x14ac:dyDescent="0.25">
      <c r="B45" s="210" t="s">
        <v>346</v>
      </c>
      <c r="C45" s="831" t="s">
        <v>343</v>
      </c>
      <c r="D45" s="833"/>
      <c r="E45" s="833"/>
      <c r="F45" s="834">
        <f>IF($E$15=0,0,DADOS_AGR_PRIMARIO_MILHO!$CM$6)</f>
        <v>0</v>
      </c>
      <c r="G45" s="227"/>
      <c r="H45" s="228"/>
      <c r="I45" s="228"/>
      <c r="K45" s="210" t="s">
        <v>346</v>
      </c>
      <c r="L45" s="831" t="s">
        <v>343</v>
      </c>
      <c r="M45" s="833"/>
      <c r="N45" s="833"/>
      <c r="O45" s="834">
        <f>IF($N$15=0,0,DADOS_AGR_PRIMARIO_SORGO!$CM$6)</f>
        <v>0</v>
      </c>
      <c r="P45" s="227"/>
      <c r="Q45" s="228"/>
      <c r="R45" s="228"/>
    </row>
    <row r="46" spans="2:18" x14ac:dyDescent="0.25">
      <c r="B46" s="230" t="s">
        <v>218</v>
      </c>
      <c r="C46" s="231"/>
      <c r="D46" s="231"/>
      <c r="E46" s="240"/>
      <c r="F46" s="241"/>
      <c r="G46" s="242"/>
      <c r="H46" s="232"/>
      <c r="I46" s="233"/>
      <c r="K46" s="230" t="s">
        <v>218</v>
      </c>
      <c r="L46" s="231"/>
      <c r="M46" s="231"/>
      <c r="N46" s="240"/>
      <c r="O46" s="241"/>
      <c r="P46" s="242"/>
      <c r="Q46" s="232"/>
      <c r="R46" s="233"/>
    </row>
    <row r="47" spans="2:18" x14ac:dyDescent="0.25">
      <c r="B47" s="210" t="s">
        <v>347</v>
      </c>
      <c r="C47" s="210" t="s">
        <v>310</v>
      </c>
      <c r="D47" s="216"/>
      <c r="E47" s="211">
        <f>(RENOVACALC_E1GMS!$E$83*(1-0.1)+RENOVACALC_E1GMS!$E$84*(1-0.11)+RENOVACALC_E1GMS!$E$85*(1-0.12)+RENOVACALC_E1GMS!$E$86*(1-RENOVACALC_E1GMS!$I$86)+RENOVACALC_E1GMS!$E$87*(1-RENOVACALC_E1GMS!$I$87)+RENOVACALC_E1GMS!$E$88*(1-RENOVACALC_E1GMS!$I$88)+RENOVACALC_E1GMS!$E$89*(1-RENOVACALC_E1GMS!$I$89)+RENOVACALC_E1GMS!$E$90*(1-1))*(_DADOSAUXILIARES!$D$26)</f>
        <v>0</v>
      </c>
      <c r="F47" s="226">
        <f>E47*_DADOSAUXILIARES!$H$161</f>
        <v>0</v>
      </c>
      <c r="G47" s="227"/>
      <c r="H47" s="228">
        <f t="shared" ref="H47:H57" si="6">IFERROR((F47/$E$82)*$F$82,0)</f>
        <v>0</v>
      </c>
      <c r="I47" s="228">
        <f t="shared" ref="I47:I57" si="7">IFERROR((F47/$E$83)*$F$83,0)</f>
        <v>0</v>
      </c>
      <c r="K47" s="210" t="s">
        <v>347</v>
      </c>
      <c r="L47" s="210" t="s">
        <v>310</v>
      </c>
      <c r="M47" s="216"/>
      <c r="N47" s="211">
        <f>(RENOVACALC_E1GMS!$E$154*(1-0.1)+RENOVACALC_E1GMS!$E$155*(1-0.11)+RENOVACALC_E1GMS!$E$156*(1-0.12)+RENOVACALC_E1GMS!$E$157*(1-RENOVACALC_E1GMS!$I$157)+RENOVACALC_E1GMS!$E$158*(1-RENOVACALC_E1GMS!$I$158)+RENOVACALC_E1GMS!$E$159*(1-RENOVACALC_E1GMS!$I$159)+RENOVACALC_E1GMS!$E$160*(1-RENOVACALC_E1GMS!$I$160)+RENOVACALC_E1GMS!$E$161*(1-1))*(_DADOSAUXILIARES!$D$26)</f>
        <v>0</v>
      </c>
      <c r="O47" s="226">
        <f>N47*_DADOSAUXILIARES!$H$161</f>
        <v>0</v>
      </c>
      <c r="P47" s="227"/>
      <c r="Q47" s="228">
        <f t="shared" ref="Q47:Q57" si="8">IFERROR((O47/$E$82)*$F$82,0)</f>
        <v>0</v>
      </c>
      <c r="R47" s="228">
        <f t="shared" ref="R47:R57" si="9">IFERROR((O47/$E$83)*$F$83,0)</f>
        <v>0</v>
      </c>
    </row>
    <row r="48" spans="2:18" x14ac:dyDescent="0.25">
      <c r="B48" s="210" t="s">
        <v>348</v>
      </c>
      <c r="C48" s="210" t="s">
        <v>310</v>
      </c>
      <c r="D48" s="216"/>
      <c r="E48" s="211">
        <f>(RENOVACALC_E1GMS!$E$83*(0.1)+RENOVACALC_E1GMS!$E$84*(0.11)+RENOVACALC_E1GMS!$E$85*(0.12)+RENOVACALC_E1GMS!$E$86*(RENOVACALC_E1GMS!$I$86)+RENOVACALC_E1GMS!$E$87*(RENOVACALC_E1GMS!$I$87)+RENOVACALC_E1GMS!$E$88*(RENOVACALC_E1GMS!$I$88)+RENOVACALC_E1GMS!$E$89*(RENOVACALC_E1GMS!$I$89)+RENOVACALC_E1GMS!$E$90*(1))*(_DADOSAUXILIARES!$D$16)</f>
        <v>0</v>
      </c>
      <c r="F48" s="226">
        <f>E48*_DADOSAUXILIARES!$H$162</f>
        <v>0</v>
      </c>
      <c r="G48" s="227"/>
      <c r="H48" s="228">
        <f t="shared" si="6"/>
        <v>0</v>
      </c>
      <c r="I48" s="228">
        <f t="shared" si="7"/>
        <v>0</v>
      </c>
      <c r="K48" s="210" t="s">
        <v>348</v>
      </c>
      <c r="L48" s="210" t="s">
        <v>310</v>
      </c>
      <c r="M48" s="216"/>
      <c r="N48" s="211">
        <f>(RENOVACALC_E1GMS!$E$154*(0.1)+RENOVACALC_E1GMS!$E$155*(0.11)+RENOVACALC_E1GMS!$E$156*(0.12)+RENOVACALC_E1GMS!$E$157*(RENOVACALC_E1GMS!$I$157)+RENOVACALC_E1GMS!$E$158*(RENOVACALC_E1GMS!$I$158)+RENOVACALC_E1GMS!$E$159*(RENOVACALC_E1GMS!$I$159)+RENOVACALC_E1GMS!$E$160*(RENOVACALC_E1GMS!$I$160)+RENOVACALC_E1GMS!$E$161*(1))*(_DADOSAUXILIARES!$D$16)</f>
        <v>0</v>
      </c>
      <c r="O48" s="226">
        <f>N48*_DADOSAUXILIARES!$H$162</f>
        <v>0</v>
      </c>
      <c r="P48" s="227"/>
      <c r="Q48" s="228">
        <f t="shared" si="8"/>
        <v>0</v>
      </c>
      <c r="R48" s="228">
        <f t="shared" si="9"/>
        <v>0</v>
      </c>
    </row>
    <row r="49" spans="2:18" x14ac:dyDescent="0.25">
      <c r="B49" s="210" t="s">
        <v>349</v>
      </c>
      <c r="C49" s="210" t="s">
        <v>310</v>
      </c>
      <c r="D49" s="216"/>
      <c r="E49" s="211">
        <f>RENOVACALC_E1GMS!$E$91*(1-_FEQUEIMACOMB!$D$19)*_DADOSAUXILIARES!$D$24</f>
        <v>0</v>
      </c>
      <c r="F49" s="226">
        <f>E49*_DADOSAUXILIARES!$H$165</f>
        <v>0</v>
      </c>
      <c r="G49" s="227"/>
      <c r="H49" s="228">
        <f t="shared" si="6"/>
        <v>0</v>
      </c>
      <c r="I49" s="228">
        <f t="shared" si="7"/>
        <v>0</v>
      </c>
      <c r="K49" s="210" t="s">
        <v>349</v>
      </c>
      <c r="L49" s="210" t="s">
        <v>310</v>
      </c>
      <c r="M49" s="216"/>
      <c r="N49" s="211">
        <f>RENOVACALC_E1GMS!$E$162*(1-_FEQUEIMACOMB!$D$19)*_DADOSAUXILIARES!$D$24</f>
        <v>0</v>
      </c>
      <c r="O49" s="226">
        <f>N49*_DADOSAUXILIARES!$H$165</f>
        <v>0</v>
      </c>
      <c r="P49" s="227"/>
      <c r="Q49" s="228">
        <f t="shared" si="8"/>
        <v>0</v>
      </c>
      <c r="R49" s="228">
        <f t="shared" si="9"/>
        <v>0</v>
      </c>
    </row>
    <row r="50" spans="2:18" x14ac:dyDescent="0.25">
      <c r="B50" s="210" t="s">
        <v>260</v>
      </c>
      <c r="C50" s="210" t="s">
        <v>310</v>
      </c>
      <c r="D50" s="216"/>
      <c r="E50" s="211">
        <f>RENOVACALC_E1GMS!$E$91*(_FEQUEIMACOMB!$D$19)*_DADOSAUXILIARES!$D$14</f>
        <v>0</v>
      </c>
      <c r="F50" s="226">
        <f>E50*_DADOSAUXILIARES!$H$166</f>
        <v>0</v>
      </c>
      <c r="G50" s="227"/>
      <c r="H50" s="228">
        <f t="shared" si="6"/>
        <v>0</v>
      </c>
      <c r="I50" s="228">
        <f t="shared" si="7"/>
        <v>0</v>
      </c>
      <c r="K50" s="210" t="s">
        <v>260</v>
      </c>
      <c r="L50" s="210" t="s">
        <v>310</v>
      </c>
      <c r="M50" s="216"/>
      <c r="N50" s="211">
        <f>RENOVACALC_E1GMS!$E$162*(_FEQUEIMACOMB!$D$19)*_DADOSAUXILIARES!$D$14</f>
        <v>0</v>
      </c>
      <c r="O50" s="226">
        <f>N50*_DADOSAUXILIARES!$H$166</f>
        <v>0</v>
      </c>
      <c r="P50" s="227"/>
      <c r="Q50" s="228">
        <f t="shared" si="8"/>
        <v>0</v>
      </c>
      <c r="R50" s="228">
        <f t="shared" si="9"/>
        <v>0</v>
      </c>
    </row>
    <row r="51" spans="2:18" x14ac:dyDescent="0.25">
      <c r="B51" s="210" t="s">
        <v>227</v>
      </c>
      <c r="C51" s="210" t="s">
        <v>310</v>
      </c>
      <c r="D51" s="216"/>
      <c r="E51" s="211">
        <f>RENOVACALC_E1GMS!$E$92*_DADOSAUXILIARES!$D$15</f>
        <v>0</v>
      </c>
      <c r="F51" s="226">
        <f>E51*_DADOSAUXILIARES!$H$167</f>
        <v>0</v>
      </c>
      <c r="G51" s="227"/>
      <c r="H51" s="228">
        <f t="shared" si="6"/>
        <v>0</v>
      </c>
      <c r="I51" s="228">
        <f t="shared" si="7"/>
        <v>0</v>
      </c>
      <c r="K51" s="210" t="s">
        <v>227</v>
      </c>
      <c r="L51" s="210" t="s">
        <v>310</v>
      </c>
      <c r="M51" s="216"/>
      <c r="N51" s="211">
        <f>RENOVACALC_E1GMS!$E$163*_DADOSAUXILIARES!$D$15</f>
        <v>0</v>
      </c>
      <c r="O51" s="226">
        <f>N51*_DADOSAUXILIARES!$H$167</f>
        <v>0</v>
      </c>
      <c r="P51" s="227"/>
      <c r="Q51" s="228">
        <f t="shared" si="8"/>
        <v>0</v>
      </c>
      <c r="R51" s="228">
        <f t="shared" si="9"/>
        <v>0</v>
      </c>
    </row>
    <row r="52" spans="2:18" x14ac:dyDescent="0.25">
      <c r="B52" s="244" t="s">
        <v>228</v>
      </c>
      <c r="C52" s="210" t="s">
        <v>350</v>
      </c>
      <c r="D52" s="216"/>
      <c r="E52" s="211">
        <f>RENOVACALC_E1GMS!E93</f>
        <v>0</v>
      </c>
      <c r="F52" s="245">
        <f>E52*_DADOSAUXILIARES!$F$34*_DADOSAUXILIARES!$H$170</f>
        <v>0</v>
      </c>
      <c r="G52" s="227"/>
      <c r="H52" s="228">
        <f t="shared" si="6"/>
        <v>0</v>
      </c>
      <c r="I52" s="228">
        <f t="shared" si="7"/>
        <v>0</v>
      </c>
      <c r="K52" s="244" t="s">
        <v>228</v>
      </c>
      <c r="L52" s="210" t="s">
        <v>350</v>
      </c>
      <c r="M52" s="216"/>
      <c r="N52" s="211">
        <f>RENOVACALC_E1GMS!E164</f>
        <v>0</v>
      </c>
      <c r="O52" s="245">
        <f>N52*_DADOSAUXILIARES!$F$34*_DADOSAUXILIARES!$H$170</f>
        <v>0</v>
      </c>
      <c r="P52" s="227"/>
      <c r="Q52" s="228">
        <f t="shared" si="8"/>
        <v>0</v>
      </c>
      <c r="R52" s="228">
        <f t="shared" si="9"/>
        <v>0</v>
      </c>
    </row>
    <row r="53" spans="2:18" x14ac:dyDescent="0.25">
      <c r="B53" s="210" t="s">
        <v>231</v>
      </c>
      <c r="C53" s="210" t="s">
        <v>351</v>
      </c>
      <c r="D53" s="216"/>
      <c r="E53" s="211">
        <f>RENOVACALC_E1GMS!E95</f>
        <v>0</v>
      </c>
      <c r="F53" s="226">
        <f>E53*_DADOSAUXILIARES!$H$152</f>
        <v>0</v>
      </c>
      <c r="G53" s="227"/>
      <c r="H53" s="228">
        <f t="shared" si="6"/>
        <v>0</v>
      </c>
      <c r="I53" s="228">
        <f t="shared" si="7"/>
        <v>0</v>
      </c>
      <c r="K53" s="210" t="s">
        <v>231</v>
      </c>
      <c r="L53" s="210" t="s">
        <v>351</v>
      </c>
      <c r="M53" s="216"/>
      <c r="N53" s="211">
        <f>RENOVACALC_E1GMS!E166</f>
        <v>0</v>
      </c>
      <c r="O53" s="226">
        <f>N53*_DADOSAUXILIARES!$H$152</f>
        <v>0</v>
      </c>
      <c r="P53" s="227"/>
      <c r="Q53" s="228">
        <f t="shared" si="8"/>
        <v>0</v>
      </c>
      <c r="R53" s="228">
        <f t="shared" si="9"/>
        <v>0</v>
      </c>
    </row>
    <row r="54" spans="2:18" x14ac:dyDescent="0.25">
      <c r="B54" s="210" t="s">
        <v>233</v>
      </c>
      <c r="C54" s="210" t="s">
        <v>351</v>
      </c>
      <c r="D54" s="216"/>
      <c r="E54" s="211">
        <f>RENOVACALC_E1GMS!E96</f>
        <v>0</v>
      </c>
      <c r="F54" s="226">
        <f>E54*_DADOSAUXILIARES!$H$153</f>
        <v>0</v>
      </c>
      <c r="G54" s="227"/>
      <c r="H54" s="228">
        <f t="shared" si="6"/>
        <v>0</v>
      </c>
      <c r="I54" s="228">
        <f t="shared" si="7"/>
        <v>0</v>
      </c>
      <c r="K54" s="210" t="s">
        <v>233</v>
      </c>
      <c r="L54" s="210" t="s">
        <v>351</v>
      </c>
      <c r="M54" s="216"/>
      <c r="N54" s="211">
        <f>RENOVACALC_E1GMS!E167</f>
        <v>0</v>
      </c>
      <c r="O54" s="226">
        <f>N54*_DADOSAUXILIARES!$H$153</f>
        <v>0</v>
      </c>
      <c r="P54" s="227"/>
      <c r="Q54" s="228">
        <f t="shared" si="8"/>
        <v>0</v>
      </c>
      <c r="R54" s="228">
        <f t="shared" si="9"/>
        <v>0</v>
      </c>
    </row>
    <row r="55" spans="2:18" x14ac:dyDescent="0.25">
      <c r="B55" s="210" t="s">
        <v>234</v>
      </c>
      <c r="C55" s="210" t="s">
        <v>351</v>
      </c>
      <c r="D55" s="216"/>
      <c r="E55" s="211">
        <f>RENOVACALC_E1GMS!E97</f>
        <v>0</v>
      </c>
      <c r="F55" s="226">
        <f>E55*_DADOSAUXILIARES!$H$154</f>
        <v>0</v>
      </c>
      <c r="G55" s="227"/>
      <c r="H55" s="228">
        <f t="shared" si="6"/>
        <v>0</v>
      </c>
      <c r="I55" s="228">
        <f t="shared" si="7"/>
        <v>0</v>
      </c>
      <c r="K55" s="210" t="s">
        <v>234</v>
      </c>
      <c r="L55" s="210" t="s">
        <v>351</v>
      </c>
      <c r="M55" s="216"/>
      <c r="N55" s="211">
        <f>RENOVACALC_E1GMS!E168</f>
        <v>0</v>
      </c>
      <c r="O55" s="226">
        <f>N55*_DADOSAUXILIARES!$H$154</f>
        <v>0</v>
      </c>
      <c r="P55" s="227"/>
      <c r="Q55" s="228">
        <f t="shared" si="8"/>
        <v>0</v>
      </c>
      <c r="R55" s="228">
        <f t="shared" si="9"/>
        <v>0</v>
      </c>
    </row>
    <row r="56" spans="2:18" x14ac:dyDescent="0.25">
      <c r="B56" s="210" t="s">
        <v>235</v>
      </c>
      <c r="C56" s="210" t="s">
        <v>351</v>
      </c>
      <c r="D56" s="216"/>
      <c r="E56" s="211">
        <f>RENOVACALC_E1GMS!E98</f>
        <v>0</v>
      </c>
      <c r="F56" s="226">
        <f>E56*_DADOSAUXILIARES!$H$155</f>
        <v>0</v>
      </c>
      <c r="G56" s="227"/>
      <c r="H56" s="228">
        <f t="shared" si="6"/>
        <v>0</v>
      </c>
      <c r="I56" s="228">
        <f t="shared" si="7"/>
        <v>0</v>
      </c>
      <c r="K56" s="210" t="s">
        <v>235</v>
      </c>
      <c r="L56" s="210" t="s">
        <v>351</v>
      </c>
      <c r="M56" s="216"/>
      <c r="N56" s="211">
        <f>RENOVACALC_E1GMS!E169</f>
        <v>0</v>
      </c>
      <c r="O56" s="226">
        <f>N56*_DADOSAUXILIARES!$H$155</f>
        <v>0</v>
      </c>
      <c r="P56" s="227"/>
      <c r="Q56" s="228">
        <f t="shared" si="8"/>
        <v>0</v>
      </c>
      <c r="R56" s="228">
        <f t="shared" si="9"/>
        <v>0</v>
      </c>
    </row>
    <row r="57" spans="2:18" x14ac:dyDescent="0.25">
      <c r="B57" s="210" t="s">
        <v>236</v>
      </c>
      <c r="C57" s="210" t="s">
        <v>351</v>
      </c>
      <c r="D57" s="216"/>
      <c r="E57" s="211">
        <f>RENOVACALC_E1GMS!E99</f>
        <v>0</v>
      </c>
      <c r="F57" s="226">
        <f>E57*_DADOSAUXILIARES!$H$156</f>
        <v>0</v>
      </c>
      <c r="G57" s="227"/>
      <c r="H57" s="228">
        <f t="shared" si="6"/>
        <v>0</v>
      </c>
      <c r="I57" s="228">
        <f t="shared" si="7"/>
        <v>0</v>
      </c>
      <c r="K57" s="210" t="s">
        <v>236</v>
      </c>
      <c r="L57" s="210" t="s">
        <v>351</v>
      </c>
      <c r="M57" s="216"/>
      <c r="N57" s="211">
        <f>RENOVACALC_E1GMS!E170</f>
        <v>0</v>
      </c>
      <c r="O57" s="226">
        <f>N57*_DADOSAUXILIARES!$H$156</f>
        <v>0</v>
      </c>
      <c r="P57" s="227"/>
      <c r="Q57" s="228">
        <f t="shared" si="8"/>
        <v>0</v>
      </c>
      <c r="R57" s="228">
        <f t="shared" si="9"/>
        <v>0</v>
      </c>
    </row>
    <row r="58" spans="2:18" ht="18" x14ac:dyDescent="0.25">
      <c r="B58" s="219" t="s">
        <v>352</v>
      </c>
      <c r="C58" s="976"/>
      <c r="D58" s="976" t="s">
        <v>307</v>
      </c>
      <c r="E58" s="976" t="s">
        <v>308</v>
      </c>
      <c r="F58" s="220" t="s">
        <v>313</v>
      </c>
      <c r="G58" s="221"/>
      <c r="H58" s="976"/>
      <c r="I58" s="220"/>
      <c r="K58" s="219" t="s">
        <v>352</v>
      </c>
      <c r="L58" s="976"/>
      <c r="M58" s="976" t="s">
        <v>307</v>
      </c>
      <c r="N58" s="976" t="s">
        <v>308</v>
      </c>
      <c r="O58" s="220" t="s">
        <v>313</v>
      </c>
      <c r="P58" s="221"/>
      <c r="Q58" s="976"/>
      <c r="R58" s="220"/>
    </row>
    <row r="59" spans="2:18" ht="18" x14ac:dyDescent="0.25">
      <c r="B59" s="210" t="s">
        <v>353</v>
      </c>
      <c r="C59" s="210" t="s">
        <v>310</v>
      </c>
      <c r="D59" s="211">
        <f>_EMISSOES!$G$61</f>
        <v>0</v>
      </c>
      <c r="E59" s="211">
        <f>D59*$E$15</f>
        <v>0</v>
      </c>
      <c r="F59" s="226">
        <f>E59*1000*_DADOSAUXILIARES!$D$8</f>
        <v>0</v>
      </c>
      <c r="G59" s="227"/>
      <c r="H59" s="228">
        <f t="shared" ref="H59:H64" si="10">IFERROR((F59/$E$82)*$F$82,0)</f>
        <v>0</v>
      </c>
      <c r="I59" s="228">
        <f t="shared" ref="I59:I64" si="11">IFERROR((F59/$E$83)*$F$83,0)</f>
        <v>0</v>
      </c>
      <c r="K59" s="210" t="s">
        <v>353</v>
      </c>
      <c r="L59" s="210" t="s">
        <v>310</v>
      </c>
      <c r="M59" s="211">
        <f>_EMISSOES!$H$61</f>
        <v>0</v>
      </c>
      <c r="N59" s="211">
        <f>M59*$N$15</f>
        <v>0</v>
      </c>
      <c r="O59" s="226">
        <f>N59*1000*_DADOSAUXILIARES!$D$8</f>
        <v>0</v>
      </c>
      <c r="P59" s="227"/>
      <c r="Q59" s="228">
        <f t="shared" ref="Q59:Q69" si="12">IFERROR((O59/$E$82)*$F$82,0)</f>
        <v>0</v>
      </c>
      <c r="R59" s="228">
        <f t="shared" ref="R59:R69" si="13">IFERROR((O59/$E$83)*$F$83,0)</f>
        <v>0</v>
      </c>
    </row>
    <row r="60" spans="2:18" ht="18" x14ac:dyDescent="0.25">
      <c r="B60" s="210" t="s">
        <v>354</v>
      </c>
      <c r="C60" s="210" t="s">
        <v>310</v>
      </c>
      <c r="D60" s="211">
        <f>_EMISSOES!$G$65</f>
        <v>0</v>
      </c>
      <c r="E60" s="211">
        <f>D60*$E$15</f>
        <v>0</v>
      </c>
      <c r="F60" s="226">
        <f>E60*1000*_DADOSAUXILIARES!$D$8</f>
        <v>0</v>
      </c>
      <c r="G60" s="227"/>
      <c r="H60" s="228">
        <f t="shared" si="10"/>
        <v>0</v>
      </c>
      <c r="I60" s="228">
        <f t="shared" si="11"/>
        <v>0</v>
      </c>
      <c r="K60" s="210" t="s">
        <v>354</v>
      </c>
      <c r="L60" s="210" t="s">
        <v>310</v>
      </c>
      <c r="M60" s="211">
        <f>_EMISSOES!$H$65</f>
        <v>0</v>
      </c>
      <c r="N60" s="211">
        <f>M60*$N$15</f>
        <v>0</v>
      </c>
      <c r="O60" s="226">
        <f>N60*1000*_DADOSAUXILIARES!$D$8</f>
        <v>0</v>
      </c>
      <c r="P60" s="227"/>
      <c r="Q60" s="228">
        <f t="shared" si="12"/>
        <v>0</v>
      </c>
      <c r="R60" s="228">
        <f t="shared" si="13"/>
        <v>0</v>
      </c>
    </row>
    <row r="61" spans="2:18" ht="18" x14ac:dyDescent="0.25">
      <c r="B61" s="210" t="s">
        <v>355</v>
      </c>
      <c r="C61" s="210" t="s">
        <v>310</v>
      </c>
      <c r="D61" s="211" t="e">
        <f>_EMISSOES!$G$69</f>
        <v>#DIV/0!</v>
      </c>
      <c r="E61" s="211" t="e">
        <f>D61*$E$15</f>
        <v>#DIV/0!</v>
      </c>
      <c r="F61" s="226" t="e">
        <f>E61*1000*_DADOSAUXILIARES!$D$8</f>
        <v>#DIV/0!</v>
      </c>
      <c r="G61" s="227"/>
      <c r="H61" s="228">
        <f t="shared" si="10"/>
        <v>0</v>
      </c>
      <c r="I61" s="228">
        <f t="shared" si="11"/>
        <v>0</v>
      </c>
      <c r="K61" s="210" t="s">
        <v>355</v>
      </c>
      <c r="L61" s="210" t="s">
        <v>310</v>
      </c>
      <c r="M61" s="211" t="e">
        <f>_EMISSOES!$H$69</f>
        <v>#DIV/0!</v>
      </c>
      <c r="N61" s="211" t="e">
        <f>M61*$N$15</f>
        <v>#DIV/0!</v>
      </c>
      <c r="O61" s="226" t="e">
        <f>N61*1000*_DADOSAUXILIARES!$D$8</f>
        <v>#DIV/0!</v>
      </c>
      <c r="P61" s="227"/>
      <c r="Q61" s="228">
        <f t="shared" si="12"/>
        <v>0</v>
      </c>
      <c r="R61" s="228">
        <f t="shared" si="13"/>
        <v>0</v>
      </c>
    </row>
    <row r="62" spans="2:18" ht="18" x14ac:dyDescent="0.25">
      <c r="B62" s="210" t="s">
        <v>356</v>
      </c>
      <c r="C62" s="210" t="s">
        <v>310</v>
      </c>
      <c r="D62" s="211"/>
      <c r="E62" s="211">
        <f>$E$20*_EMISSOES!$E$28+$E$21*_EMISSOES!$E$29</f>
        <v>0</v>
      </c>
      <c r="F62" s="226">
        <f t="shared" ref="F62:F63" si="14">E62*1000</f>
        <v>0</v>
      </c>
      <c r="G62" s="227"/>
      <c r="H62" s="228">
        <f t="shared" si="10"/>
        <v>0</v>
      </c>
      <c r="I62" s="228">
        <f t="shared" si="11"/>
        <v>0</v>
      </c>
      <c r="K62" s="210" t="s">
        <v>356</v>
      </c>
      <c r="L62" s="210" t="s">
        <v>310</v>
      </c>
      <c r="M62" s="211"/>
      <c r="N62" s="211">
        <f>$N$20*_EMISSOES!$E$28+$N$21*_EMISSOES!$E$29</f>
        <v>0</v>
      </c>
      <c r="O62" s="226">
        <f t="shared" ref="O62:O63" si="15">N62*1000</f>
        <v>0</v>
      </c>
      <c r="P62" s="227"/>
      <c r="Q62" s="228">
        <f t="shared" si="12"/>
        <v>0</v>
      </c>
      <c r="R62" s="228">
        <f t="shared" si="13"/>
        <v>0</v>
      </c>
    </row>
    <row r="63" spans="2:18" ht="18" x14ac:dyDescent="0.25">
      <c r="B63" s="210" t="s">
        <v>357</v>
      </c>
      <c r="C63" s="210" t="s">
        <v>310</v>
      </c>
      <c r="D63" s="211"/>
      <c r="E63" s="211">
        <f>$E$24*_EMISSOES!$E$30</f>
        <v>0</v>
      </c>
      <c r="F63" s="226">
        <f t="shared" si="14"/>
        <v>0</v>
      </c>
      <c r="G63" s="227"/>
      <c r="H63" s="228">
        <f t="shared" si="10"/>
        <v>0</v>
      </c>
      <c r="I63" s="228">
        <f t="shared" si="11"/>
        <v>0</v>
      </c>
      <c r="K63" s="210" t="s">
        <v>357</v>
      </c>
      <c r="L63" s="210" t="s">
        <v>310</v>
      </c>
      <c r="M63" s="211"/>
      <c r="N63" s="211">
        <f>$N$24*_EMISSOES!$E$30</f>
        <v>0</v>
      </c>
      <c r="O63" s="226">
        <f t="shared" si="15"/>
        <v>0</v>
      </c>
      <c r="P63" s="227"/>
      <c r="Q63" s="228">
        <f t="shared" si="12"/>
        <v>0</v>
      </c>
      <c r="R63" s="228">
        <f t="shared" si="13"/>
        <v>0</v>
      </c>
    </row>
    <row r="64" spans="2:18" x14ac:dyDescent="0.25">
      <c r="B64" s="210" t="s">
        <v>358</v>
      </c>
      <c r="C64" s="210" t="s">
        <v>310</v>
      </c>
      <c r="D64" s="211"/>
      <c r="E64" s="211"/>
      <c r="F64" s="211">
        <f>$E$47*_FEQUEIMACOMB!$I$62</f>
        <v>0</v>
      </c>
      <c r="G64" s="227"/>
      <c r="H64" s="228">
        <f t="shared" si="10"/>
        <v>0</v>
      </c>
      <c r="I64" s="228">
        <f t="shared" si="11"/>
        <v>0</v>
      </c>
      <c r="K64" s="210" t="s">
        <v>358</v>
      </c>
      <c r="L64" s="210" t="s">
        <v>310</v>
      </c>
      <c r="M64" s="211"/>
      <c r="N64" s="211"/>
      <c r="O64" s="211">
        <f>$N$47*_FEQUEIMACOMB!$I$62</f>
        <v>0</v>
      </c>
      <c r="P64" s="227"/>
      <c r="Q64" s="228">
        <f t="shared" si="12"/>
        <v>0</v>
      </c>
      <c r="R64" s="228">
        <f t="shared" si="13"/>
        <v>0</v>
      </c>
    </row>
    <row r="65" spans="2:18" x14ac:dyDescent="0.25">
      <c r="B65" s="210" t="s">
        <v>359</v>
      </c>
      <c r="C65" s="210" t="s">
        <v>310</v>
      </c>
      <c r="D65" s="211"/>
      <c r="E65" s="211"/>
      <c r="F65" s="211">
        <f>$E$48*_FEQUEIMACOMB!$I$63</f>
        <v>0</v>
      </c>
      <c r="G65" s="227"/>
      <c r="H65" s="228">
        <f t="shared" ref="H65:H69" si="16">IFERROR((F65/$E$82)*$F$82,0)</f>
        <v>0</v>
      </c>
      <c r="I65" s="228">
        <f t="shared" ref="I65:I69" si="17">IFERROR((F65/$E$83)*$F$83,0)</f>
        <v>0</v>
      </c>
      <c r="K65" s="210" t="s">
        <v>359</v>
      </c>
      <c r="L65" s="210" t="s">
        <v>310</v>
      </c>
      <c r="M65" s="211"/>
      <c r="N65" s="211"/>
      <c r="O65" s="211">
        <f>$N$48*_FEQUEIMACOMB!$I$63</f>
        <v>0</v>
      </c>
      <c r="P65" s="227"/>
      <c r="Q65" s="228">
        <f t="shared" si="12"/>
        <v>0</v>
      </c>
      <c r="R65" s="228">
        <f t="shared" si="13"/>
        <v>0</v>
      </c>
    </row>
    <row r="66" spans="2:18" x14ac:dyDescent="0.25">
      <c r="B66" s="244" t="s">
        <v>360</v>
      </c>
      <c r="C66" s="210" t="s">
        <v>310</v>
      </c>
      <c r="D66" s="211"/>
      <c r="E66" s="211"/>
      <c r="F66" s="246">
        <f>$E$49*_FEQUEIMACOMB!$I$9*_DADOSAUXILIARES!$F$24</f>
        <v>0</v>
      </c>
      <c r="G66" s="227"/>
      <c r="H66" s="228">
        <f t="shared" si="16"/>
        <v>0</v>
      </c>
      <c r="I66" s="228">
        <f t="shared" si="17"/>
        <v>0</v>
      </c>
      <c r="K66" s="244" t="s">
        <v>360</v>
      </c>
      <c r="L66" s="210" t="s">
        <v>310</v>
      </c>
      <c r="M66" s="211"/>
      <c r="N66" s="211"/>
      <c r="O66" s="246">
        <f>$N$49*_FEQUEIMACOMB!$I$9*_DADOSAUXILIARES!$F$24</f>
        <v>0</v>
      </c>
      <c r="P66" s="227"/>
      <c r="Q66" s="228">
        <f t="shared" si="12"/>
        <v>0</v>
      </c>
      <c r="R66" s="228">
        <f t="shared" si="13"/>
        <v>0</v>
      </c>
    </row>
    <row r="67" spans="2:18" x14ac:dyDescent="0.25">
      <c r="B67" s="244" t="s">
        <v>361</v>
      </c>
      <c r="C67" s="210" t="s">
        <v>310</v>
      </c>
      <c r="D67" s="211"/>
      <c r="E67" s="211"/>
      <c r="F67" s="246">
        <f>$E$50*_FEQUEIMACOMB!$I$7*_DADOSAUXILIARES!$F$14</f>
        <v>0</v>
      </c>
      <c r="G67" s="227"/>
      <c r="H67" s="228">
        <f t="shared" si="16"/>
        <v>0</v>
      </c>
      <c r="I67" s="228">
        <f t="shared" si="17"/>
        <v>0</v>
      </c>
      <c r="K67" s="244" t="s">
        <v>361</v>
      </c>
      <c r="L67" s="210" t="s">
        <v>310</v>
      </c>
      <c r="M67" s="211"/>
      <c r="N67" s="211"/>
      <c r="O67" s="246">
        <f>$N$50*_FEQUEIMACOMB!$I$7*_DADOSAUXILIARES!$F$14</f>
        <v>0</v>
      </c>
      <c r="P67" s="227"/>
      <c r="Q67" s="228">
        <f t="shared" si="12"/>
        <v>0</v>
      </c>
      <c r="R67" s="228">
        <f t="shared" si="13"/>
        <v>0</v>
      </c>
    </row>
    <row r="68" spans="2:18" x14ac:dyDescent="0.25">
      <c r="B68" s="244" t="s">
        <v>362</v>
      </c>
      <c r="C68" s="210" t="s">
        <v>310</v>
      </c>
      <c r="D68" s="211"/>
      <c r="E68" s="211"/>
      <c r="F68" s="246">
        <f>$E$51*_FEQUEIMACOMB!$I$8*_DADOSAUXILIARES!$F$15</f>
        <v>0</v>
      </c>
      <c r="G68" s="227"/>
      <c r="H68" s="228">
        <f t="shared" si="16"/>
        <v>0</v>
      </c>
      <c r="I68" s="228">
        <f t="shared" si="17"/>
        <v>0</v>
      </c>
      <c r="K68" s="244" t="s">
        <v>362</v>
      </c>
      <c r="L68" s="210" t="s">
        <v>310</v>
      </c>
      <c r="M68" s="211"/>
      <c r="N68" s="211"/>
      <c r="O68" s="246">
        <f>$N$51*_FEQUEIMACOMB!$I$8*_DADOSAUXILIARES!$F$15</f>
        <v>0</v>
      </c>
      <c r="P68" s="227"/>
      <c r="Q68" s="228">
        <f t="shared" si="12"/>
        <v>0</v>
      </c>
      <c r="R68" s="228">
        <f t="shared" si="13"/>
        <v>0</v>
      </c>
    </row>
    <row r="69" spans="2:18" x14ac:dyDescent="0.25">
      <c r="B69" s="210" t="s">
        <v>363</v>
      </c>
      <c r="C69" s="210" t="s">
        <v>310</v>
      </c>
      <c r="D69" s="211"/>
      <c r="E69" s="211"/>
      <c r="F69" s="211">
        <f>($E$52+RENOVACALC_E1GMS!E94)*_FEQUEIMACOMB!$I$64</f>
        <v>0</v>
      </c>
      <c r="G69" s="227"/>
      <c r="H69" s="228">
        <f t="shared" si="16"/>
        <v>0</v>
      </c>
      <c r="I69" s="228">
        <f t="shared" si="17"/>
        <v>0</v>
      </c>
      <c r="K69" s="210" t="s">
        <v>363</v>
      </c>
      <c r="L69" s="210" t="s">
        <v>310</v>
      </c>
      <c r="M69" s="211"/>
      <c r="N69" s="211"/>
      <c r="O69" s="211">
        <f>($N$52+RENOVACALC_E1GMS!E165)*_FEQUEIMACOMB!$I$64</f>
        <v>0</v>
      </c>
      <c r="P69" s="227"/>
      <c r="Q69" s="228">
        <f t="shared" si="12"/>
        <v>0</v>
      </c>
      <c r="R69" s="228">
        <f t="shared" si="13"/>
        <v>0</v>
      </c>
    </row>
    <row r="70" spans="2:18" ht="6" customHeight="1" x14ac:dyDescent="0.25">
      <c r="B70" s="247"/>
      <c r="D70" s="248"/>
      <c r="E70" s="248"/>
      <c r="F70" s="249"/>
      <c r="G70" s="249"/>
      <c r="H70" s="228"/>
      <c r="I70" s="228"/>
      <c r="K70" s="247"/>
      <c r="M70" s="248"/>
      <c r="N70" s="248"/>
      <c r="O70" s="249"/>
      <c r="P70" s="249"/>
      <c r="Q70" s="228"/>
      <c r="R70" s="228"/>
    </row>
    <row r="71" spans="2:18" ht="18" x14ac:dyDescent="0.25">
      <c r="B71" s="250" t="s">
        <v>364</v>
      </c>
      <c r="C71" s="251" t="s">
        <v>365</v>
      </c>
      <c r="D71" s="251"/>
      <c r="E71" s="252"/>
      <c r="F71" s="253">
        <f>IFERROR(SUM(F59:F69),0)</f>
        <v>0</v>
      </c>
      <c r="G71" s="254"/>
      <c r="H71" s="253">
        <f>IFERROR((F71/$E$82)*$F$82,0)</f>
        <v>0</v>
      </c>
      <c r="I71" s="253">
        <f>IFERROR((F71/$E$83)*$F$83,0)</f>
        <v>0</v>
      </c>
      <c r="K71" s="250" t="s">
        <v>364</v>
      </c>
      <c r="L71" s="870" t="s">
        <v>366</v>
      </c>
      <c r="M71" s="251"/>
      <c r="N71" s="252"/>
      <c r="O71" s="253">
        <f>IFERROR(SUM(O59:O69),0)</f>
        <v>0</v>
      </c>
      <c r="P71" s="254"/>
      <c r="Q71" s="253">
        <f>IFERROR((O71/$E$82)*$F$82,0)</f>
        <v>0</v>
      </c>
      <c r="R71" s="253">
        <f>IFERROR((O71/$E$83)*$F$83,0)</f>
        <v>0</v>
      </c>
    </row>
    <row r="72" spans="2:18" ht="18" x14ac:dyDescent="0.25">
      <c r="B72" s="250" t="s">
        <v>367</v>
      </c>
      <c r="C72" s="251" t="s">
        <v>365</v>
      </c>
      <c r="D72" s="251"/>
      <c r="E72" s="252"/>
      <c r="F72" s="253">
        <f>IFERROR(SUM(F17:F42,F46:F57),0)</f>
        <v>0</v>
      </c>
      <c r="G72" s="254"/>
      <c r="H72" s="253">
        <f>IFERROR((F72/$E$82)*$F$82,0)</f>
        <v>0</v>
      </c>
      <c r="I72" s="253">
        <f t="shared" ref="I72" si="18">IFERROR((F72/$E$83)*$F$83,0)</f>
        <v>0</v>
      </c>
      <c r="K72" s="250" t="s">
        <v>367</v>
      </c>
      <c r="L72" s="870" t="s">
        <v>366</v>
      </c>
      <c r="M72" s="251"/>
      <c r="N72" s="252"/>
      <c r="O72" s="253">
        <f>IFERROR(SUM(O17:O42,O46:O57),0)</f>
        <v>0</v>
      </c>
      <c r="P72" s="254"/>
      <c r="Q72" s="253">
        <f>IFERROR((O72/$E$82)*$F$82,0)</f>
        <v>0</v>
      </c>
      <c r="R72" s="253">
        <f t="shared" ref="R72" si="19">IFERROR((O72/$E$83)*$F$83,0)</f>
        <v>0</v>
      </c>
    </row>
    <row r="73" spans="2:18" ht="18" x14ac:dyDescent="0.25">
      <c r="B73" s="250" t="s">
        <v>368</v>
      </c>
      <c r="C73" s="251" t="s">
        <v>365</v>
      </c>
      <c r="D73" s="251"/>
      <c r="E73" s="252"/>
      <c r="F73" s="253">
        <f>F71+F72</f>
        <v>0</v>
      </c>
      <c r="G73" s="254"/>
      <c r="H73" s="253">
        <f>H71+H72</f>
        <v>0</v>
      </c>
      <c r="I73" s="253">
        <f>I71+I72</f>
        <v>0</v>
      </c>
      <c r="K73" s="250" t="s">
        <v>368</v>
      </c>
      <c r="L73" s="870" t="s">
        <v>366</v>
      </c>
      <c r="M73" s="251"/>
      <c r="N73" s="252"/>
      <c r="O73" s="253">
        <f>O71+O72</f>
        <v>0</v>
      </c>
      <c r="P73" s="254"/>
      <c r="Q73" s="253">
        <f>Q71+Q72</f>
        <v>0</v>
      </c>
      <c r="R73" s="253">
        <f>R71+R72</f>
        <v>0</v>
      </c>
    </row>
    <row r="74" spans="2:18" ht="8.25" customHeight="1" x14ac:dyDescent="0.25">
      <c r="B74" s="247"/>
      <c r="D74" s="248"/>
      <c r="E74" s="248"/>
      <c r="F74" s="249"/>
      <c r="G74" s="249"/>
      <c r="H74" s="204"/>
      <c r="K74" s="247"/>
      <c r="M74" s="248"/>
      <c r="N74" s="248"/>
      <c r="O74" s="249"/>
      <c r="P74" s="249"/>
      <c r="Q74" s="204"/>
      <c r="R74" s="255"/>
    </row>
    <row r="75" spans="2:18" ht="18" x14ac:dyDescent="0.25">
      <c r="B75" s="250" t="s">
        <v>369</v>
      </c>
      <c r="C75" s="251" t="s">
        <v>365</v>
      </c>
      <c r="D75" s="251"/>
      <c r="E75" s="252"/>
      <c r="F75" s="253">
        <f>DADOS_AGR_PENALIZADOS_MILHO!$Y$6*1000</f>
        <v>0</v>
      </c>
      <c r="G75" s="249"/>
      <c r="H75" s="253">
        <f>IFERROR((F75/$E$82)*$F$82,0)</f>
        <v>0</v>
      </c>
      <c r="I75" s="253">
        <f>IFERROR((F75/$E$83)*$F$83,0)</f>
        <v>0</v>
      </c>
      <c r="K75" s="250" t="s">
        <v>369</v>
      </c>
      <c r="L75" s="870" t="s">
        <v>366</v>
      </c>
      <c r="M75" s="251"/>
      <c r="N75" s="252"/>
      <c r="O75" s="253">
        <f>DADOS_AGR_PENALIZADOS_SORGO!$Y$6*1000</f>
        <v>0</v>
      </c>
      <c r="P75" s="249"/>
      <c r="Q75" s="253">
        <f>IFERROR((O75/$E$82)*$F$82,0)</f>
        <v>0</v>
      </c>
      <c r="R75" s="253">
        <f>IFERROR((O75/$E$83)*$F$83,0)</f>
        <v>0</v>
      </c>
    </row>
    <row r="76" spans="2:18" ht="9" customHeight="1" x14ac:dyDescent="0.25">
      <c r="B76" s="247"/>
      <c r="D76" s="248"/>
      <c r="E76" s="248"/>
      <c r="F76" s="249"/>
      <c r="G76" s="249"/>
      <c r="H76" s="204"/>
      <c r="K76" s="247"/>
      <c r="M76" s="248"/>
      <c r="N76" s="248"/>
      <c r="O76" s="249"/>
      <c r="P76" s="249"/>
      <c r="Q76" s="204"/>
      <c r="R76" s="255"/>
    </row>
    <row r="77" spans="2:18" ht="18" x14ac:dyDescent="0.25">
      <c r="B77" s="997" t="s">
        <v>370</v>
      </c>
      <c r="C77" s="251" t="s">
        <v>365</v>
      </c>
      <c r="D77" s="251"/>
      <c r="E77" s="252"/>
      <c r="F77" s="253">
        <f>IFERROR(((F73*RENOVACALC_E1GMS!$E$45)+(F75*RENOVACALC_E1GMS!$I$45))/(RENOVACALC_E1GMS!$E$45+RENOVACALC_E1GMS!$I$45),0)</f>
        <v>0</v>
      </c>
      <c r="G77" s="249"/>
      <c r="H77" s="253">
        <f>IFERROR((F77/$E$82)*$F$82,0)</f>
        <v>0</v>
      </c>
      <c r="I77" s="253">
        <f>IFERROR((F77/$E$83)*$F$83,0)</f>
        <v>0</v>
      </c>
      <c r="K77" s="997" t="s">
        <v>370</v>
      </c>
      <c r="L77" s="870" t="s">
        <v>366</v>
      </c>
      <c r="M77" s="251"/>
      <c r="N77" s="252"/>
      <c r="O77" s="253">
        <f>IFERROR(((O73*RENOVACALC_E1GMS!$E$116)+(O75*RENOVACALC_E1GMS!$I$116))/(RENOVACALC_E1GMS!$E$116+RENOVACALC_E1GMS!$I$116),0)</f>
        <v>0</v>
      </c>
      <c r="P77" s="249"/>
      <c r="Q77" s="253">
        <f>IFERROR((O77/$E$82)*$F$82,0)</f>
        <v>0</v>
      </c>
      <c r="R77" s="253">
        <f>IFERROR((O77/$E$83)*$F$83,0)</f>
        <v>0</v>
      </c>
    </row>
    <row r="78" spans="2:18" x14ac:dyDescent="0.25">
      <c r="B78" s="247"/>
      <c r="D78" s="248"/>
      <c r="E78" s="248"/>
      <c r="F78" s="249"/>
      <c r="G78" s="249"/>
      <c r="H78" s="204"/>
      <c r="K78" s="247"/>
      <c r="M78" s="248"/>
      <c r="N78" s="248"/>
      <c r="O78" s="249"/>
      <c r="P78" s="249"/>
      <c r="Q78" s="204"/>
      <c r="R78" s="255"/>
    </row>
    <row r="79" spans="2:18" x14ac:dyDescent="0.25">
      <c r="B79" s="247"/>
      <c r="D79" s="248"/>
      <c r="E79" s="248"/>
      <c r="F79" s="249"/>
      <c r="G79" s="249"/>
      <c r="H79" s="204"/>
    </row>
    <row r="80" spans="2:18" s="256" customFormat="1" ht="18.600000000000001" customHeight="1" x14ac:dyDescent="0.3">
      <c r="B80" s="1067" t="s">
        <v>371</v>
      </c>
      <c r="C80" s="1067"/>
      <c r="D80" s="1067"/>
      <c r="E80" s="1067"/>
      <c r="F80" s="1067"/>
      <c r="G80" s="205"/>
      <c r="H80" s="1066" t="s">
        <v>303</v>
      </c>
      <c r="I80" s="1066" t="s">
        <v>304</v>
      </c>
    </row>
    <row r="81" spans="2:20" ht="18" x14ac:dyDescent="0.25">
      <c r="B81" s="206" t="s">
        <v>372</v>
      </c>
      <c r="C81" s="976" t="s">
        <v>373</v>
      </c>
      <c r="D81" s="976" t="s">
        <v>374</v>
      </c>
      <c r="E81" s="976" t="s">
        <v>375</v>
      </c>
      <c r="F81" s="976" t="s">
        <v>376</v>
      </c>
      <c r="G81" s="207"/>
      <c r="H81" s="1066"/>
      <c r="I81" s="1066"/>
      <c r="J81" s="257"/>
      <c r="S81" s="258"/>
      <c r="T81" s="258"/>
    </row>
    <row r="82" spans="2:20" x14ac:dyDescent="0.25">
      <c r="B82" s="210" t="s">
        <v>52</v>
      </c>
      <c r="C82" s="210" t="s">
        <v>310</v>
      </c>
      <c r="D82" s="306">
        <f>IFERROR((RENOVACALC_E1GMS!E183*1000*_DADOSAUXILIARES!$D$14)/(RENOVACALC_E1GMS!$E$175+RENOVACALC_E1GMS!$E$179),0)</f>
        <v>0</v>
      </c>
      <c r="E82" s="259">
        <f>D82*_DADOSAUXILIARES!$F$14</f>
        <v>0</v>
      </c>
      <c r="F82" s="212" t="e">
        <f t="shared" ref="F82:F87" si="20">E82/SUM($E$82:$E$90)</f>
        <v>#DIV/0!</v>
      </c>
      <c r="G82" s="213"/>
      <c r="H82" s="1066"/>
      <c r="I82" s="1066"/>
      <c r="J82" s="257"/>
      <c r="K82" s="260"/>
      <c r="P82" s="261"/>
      <c r="R82" s="258"/>
    </row>
    <row r="83" spans="2:20" x14ac:dyDescent="0.25">
      <c r="B83" s="210" t="s">
        <v>56</v>
      </c>
      <c r="C83" s="210" t="s">
        <v>310</v>
      </c>
      <c r="D83" s="307">
        <f>IFERROR((RENOVACALC_E1GMS!E184*1000*_DADOSAUXILIARES!$D$15)/(RENOVACALC_E1GMS!$E$175+RENOVACALC_E1GMS!$E$179),0)</f>
        <v>0</v>
      </c>
      <c r="E83" s="259">
        <f>D83*_DADOSAUXILIARES!$F$15</f>
        <v>0</v>
      </c>
      <c r="F83" s="212" t="e">
        <f t="shared" si="20"/>
        <v>#DIV/0!</v>
      </c>
      <c r="G83" s="213"/>
      <c r="H83" s="1066"/>
      <c r="I83" s="1066"/>
      <c r="J83" s="260"/>
      <c r="K83" s="260"/>
      <c r="P83" s="263"/>
      <c r="Q83" s="258"/>
      <c r="R83" s="258"/>
    </row>
    <row r="84" spans="2:20" x14ac:dyDescent="0.25">
      <c r="B84" s="210" t="s">
        <v>377</v>
      </c>
      <c r="C84" s="210" t="s">
        <v>351</v>
      </c>
      <c r="D84" s="307">
        <f>IFERROR(RENOVACALC_E1GMS!E185*1000/(RENOVACALC_E1GMS!$E$175+RENOVACALC_E1GMS!$E$179),0)</f>
        <v>0</v>
      </c>
      <c r="E84" s="259">
        <f>CONVERT(D84,"kWh","MJ")</f>
        <v>0</v>
      </c>
      <c r="F84" s="212" t="e">
        <f t="shared" si="20"/>
        <v>#DIV/0!</v>
      </c>
      <c r="G84" s="213"/>
      <c r="H84" s="1066"/>
      <c r="I84" s="1066"/>
      <c r="J84" s="260"/>
      <c r="K84" s="260"/>
    </row>
    <row r="85" spans="2:20" x14ac:dyDescent="0.25">
      <c r="B85" s="210" t="s">
        <v>378</v>
      </c>
      <c r="C85" s="210" t="s">
        <v>310</v>
      </c>
      <c r="D85" s="262">
        <f>IFERROR(RENOVACALC_E1GMS!E187*(1-RENOVACALC_E1GMS!I187)*1000/(RENOVACALC_E1GMS!$E$175+RENOVACALC_E1GMS!$E$179),0)</f>
        <v>0</v>
      </c>
      <c r="E85" s="259">
        <f>D85*_DADOSAUXILIARES!D51</f>
        <v>0</v>
      </c>
      <c r="F85" s="212" t="e">
        <f t="shared" si="20"/>
        <v>#DIV/0!</v>
      </c>
      <c r="G85" s="213"/>
      <c r="H85" s="1066"/>
      <c r="I85" s="1066"/>
      <c r="J85" s="260"/>
      <c r="K85" s="260"/>
      <c r="S85" s="258"/>
    </row>
    <row r="86" spans="2:20" x14ac:dyDescent="0.25">
      <c r="B86" s="210" t="s">
        <v>379</v>
      </c>
      <c r="C86" s="210" t="s">
        <v>310</v>
      </c>
      <c r="D86" s="262">
        <f>IFERROR(RENOVACALC_E1GMS!E186*(1-RENOVACALC_E1GMS!I186)*1000/(RENOVACALC_E1GMS!$E$175+RENOVACALC_E1GMS!$E$179),0)</f>
        <v>0</v>
      </c>
      <c r="E86" s="259">
        <f>D86*_DADOSAUXILIARES!D50</f>
        <v>0</v>
      </c>
      <c r="F86" s="212" t="e">
        <f t="shared" si="20"/>
        <v>#DIV/0!</v>
      </c>
      <c r="G86" s="213"/>
      <c r="H86" s="1066"/>
      <c r="I86" s="1066"/>
      <c r="J86" s="260"/>
      <c r="K86" s="260"/>
      <c r="S86" s="258"/>
    </row>
    <row r="87" spans="2:20" x14ac:dyDescent="0.25">
      <c r="B87" s="264" t="s">
        <v>380</v>
      </c>
      <c r="C87" s="265" t="s">
        <v>310</v>
      </c>
      <c r="D87" s="262">
        <f>IFERROR(RENOVACALC_E1GMS!E188*(1-RENOVACALC_E1GMS!I188)*1000/(RENOVACALC_E1GMS!$E$175+RENOVACALC_E1GMS!$E$179),0)</f>
        <v>0</v>
      </c>
      <c r="E87" s="266">
        <f>D87*_DADOSAUXILIARES!D52</f>
        <v>0</v>
      </c>
      <c r="F87" s="267" t="e">
        <f t="shared" si="20"/>
        <v>#DIV/0!</v>
      </c>
      <c r="G87" s="213"/>
      <c r="H87" s="1066"/>
      <c r="I87" s="1066"/>
      <c r="J87" s="260"/>
      <c r="K87" s="260"/>
      <c r="S87" s="258"/>
    </row>
    <row r="88" spans="2:20" x14ac:dyDescent="0.25">
      <c r="B88" s="210" t="s">
        <v>381</v>
      </c>
      <c r="C88" s="210" t="s">
        <v>310</v>
      </c>
      <c r="D88" s="262">
        <f>IFERROR(RENOVACALC_E1GMS!$E189*(1-RENOVACALC_E1GMS!$I189)*1000/(RENOVACALC_E1GMS!$E$175+RENOVACALC_E1GMS!$E$179),0)</f>
        <v>0</v>
      </c>
      <c r="E88" s="259">
        <f>D88*_DADOSAUXILIARES!D53</f>
        <v>0</v>
      </c>
      <c r="F88" s="212" t="e">
        <f t="shared" ref="F88" si="21">E88/SUM($E$82:$E$90)</f>
        <v>#DIV/0!</v>
      </c>
      <c r="G88" s="213"/>
      <c r="H88" s="1066"/>
      <c r="I88" s="1066"/>
      <c r="J88" s="260"/>
      <c r="K88" s="260"/>
      <c r="S88" s="258"/>
    </row>
    <row r="89" spans="2:20" x14ac:dyDescent="0.25">
      <c r="B89" s="210" t="s">
        <v>382</v>
      </c>
      <c r="C89" s="210" t="s">
        <v>310</v>
      </c>
      <c r="D89" s="262">
        <f>IFERROR(RENOVACALC_E1GMS!E190*(1-RENOVACALC_E1GMS!I190)*1000/(RENOVACALC_E1GMS!$E$175+RENOVACALC_E1GMS!$E$179),0)</f>
        <v>0</v>
      </c>
      <c r="E89" s="259">
        <f>D89*_DADOSAUXILIARES!D54</f>
        <v>0</v>
      </c>
      <c r="F89" s="212" t="e">
        <f>E89/SUM($E$82:$E$90)</f>
        <v>#DIV/0!</v>
      </c>
      <c r="G89" s="213"/>
      <c r="H89" s="1066"/>
      <c r="I89" s="1066"/>
      <c r="J89" s="260"/>
      <c r="K89" s="260"/>
      <c r="S89" s="258"/>
    </row>
    <row r="90" spans="2:20" x14ac:dyDescent="0.25">
      <c r="B90" s="264" t="s">
        <v>270</v>
      </c>
      <c r="C90" s="210" t="s">
        <v>310</v>
      </c>
      <c r="D90" s="262">
        <f>IFERROR(RENOVACALC_E1GMS!E191*1000/(RENOVACALC_E1GMS!$E$175+RENOVACALC_E1GMS!$E$179),0)</f>
        <v>0</v>
      </c>
      <c r="E90" s="11" t="s">
        <v>315</v>
      </c>
      <c r="F90" s="1004" t="s">
        <v>315</v>
      </c>
      <c r="G90" s="213"/>
      <c r="H90" s="1066"/>
      <c r="I90" s="1066"/>
      <c r="J90" s="260"/>
      <c r="K90" s="260"/>
      <c r="S90" s="258"/>
    </row>
    <row r="91" spans="2:20" ht="31.5" customHeight="1" x14ac:dyDescent="0.25">
      <c r="B91" s="219" t="s">
        <v>383</v>
      </c>
      <c r="C91" s="976" t="s">
        <v>373</v>
      </c>
      <c r="D91" s="268" t="s">
        <v>384</v>
      </c>
      <c r="E91" s="268" t="s">
        <v>385</v>
      </c>
      <c r="F91" s="437" t="s">
        <v>386</v>
      </c>
      <c r="G91" s="221"/>
      <c r="H91" s="220" t="s">
        <v>317</v>
      </c>
      <c r="I91" s="220" t="s">
        <v>317</v>
      </c>
      <c r="S91" s="258"/>
      <c r="T91" s="258"/>
    </row>
    <row r="92" spans="2:20" x14ac:dyDescent="0.25">
      <c r="B92" s="230" t="s">
        <v>387</v>
      </c>
      <c r="C92" s="231"/>
      <c r="D92" s="231"/>
      <c r="E92" s="240"/>
      <c r="F92" s="241"/>
      <c r="G92" s="242"/>
      <c r="H92" s="233"/>
      <c r="I92" s="233"/>
      <c r="J92" s="255"/>
      <c r="K92" s="255"/>
      <c r="S92" s="258"/>
      <c r="T92" s="258"/>
    </row>
    <row r="93" spans="2:20" x14ac:dyDescent="0.25">
      <c r="B93" s="210" t="s">
        <v>388</v>
      </c>
      <c r="C93" s="210" t="s">
        <v>389</v>
      </c>
      <c r="D93" s="269"/>
      <c r="E93" s="270">
        <f>(0.046*0.65)</f>
        <v>2.9899999999999999E-2</v>
      </c>
      <c r="F93" s="271">
        <f>E93*_DADOSAUXILIARES!$H$119</f>
        <v>1487.82051499354</v>
      </c>
      <c r="G93" s="272"/>
      <c r="H93" s="228">
        <f>IFERROR((F93/$E$82)*$F$82,0)</f>
        <v>0</v>
      </c>
      <c r="I93" s="228">
        <f>IFERROR((F93/$E$83)*$F$83,0)</f>
        <v>0</v>
      </c>
      <c r="J93" s="255"/>
      <c r="K93" s="255"/>
      <c r="S93" s="258"/>
      <c r="T93" s="258"/>
    </row>
    <row r="94" spans="2:20" x14ac:dyDescent="0.25">
      <c r="B94" s="210" t="s">
        <v>390</v>
      </c>
      <c r="C94" s="210" t="s">
        <v>389</v>
      </c>
      <c r="D94" s="269"/>
      <c r="E94" s="270">
        <f>(0.046*0.35)</f>
        <v>1.61E-2</v>
      </c>
      <c r="F94" s="271">
        <f>E94*_DADOSAUXILIARES!$H$118</f>
        <v>394.47923311012863</v>
      </c>
      <c r="G94" s="272"/>
      <c r="H94" s="228">
        <f t="shared" ref="H94:H126" si="22">IFERROR((F94/$E$82)*$F$82,0)</f>
        <v>0</v>
      </c>
      <c r="I94" s="228">
        <f t="shared" ref="I94:I126" si="23">IFERROR((F94/$E$83)*$F$83,0)</f>
        <v>0</v>
      </c>
      <c r="J94" s="255"/>
      <c r="K94" s="255"/>
      <c r="S94" s="258"/>
      <c r="T94" s="258"/>
    </row>
    <row r="95" spans="2:20" x14ac:dyDescent="0.25">
      <c r="B95" s="230" t="s">
        <v>391</v>
      </c>
      <c r="C95" s="231"/>
      <c r="D95" s="231"/>
      <c r="E95" s="240"/>
      <c r="F95" s="241"/>
      <c r="G95" s="242"/>
      <c r="H95" s="240"/>
      <c r="I95" s="241"/>
      <c r="J95" s="255"/>
      <c r="K95" s="255"/>
      <c r="S95" s="258"/>
      <c r="T95" s="258"/>
    </row>
    <row r="96" spans="2:20" x14ac:dyDescent="0.25">
      <c r="B96" s="210" t="s">
        <v>392</v>
      </c>
      <c r="C96" s="210" t="s">
        <v>393</v>
      </c>
      <c r="D96" s="273">
        <f>RENOVACALC_E1GMS!E175*RENOVACALC_E1GMS!$E$176</f>
        <v>0</v>
      </c>
      <c r="E96" s="876">
        <f>IFERROR(D96/((RENOVACALC_E1GMS!$E$175*RENOVACALC_E1GMS!$E$176+RENOVACALC_E1GMS!$E$179*RENOVACALC_E1GMS!$E$180)),0)</f>
        <v>0</v>
      </c>
      <c r="F96" s="881">
        <f>E96*F77</f>
        <v>0</v>
      </c>
      <c r="G96" s="274"/>
      <c r="H96" s="898">
        <f>IFERROR((F96/$E$82)*$F$82,0)</f>
        <v>0</v>
      </c>
      <c r="I96" s="898">
        <f t="shared" si="23"/>
        <v>0</v>
      </c>
      <c r="J96" s="275"/>
      <c r="K96" s="275"/>
      <c r="L96" s="276"/>
      <c r="M96" s="258"/>
      <c r="N96" s="258"/>
      <c r="O96" s="258"/>
      <c r="P96" s="258"/>
      <c r="Q96" s="258"/>
      <c r="R96" s="258"/>
    </row>
    <row r="97" spans="2:18" x14ac:dyDescent="0.25">
      <c r="B97" s="210" t="s">
        <v>394</v>
      </c>
      <c r="C97" s="210" t="s">
        <v>395</v>
      </c>
      <c r="D97" s="880">
        <f>D96*RENOVACALC_E1GMS!E177</f>
        <v>0</v>
      </c>
      <c r="E97" s="271">
        <f>E96*RENOVACALC_E1GMS!E177</f>
        <v>0</v>
      </c>
      <c r="F97" s="271">
        <f>E97*_DADOSAUXILIARES!$H$176</f>
        <v>0</v>
      </c>
      <c r="G97" s="272"/>
      <c r="H97" s="228">
        <f t="shared" si="22"/>
        <v>0</v>
      </c>
      <c r="I97" s="228">
        <f t="shared" si="23"/>
        <v>0</v>
      </c>
      <c r="J97" s="275"/>
      <c r="K97" s="275"/>
      <c r="L97" s="276"/>
      <c r="M97" s="258"/>
      <c r="N97" s="258"/>
      <c r="O97" s="258"/>
      <c r="P97" s="258"/>
      <c r="Q97" s="258"/>
      <c r="R97" s="258"/>
    </row>
    <row r="98" spans="2:18" x14ac:dyDescent="0.25">
      <c r="B98" s="265" t="s">
        <v>396</v>
      </c>
      <c r="C98" s="265" t="s">
        <v>397</v>
      </c>
      <c r="D98" s="273">
        <f>RENOVACALC_E1GMS!E179*RENOVACALC_E1GMS!E180</f>
        <v>0</v>
      </c>
      <c r="E98" s="998">
        <f>IFERROR(D98/((RENOVACALC_E1GMS!$E$175*RENOVACALC_E1GMS!$E$176+RENOVACALC_E1GMS!$E$179*RENOVACALC_E1GMS!$E$180)),0)</f>
        <v>0</v>
      </c>
      <c r="F98" s="878">
        <f>E98*O77</f>
        <v>0</v>
      </c>
      <c r="G98" s="272"/>
      <c r="H98" s="898">
        <f>IFERROR((F98/$E$82)*$F$82,0)</f>
        <v>0</v>
      </c>
      <c r="I98" s="898">
        <f t="shared" si="23"/>
        <v>0</v>
      </c>
      <c r="J98" s="275"/>
      <c r="K98" s="275"/>
      <c r="L98" s="276"/>
      <c r="M98" s="258"/>
      <c r="N98" s="258"/>
      <c r="O98" s="258"/>
      <c r="P98" s="258"/>
      <c r="Q98" s="258"/>
      <c r="R98" s="258"/>
    </row>
    <row r="99" spans="2:18" x14ac:dyDescent="0.25">
      <c r="B99" s="265" t="s">
        <v>398</v>
      </c>
      <c r="C99" s="265" t="s">
        <v>395</v>
      </c>
      <c r="D99" s="287">
        <f>D98*RENOVACALC_E1GMS!E181</f>
        <v>0</v>
      </c>
      <c r="E99" s="271">
        <f>E98*RENOVACALC_E1GMS!E181</f>
        <v>0</v>
      </c>
      <c r="F99" s="277">
        <f>E99*_DADOSAUXILIARES!H176</f>
        <v>0</v>
      </c>
      <c r="G99" s="272"/>
      <c r="H99" s="228">
        <f t="shared" si="22"/>
        <v>0</v>
      </c>
      <c r="I99" s="228">
        <f t="shared" si="23"/>
        <v>0</v>
      </c>
      <c r="J99" s="275"/>
      <c r="K99" s="275"/>
      <c r="L99" s="276"/>
      <c r="M99" s="258"/>
      <c r="N99" s="258"/>
      <c r="O99" s="258"/>
      <c r="P99" s="258"/>
      <c r="Q99" s="258"/>
      <c r="R99" s="258"/>
    </row>
    <row r="100" spans="2:18" x14ac:dyDescent="0.25">
      <c r="B100" s="210" t="s">
        <v>399</v>
      </c>
      <c r="C100" s="210" t="s">
        <v>310</v>
      </c>
      <c r="D100" s="269"/>
      <c r="E100" s="278">
        <v>0.57199999999999995</v>
      </c>
      <c r="F100" s="271">
        <f>E100*_DADOSAUXILIARES!$H$137</f>
        <v>5146.5592028135998</v>
      </c>
      <c r="G100" s="272"/>
      <c r="H100" s="228">
        <f t="shared" si="22"/>
        <v>0</v>
      </c>
      <c r="I100" s="228">
        <f t="shared" si="23"/>
        <v>0</v>
      </c>
      <c r="J100" s="279"/>
      <c r="L100" s="258"/>
      <c r="M100" s="258"/>
      <c r="N100" s="258"/>
      <c r="O100" s="258"/>
      <c r="P100" s="258"/>
      <c r="Q100" s="258"/>
      <c r="R100" s="258"/>
    </row>
    <row r="101" spans="2:18" x14ac:dyDescent="0.25">
      <c r="B101" s="210" t="s">
        <v>400</v>
      </c>
      <c r="C101" s="210" t="s">
        <v>310</v>
      </c>
      <c r="D101" s="269"/>
      <c r="E101" s="278">
        <v>0.90900000000000003</v>
      </c>
      <c r="F101" s="271">
        <f>E101*_DADOSAUXILIARES!$H$126</f>
        <v>116.70735864240001</v>
      </c>
      <c r="G101" s="272"/>
      <c r="H101" s="228">
        <f t="shared" si="22"/>
        <v>0</v>
      </c>
      <c r="I101" s="228">
        <f t="shared" si="23"/>
        <v>0</v>
      </c>
    </row>
    <row r="102" spans="2:18" x14ac:dyDescent="0.25">
      <c r="B102" s="210" t="s">
        <v>401</v>
      </c>
      <c r="C102" s="210" t="s">
        <v>310</v>
      </c>
      <c r="D102" s="269"/>
      <c r="E102" s="278">
        <v>0.33300000000000002</v>
      </c>
      <c r="F102" s="271">
        <f>E102*_DADOSAUXILIARES!$H$135</f>
        <v>422.24198202000014</v>
      </c>
      <c r="G102" s="272"/>
      <c r="H102" s="228">
        <f t="shared" si="22"/>
        <v>0</v>
      </c>
      <c r="I102" s="228">
        <f t="shared" si="23"/>
        <v>0</v>
      </c>
      <c r="L102" s="280"/>
      <c r="M102" s="280"/>
    </row>
    <row r="103" spans="2:18" x14ac:dyDescent="0.25">
      <c r="B103" s="210" t="s">
        <v>402</v>
      </c>
      <c r="C103" s="210" t="s">
        <v>310</v>
      </c>
      <c r="D103" s="269"/>
      <c r="E103" s="278">
        <v>0.72499999999999998</v>
      </c>
      <c r="F103" s="271">
        <f>E103*_DADOSAUXILIARES!$H$133</f>
        <v>2250.7912157999999</v>
      </c>
      <c r="G103" s="272"/>
      <c r="H103" s="228">
        <f t="shared" si="22"/>
        <v>0</v>
      </c>
      <c r="I103" s="228">
        <f t="shared" si="23"/>
        <v>0</v>
      </c>
      <c r="L103" s="280"/>
      <c r="M103" s="280"/>
    </row>
    <row r="104" spans="2:18" x14ac:dyDescent="0.25">
      <c r="B104" s="210" t="s">
        <v>403</v>
      </c>
      <c r="C104" s="210" t="s">
        <v>310</v>
      </c>
      <c r="D104" s="269"/>
      <c r="E104" s="278">
        <v>1E-3</v>
      </c>
      <c r="F104" s="271">
        <f>E104*_DADOSAUXILIARES!$H$136</f>
        <v>2.3036261412000001</v>
      </c>
      <c r="G104" s="272"/>
      <c r="H104" s="228">
        <f t="shared" si="22"/>
        <v>0</v>
      </c>
      <c r="I104" s="228">
        <f t="shared" si="23"/>
        <v>0</v>
      </c>
      <c r="L104" s="280"/>
      <c r="M104" s="280"/>
    </row>
    <row r="105" spans="2:18" x14ac:dyDescent="0.25">
      <c r="B105" s="914" t="s">
        <v>404</v>
      </c>
      <c r="C105" s="914" t="s">
        <v>310</v>
      </c>
      <c r="D105" s="915"/>
      <c r="E105" s="916">
        <f>(D82*0.03)/67.2</f>
        <v>0</v>
      </c>
      <c r="F105" s="271">
        <f>E105*_DADOSAUXILIARES!$H$132</f>
        <v>0</v>
      </c>
      <c r="G105" s="272"/>
      <c r="H105" s="228">
        <f t="shared" si="22"/>
        <v>0</v>
      </c>
      <c r="I105" s="228">
        <f t="shared" si="23"/>
        <v>0</v>
      </c>
    </row>
    <row r="106" spans="2:18" ht="22.5" customHeight="1" x14ac:dyDescent="0.25">
      <c r="B106" s="230" t="s">
        <v>218</v>
      </c>
      <c r="C106" s="231"/>
      <c r="D106" s="308"/>
      <c r="E106" s="438" t="s">
        <v>405</v>
      </c>
      <c r="F106" s="439" t="s">
        <v>406</v>
      </c>
      <c r="G106" s="242"/>
      <c r="H106" s="240"/>
      <c r="I106" s="241"/>
      <c r="L106" s="280"/>
      <c r="M106" s="280"/>
    </row>
    <row r="107" spans="2:18" x14ac:dyDescent="0.25">
      <c r="B107" s="210" t="s">
        <v>231</v>
      </c>
      <c r="C107" s="210" t="s">
        <v>351</v>
      </c>
      <c r="D107" s="211">
        <f>RENOVACALC_E1GMS!E194*1000</f>
        <v>0</v>
      </c>
      <c r="E107" s="211">
        <f>IFERROR(D107/(RENOVACALC_E1GMS!$E$175+RENOVACALC_E1GMS!$E$179),0)</f>
        <v>0</v>
      </c>
      <c r="F107" s="226">
        <f>E107*_DADOSAUXILIARES!$H$152</f>
        <v>0</v>
      </c>
      <c r="G107" s="227"/>
      <c r="H107" s="228">
        <f>IFERROR((F107/$E$82)*$F$82,0)</f>
        <v>0</v>
      </c>
      <c r="I107" s="228">
        <f t="shared" si="23"/>
        <v>0</v>
      </c>
      <c r="J107" s="281"/>
      <c r="K107" s="281"/>
      <c r="M107" s="258"/>
      <c r="N107" s="258"/>
      <c r="O107" s="258"/>
      <c r="P107" s="258"/>
      <c r="Q107" s="258"/>
      <c r="R107" s="258"/>
    </row>
    <row r="108" spans="2:18" x14ac:dyDescent="0.25">
      <c r="B108" s="210" t="s">
        <v>233</v>
      </c>
      <c r="C108" s="210" t="s">
        <v>351</v>
      </c>
      <c r="D108" s="211">
        <f>RENOVACALC_E1GMS!E195*1000</f>
        <v>0</v>
      </c>
      <c r="E108" s="211">
        <f>IFERROR(D108/(RENOVACALC_E1GMS!$E$175+RENOVACALC_E1GMS!$E$179),0)</f>
        <v>0</v>
      </c>
      <c r="F108" s="226">
        <f>E108*_DADOSAUXILIARES!$H$153</f>
        <v>0</v>
      </c>
      <c r="G108" s="227"/>
      <c r="H108" s="228">
        <f t="shared" si="22"/>
        <v>0</v>
      </c>
      <c r="I108" s="228">
        <f t="shared" si="23"/>
        <v>0</v>
      </c>
      <c r="J108" s="281"/>
      <c r="K108" s="281"/>
      <c r="M108" s="258"/>
      <c r="N108" s="258"/>
      <c r="O108" s="258"/>
      <c r="P108" s="258"/>
      <c r="Q108" s="258"/>
      <c r="R108" s="258"/>
    </row>
    <row r="109" spans="2:18" x14ac:dyDescent="0.25">
      <c r="B109" s="210" t="s">
        <v>234</v>
      </c>
      <c r="C109" s="210" t="s">
        <v>351</v>
      </c>
      <c r="D109" s="211">
        <f>RENOVACALC_E1GMS!E196*1000</f>
        <v>0</v>
      </c>
      <c r="E109" s="211">
        <f>IFERROR(D109/(RENOVACALC_E1GMS!$E$175+RENOVACALC_E1GMS!$E$179),0)</f>
        <v>0</v>
      </c>
      <c r="F109" s="226">
        <f>E109*_DADOSAUXILIARES!$H$154</f>
        <v>0</v>
      </c>
      <c r="G109" s="227"/>
      <c r="H109" s="228">
        <f t="shared" si="22"/>
        <v>0</v>
      </c>
      <c r="I109" s="228">
        <f t="shared" si="23"/>
        <v>0</v>
      </c>
      <c r="J109" s="281"/>
      <c r="K109" s="281"/>
      <c r="M109" s="258"/>
      <c r="N109" s="258"/>
      <c r="O109" s="258"/>
      <c r="P109" s="258"/>
      <c r="Q109" s="258"/>
      <c r="R109" s="258"/>
    </row>
    <row r="110" spans="2:18" x14ac:dyDescent="0.25">
      <c r="B110" s="210" t="s">
        <v>235</v>
      </c>
      <c r="C110" s="210" t="s">
        <v>351</v>
      </c>
      <c r="D110" s="211">
        <f>RENOVACALC_E1GMS!E197*1000</f>
        <v>0</v>
      </c>
      <c r="E110" s="211">
        <f>IFERROR(D110/(RENOVACALC_E1GMS!$E$175+RENOVACALC_E1GMS!$E$179),0)</f>
        <v>0</v>
      </c>
      <c r="F110" s="226">
        <f>E110*_DADOSAUXILIARES!$H$155</f>
        <v>0</v>
      </c>
      <c r="G110" s="227"/>
      <c r="H110" s="228">
        <f t="shared" si="22"/>
        <v>0</v>
      </c>
      <c r="I110" s="228">
        <f t="shared" si="23"/>
        <v>0</v>
      </c>
      <c r="J110" s="281"/>
      <c r="K110" s="281"/>
      <c r="M110" s="258"/>
      <c r="N110" s="258"/>
      <c r="O110" s="258"/>
      <c r="P110" s="258"/>
      <c r="Q110" s="258"/>
      <c r="R110" s="258"/>
    </row>
    <row r="111" spans="2:18" x14ac:dyDescent="0.25">
      <c r="B111" s="210" t="s">
        <v>236</v>
      </c>
      <c r="C111" s="210" t="s">
        <v>351</v>
      </c>
      <c r="D111" s="211">
        <f>RENOVACALC_E1GMS!E198*1000</f>
        <v>0</v>
      </c>
      <c r="E111" s="211">
        <f>IFERROR(D111/(RENOVACALC_E1GMS!$E$175+RENOVACALC_E1GMS!$E$179),0)</f>
        <v>0</v>
      </c>
      <c r="F111" s="226">
        <f>E111*_DADOSAUXILIARES!$H$156</f>
        <v>0</v>
      </c>
      <c r="G111" s="227"/>
      <c r="H111" s="228">
        <f t="shared" si="22"/>
        <v>0</v>
      </c>
      <c r="I111" s="228">
        <f t="shared" si="23"/>
        <v>0</v>
      </c>
      <c r="J111" s="281"/>
      <c r="K111" s="281"/>
      <c r="M111" s="258"/>
      <c r="N111" s="258"/>
      <c r="O111" s="258"/>
      <c r="P111" s="258"/>
      <c r="Q111" s="258"/>
      <c r="R111" s="258"/>
    </row>
    <row r="112" spans="2:18" x14ac:dyDescent="0.25">
      <c r="B112" s="210" t="s">
        <v>347</v>
      </c>
      <c r="C112" s="210" t="s">
        <v>310</v>
      </c>
      <c r="D112" s="211">
        <f>((RENOVACALC_E1GMS!$E$199*(1-0.1)+RENOVACALC_E1GMS!$E$200*(1-0.11)+RENOVACALC_E1GMS!$E$201*(1-0.12)+RENOVACALC_E1GMS!$E$202*(1-RENOVACALC_E1GMS!$I$202)+RENOVACALC_E1GMS!$E$203*(1-RENOVACALC_E1GMS!$I$203)+RENOVACALC_E1GMS!$E$204*(1-RENOVACALC_E1GMS!$I$204)+RENOVACALC_E1GMS!$E$205*(1-RENOVACALC_E1GMS!$I$205)+RENOVACALC_E1GMS!$E$206*(1-1))*(_DADOSAUXILIARES!$D$26))*1000</f>
        <v>0</v>
      </c>
      <c r="E112" s="211">
        <f>IFERROR(D112/(RENOVACALC_E1GMS!$E$175+RENOVACALC_E1GMS!$E$179),0)</f>
        <v>0</v>
      </c>
      <c r="F112" s="226">
        <f>E112*_DADOSAUXILIARES!$H$161</f>
        <v>0</v>
      </c>
      <c r="G112" s="227"/>
      <c r="H112" s="228">
        <f t="shared" si="22"/>
        <v>0</v>
      </c>
      <c r="I112" s="228">
        <f t="shared" si="23"/>
        <v>0</v>
      </c>
      <c r="J112" s="281"/>
      <c r="K112" s="281"/>
      <c r="M112" s="258"/>
      <c r="N112" s="258"/>
      <c r="O112" s="258"/>
      <c r="P112" s="258"/>
      <c r="Q112" s="258"/>
      <c r="R112" s="258"/>
    </row>
    <row r="113" spans="2:9" x14ac:dyDescent="0.25">
      <c r="B113" s="210" t="s">
        <v>348</v>
      </c>
      <c r="C113" s="210" t="s">
        <v>310</v>
      </c>
      <c r="D113" s="211">
        <f>((RENOVACALC_E1GMS!$E$199*(0.1)+RENOVACALC_E1GMS!$E$200*(0.11)+RENOVACALC_E1GMS!$E$201*(0.12)+RENOVACALC_E1GMS!$E$202*(RENOVACALC_E1GMS!$I$202)+RENOVACALC_E1GMS!$E$203*(RENOVACALC_E1GMS!$I$203)+RENOVACALC_E1GMS!$E$204*(RENOVACALC_E1GMS!$I$204)+RENOVACALC_E1GMS!$E$205*(RENOVACALC_E1GMS!$I$205)+RENOVACALC_E1GMS!$E$206*(1))*(_DADOSAUXILIARES!$D$16))*1000</f>
        <v>0</v>
      </c>
      <c r="E113" s="211">
        <f>IFERROR(D113/(RENOVACALC_E1GMS!$E$175+RENOVACALC_E1GMS!$E$179),0)</f>
        <v>0</v>
      </c>
      <c r="F113" s="226">
        <f>E113*_DADOSAUXILIARES!$H$162</f>
        <v>0</v>
      </c>
      <c r="G113" s="227"/>
      <c r="H113" s="228">
        <f t="shared" si="22"/>
        <v>0</v>
      </c>
      <c r="I113" s="228">
        <f t="shared" si="23"/>
        <v>0</v>
      </c>
    </row>
    <row r="114" spans="2:9" x14ac:dyDescent="0.25">
      <c r="B114" s="210" t="s">
        <v>407</v>
      </c>
      <c r="C114" s="210" t="s">
        <v>310</v>
      </c>
      <c r="D114" s="211">
        <f>RENOVACALC_E1GMS!E207*_DADOSAUXILIARES!$D$30*1000</f>
        <v>0</v>
      </c>
      <c r="E114" s="211">
        <f>IFERROR(D114/(RENOVACALC_E1GMS!$E$175+RENOVACALC_E1GMS!$E$179),0)</f>
        <v>0</v>
      </c>
      <c r="F114" s="226">
        <f>E114*_DADOSAUXILIARES!$H$171</f>
        <v>0</v>
      </c>
      <c r="G114" s="227"/>
      <c r="H114" s="228">
        <f t="shared" si="22"/>
        <v>0</v>
      </c>
      <c r="I114" s="228">
        <f t="shared" si="23"/>
        <v>0</v>
      </c>
    </row>
    <row r="115" spans="2:9" x14ac:dyDescent="0.25">
      <c r="B115" s="244" t="s">
        <v>276</v>
      </c>
      <c r="C115" s="210" t="s">
        <v>350</v>
      </c>
      <c r="D115" s="211">
        <f>RENOVACALC_E1GMS!E210</f>
        <v>0</v>
      </c>
      <c r="E115" s="211">
        <f>IFERROR(D115/(RENOVACALC_E1GMS!$E$175+RENOVACALC_E1GMS!$E$179),0)</f>
        <v>0</v>
      </c>
      <c r="F115" s="245">
        <f>E115*RENOVACALC_E1GMS!I210*_DADOSAUXILIARES!$H$170</f>
        <v>0</v>
      </c>
      <c r="G115" s="227"/>
      <c r="H115" s="228">
        <f t="shared" si="22"/>
        <v>0</v>
      </c>
      <c r="I115" s="228">
        <f t="shared" si="23"/>
        <v>0</v>
      </c>
    </row>
    <row r="116" spans="2:9" x14ac:dyDescent="0.25">
      <c r="B116" s="210" t="s">
        <v>281</v>
      </c>
      <c r="C116" s="210" t="s">
        <v>350</v>
      </c>
      <c r="D116" s="211">
        <f>RENOVACALC_E1GMS!E212</f>
        <v>0</v>
      </c>
      <c r="E116" s="211">
        <f>IFERROR(D116/(RENOVACALC_E1GMS!$E$175+RENOVACALC_E1GMS!$E$179),0)</f>
        <v>0</v>
      </c>
      <c r="F116" s="226">
        <f>E116*_DADOSAUXILIARES!$H$160</f>
        <v>0</v>
      </c>
      <c r="G116" s="227"/>
      <c r="H116" s="228">
        <f t="shared" si="22"/>
        <v>0</v>
      </c>
      <c r="I116" s="228">
        <f t="shared" si="23"/>
        <v>0</v>
      </c>
    </row>
    <row r="117" spans="2:9" ht="18" x14ac:dyDescent="0.25">
      <c r="B117" s="210" t="s">
        <v>282</v>
      </c>
      <c r="C117" s="210" t="s">
        <v>408</v>
      </c>
      <c r="D117" s="271">
        <f>RENOVACALC_E1GMS!$E$214*(1-RENOVACALC_E1GMS!$E$215)*1000</f>
        <v>0</v>
      </c>
      <c r="E117" s="211">
        <f>IFERROR(D117/(RENOVACALC_E1GMS!$E$175+RENOVACALC_E1GMS!$E$179),0)</f>
        <v>0</v>
      </c>
      <c r="F117" s="271">
        <f>E117*_DADOSAUXILIARES!$H$168</f>
        <v>0</v>
      </c>
      <c r="G117" s="272"/>
      <c r="H117" s="228">
        <f t="shared" si="22"/>
        <v>0</v>
      </c>
      <c r="I117" s="228">
        <f t="shared" si="23"/>
        <v>0</v>
      </c>
    </row>
    <row r="118" spans="2:9" x14ac:dyDescent="0.25">
      <c r="B118" s="969" t="s">
        <v>409</v>
      </c>
      <c r="C118" s="969" t="s">
        <v>395</v>
      </c>
      <c r="D118" s="970">
        <f>(RENOVACALC_E1GMS!$E$214*RENOVACALC_E1GMS!$E$216)</f>
        <v>0</v>
      </c>
      <c r="E118" s="971">
        <f>IFERROR(D118/(RENOVACALC_E1GMS!$E$175+RENOVACALC_E1GMS!$E$179),0)</f>
        <v>0</v>
      </c>
      <c r="F118" s="271">
        <f>E118*_DADOSAUXILIARES!$H$176</f>
        <v>0</v>
      </c>
      <c r="G118" s="272"/>
      <c r="H118" s="228">
        <f t="shared" si="22"/>
        <v>0</v>
      </c>
      <c r="I118" s="228">
        <f t="shared" si="23"/>
        <v>0</v>
      </c>
    </row>
    <row r="119" spans="2:9" ht="18" x14ac:dyDescent="0.25">
      <c r="B119" s="972" t="s">
        <v>410</v>
      </c>
      <c r="C119" s="972" t="s">
        <v>408</v>
      </c>
      <c r="D119" s="973">
        <f>RENOVACALC_E1GMS!$E$218*(1-RENOVACALC_E1GMS!$E$219)*1000</f>
        <v>0</v>
      </c>
      <c r="E119" s="974">
        <f>IFERROR(D119/(RENOVACALC_E1GMS!$E$175+RENOVACALC_E1GMS!$E$179),0)</f>
        <v>0</v>
      </c>
      <c r="F119" s="271">
        <f>E119*_DADOSAUXILIARES!$H$169</f>
        <v>0</v>
      </c>
      <c r="G119" s="272"/>
      <c r="H119" s="228">
        <f t="shared" si="22"/>
        <v>0</v>
      </c>
      <c r="I119" s="228">
        <f t="shared" si="23"/>
        <v>0</v>
      </c>
    </row>
    <row r="120" spans="2:9" x14ac:dyDescent="0.25">
      <c r="B120" s="969" t="s">
        <v>411</v>
      </c>
      <c r="C120" s="969" t="s">
        <v>395</v>
      </c>
      <c r="D120" s="970">
        <f>(RENOVACALC_E1GMS!$E$218*RENOVACALC_E1GMS!$E$220)</f>
        <v>0</v>
      </c>
      <c r="E120" s="971">
        <f>IFERROR(D120/(RENOVACALC_E1GMS!$E$175+RENOVACALC_E1GMS!$E$179),0)</f>
        <v>0</v>
      </c>
      <c r="F120" s="271">
        <f>E120*_DADOSAUXILIARES!$H$176</f>
        <v>0</v>
      </c>
      <c r="G120" s="272"/>
      <c r="H120" s="228">
        <f t="shared" si="22"/>
        <v>0</v>
      </c>
      <c r="I120" s="228">
        <f t="shared" si="23"/>
        <v>0</v>
      </c>
    </row>
    <row r="121" spans="2:9" ht="18" x14ac:dyDescent="0.25">
      <c r="B121" s="972" t="s">
        <v>286</v>
      </c>
      <c r="C121" s="972" t="s">
        <v>408</v>
      </c>
      <c r="D121" s="973">
        <f>RENOVACALC_E1GMS!$E$222*(1-RENOVACALC_E1GMS!$E$223)*1000</f>
        <v>0</v>
      </c>
      <c r="E121" s="974">
        <f>IFERROR(D121/(RENOVACALC_E1GMS!$E$175+RENOVACALC_E1GMS!$E$179),0)</f>
        <v>0</v>
      </c>
      <c r="F121" s="278">
        <v>0</v>
      </c>
      <c r="G121" s="282"/>
      <c r="H121" s="228">
        <f t="shared" si="22"/>
        <v>0</v>
      </c>
      <c r="I121" s="228">
        <f t="shared" si="23"/>
        <v>0</v>
      </c>
    </row>
    <row r="122" spans="2:9" x14ac:dyDescent="0.25">
      <c r="B122" s="969" t="s">
        <v>412</v>
      </c>
      <c r="C122" s="969" t="s">
        <v>395</v>
      </c>
      <c r="D122" s="970">
        <f>(RENOVACALC_E1GMS!$E$222*RENOVACALC_E1GMS!$E$224)</f>
        <v>0</v>
      </c>
      <c r="E122" s="971">
        <f>IFERROR(D122/(RENOVACALC_E1GMS!$E$175+RENOVACALC_E1GMS!$E$179),0)</f>
        <v>0</v>
      </c>
      <c r="F122" s="271">
        <f>E122*_DADOSAUXILIARES!$H$176</f>
        <v>0</v>
      </c>
      <c r="G122" s="272"/>
      <c r="H122" s="228">
        <f t="shared" si="22"/>
        <v>0</v>
      </c>
      <c r="I122" s="228">
        <f t="shared" si="23"/>
        <v>0</v>
      </c>
    </row>
    <row r="123" spans="2:9" ht="18" x14ac:dyDescent="0.25">
      <c r="B123" s="972" t="s">
        <v>413</v>
      </c>
      <c r="C123" s="972" t="s">
        <v>408</v>
      </c>
      <c r="D123" s="973">
        <f>RENOVACALC_E1GMS!$E$226*(1-RENOVACALC_E1GMS!$E$227)*1000</f>
        <v>0</v>
      </c>
      <c r="E123" s="974">
        <f>IFERROR(D123/(RENOVACALC_E1GMS!$E$175+RENOVACALC_E1GMS!$E$179),0)</f>
        <v>0</v>
      </c>
      <c r="F123" s="278">
        <v>0</v>
      </c>
      <c r="G123" s="282"/>
      <c r="H123" s="228">
        <f t="shared" si="22"/>
        <v>0</v>
      </c>
      <c r="I123" s="228">
        <f t="shared" si="23"/>
        <v>0</v>
      </c>
    </row>
    <row r="124" spans="2:9" x14ac:dyDescent="0.25">
      <c r="B124" s="969" t="s">
        <v>414</v>
      </c>
      <c r="C124" s="969" t="s">
        <v>395</v>
      </c>
      <c r="D124" s="970">
        <f>(RENOVACALC_E1GMS!$E$226*RENOVACALC_E1GMS!$E$228)</f>
        <v>0</v>
      </c>
      <c r="E124" s="971">
        <f>IFERROR(D124/(RENOVACALC_E1GMS!$E$175+RENOVACALC_E1GMS!$E$179),0)</f>
        <v>0</v>
      </c>
      <c r="F124" s="271">
        <f>E124*_DADOSAUXILIARES!$H$176</f>
        <v>0</v>
      </c>
      <c r="G124" s="272"/>
      <c r="H124" s="228">
        <f t="shared" si="22"/>
        <v>0</v>
      </c>
      <c r="I124" s="228">
        <f t="shared" si="23"/>
        <v>0</v>
      </c>
    </row>
    <row r="125" spans="2:9" ht="18" x14ac:dyDescent="0.25">
      <c r="B125" s="972" t="s">
        <v>415</v>
      </c>
      <c r="C125" s="972" t="s">
        <v>408</v>
      </c>
      <c r="D125" s="973">
        <f>RENOVACALC_E1GMS!$E$230*(1-RENOVACALC_E1GMS!$E$231)*1000</f>
        <v>0</v>
      </c>
      <c r="E125" s="974">
        <f>IFERROR(D125/(RENOVACALC_E1GMS!$E$175+RENOVACALC_E1GMS!$E$179),0)</f>
        <v>0</v>
      </c>
      <c r="F125" s="271">
        <f>E125*_DADOSAUXILIARES!$H$116</f>
        <v>0</v>
      </c>
      <c r="G125" s="272"/>
      <c r="H125" s="228">
        <f t="shared" si="22"/>
        <v>0</v>
      </c>
      <c r="I125" s="228">
        <f t="shared" si="23"/>
        <v>0</v>
      </c>
    </row>
    <row r="126" spans="2:9" x14ac:dyDescent="0.25">
      <c r="B126" s="969" t="s">
        <v>416</v>
      </c>
      <c r="C126" s="969" t="s">
        <v>395</v>
      </c>
      <c r="D126" s="970">
        <f>(RENOVACALC_E1GMS!$E$230*RENOVACALC_E1GMS!$E$232)</f>
        <v>0</v>
      </c>
      <c r="E126" s="971">
        <f>IFERROR(D126/(RENOVACALC_E1GMS!$E$175+RENOVACALC_E1GMS!$E$179),0)</f>
        <v>0</v>
      </c>
      <c r="F126" s="271">
        <f>E126*_DADOSAUXILIARES!$H$176</f>
        <v>0</v>
      </c>
      <c r="G126" s="272"/>
      <c r="H126" s="228">
        <f t="shared" si="22"/>
        <v>0</v>
      </c>
      <c r="I126" s="228">
        <f t="shared" si="23"/>
        <v>0</v>
      </c>
    </row>
    <row r="127" spans="2:9" ht="18" x14ac:dyDescent="0.25">
      <c r="B127" s="283" t="s">
        <v>352</v>
      </c>
      <c r="C127" s="976" t="s">
        <v>373</v>
      </c>
      <c r="D127" s="976"/>
      <c r="E127" s="976"/>
      <c r="F127" s="437" t="s">
        <v>417</v>
      </c>
      <c r="G127" s="221"/>
      <c r="H127" s="284"/>
      <c r="I127" s="220"/>
    </row>
    <row r="128" spans="2:9" x14ac:dyDescent="0.25">
      <c r="B128" s="210" t="s">
        <v>358</v>
      </c>
      <c r="C128" s="285" t="s">
        <v>310</v>
      </c>
      <c r="D128" s="269"/>
      <c r="E128" s="286"/>
      <c r="F128" s="287">
        <f>E112*_FEQUEIMACOMB!$I$48</f>
        <v>0</v>
      </c>
      <c r="G128" s="227"/>
      <c r="H128" s="228">
        <f>IFERROR((F128/$E$82)*$F$82,0)</f>
        <v>0</v>
      </c>
      <c r="I128" s="228">
        <f>IFERROR((F128/$E$83)*$F$83,0)</f>
        <v>0</v>
      </c>
    </row>
    <row r="129" spans="2:9" x14ac:dyDescent="0.25">
      <c r="B129" s="210" t="s">
        <v>359</v>
      </c>
      <c r="C129" s="285" t="s">
        <v>310</v>
      </c>
      <c r="D129" s="269"/>
      <c r="E129" s="286"/>
      <c r="F129" s="287">
        <f>E113*_FEQUEIMACOMB!$I$49</f>
        <v>0</v>
      </c>
      <c r="G129" s="227"/>
      <c r="H129" s="228">
        <f t="shared" ref="H129:H140" si="24">IFERROR((F129/$E$82)*$F$82,0)</f>
        <v>0</v>
      </c>
      <c r="I129" s="228">
        <f t="shared" ref="I129:I140" si="25">IFERROR((F129/$E$83)*$F$83,0)</f>
        <v>0</v>
      </c>
    </row>
    <row r="130" spans="2:9" x14ac:dyDescent="0.25">
      <c r="B130" s="210" t="s">
        <v>418</v>
      </c>
      <c r="C130" s="285" t="s">
        <v>310</v>
      </c>
      <c r="D130" s="269"/>
      <c r="E130" s="286"/>
      <c r="F130" s="287">
        <f>E114*_FEQUEIMACOMB!$I$51</f>
        <v>0</v>
      </c>
      <c r="G130" s="227"/>
      <c r="H130" s="228">
        <f t="shared" si="24"/>
        <v>0</v>
      </c>
      <c r="I130" s="228">
        <f t="shared" si="25"/>
        <v>0</v>
      </c>
    </row>
    <row r="131" spans="2:9" x14ac:dyDescent="0.25">
      <c r="B131" s="265" t="s">
        <v>419</v>
      </c>
      <c r="C131" s="285" t="s">
        <v>310</v>
      </c>
      <c r="D131" s="269"/>
      <c r="E131" s="286"/>
      <c r="F131" s="913">
        <f>IF(RENOVACALC_E1GMS!E208=0,0,(RENOVACALC_E1GMS!E208*_DADOSAUXILIARES!$D$15*1000/(RENOVACALC_E1GMS!$E$175+RENOVACALC_E1GMS!$E$179))*_FEQUEIMACOMB!$I$55)</f>
        <v>0</v>
      </c>
      <c r="G131" s="227"/>
      <c r="H131" s="228">
        <f t="shared" si="24"/>
        <v>0</v>
      </c>
      <c r="I131" s="228">
        <f t="shared" si="25"/>
        <v>0</v>
      </c>
    </row>
    <row r="132" spans="2:9" x14ac:dyDescent="0.25">
      <c r="B132" s="265" t="s">
        <v>420</v>
      </c>
      <c r="C132" s="285" t="s">
        <v>310</v>
      </c>
      <c r="D132" s="269"/>
      <c r="E132" s="286"/>
      <c r="F132" s="913">
        <f>IF(RENOVACALC_E1GMS!E209=0,0,(RENOVACALC_E1GMS!E209*_DADOSAUXILIARES!$D$14*1000/(RENOVACALC_E1GMS!$E$175+RENOVACALC_E1GMS!$E$179))*_FEQUEIMACOMB!$I$53)</f>
        <v>0</v>
      </c>
      <c r="G132" s="227"/>
      <c r="H132" s="228">
        <f t="shared" si="24"/>
        <v>0</v>
      </c>
      <c r="I132" s="228">
        <f t="shared" si="25"/>
        <v>0</v>
      </c>
    </row>
    <row r="133" spans="2:9" x14ac:dyDescent="0.25">
      <c r="B133" s="244" t="s">
        <v>421</v>
      </c>
      <c r="C133" s="288" t="s">
        <v>375</v>
      </c>
      <c r="D133" s="269"/>
      <c r="E133" s="286"/>
      <c r="F133" s="287">
        <f>(E115*RENOVACALC_E1GMS!I210)*_FEQUEIMACOMB!$I$41</f>
        <v>0</v>
      </c>
      <c r="G133" s="227"/>
      <c r="H133" s="228">
        <f t="shared" si="24"/>
        <v>0</v>
      </c>
      <c r="I133" s="228">
        <f t="shared" si="25"/>
        <v>0</v>
      </c>
    </row>
    <row r="134" spans="2:9" x14ac:dyDescent="0.25">
      <c r="B134" s="244" t="s">
        <v>422</v>
      </c>
      <c r="C134" s="288" t="s">
        <v>375</v>
      </c>
      <c r="D134" s="269"/>
      <c r="E134" s="286"/>
      <c r="F134" s="287">
        <f>IF(RENOVACALC_E1GMS!E211=0,0,((RENOVACALC_E1GMS!E211*RENOVACALC_E1GMS!I211)/(RENOVACALC_E1GMS!$E$175+RENOVACALC_E1GMS!$E$179))*_FEQUEIMACOMB!$I$41)</f>
        <v>0</v>
      </c>
      <c r="G134" s="227"/>
      <c r="H134" s="228">
        <f t="shared" si="24"/>
        <v>0</v>
      </c>
      <c r="I134" s="228">
        <f t="shared" si="25"/>
        <v>0</v>
      </c>
    </row>
    <row r="135" spans="2:9" x14ac:dyDescent="0.25">
      <c r="B135" s="244" t="s">
        <v>423</v>
      </c>
      <c r="C135" s="288" t="s">
        <v>375</v>
      </c>
      <c r="D135" s="269"/>
      <c r="E135" s="286"/>
      <c r="F135" s="287">
        <f>(E116*_DADOSAUXILIARES!$F$33)*_FEQUEIMACOMB!$I$43</f>
        <v>0</v>
      </c>
      <c r="G135" s="227"/>
      <c r="H135" s="228">
        <f t="shared" si="24"/>
        <v>0</v>
      </c>
      <c r="I135" s="228">
        <f t="shared" si="25"/>
        <v>0</v>
      </c>
    </row>
    <row r="136" spans="2:9" x14ac:dyDescent="0.25">
      <c r="B136" s="210" t="s">
        <v>424</v>
      </c>
      <c r="C136" s="285" t="s">
        <v>310</v>
      </c>
      <c r="D136" s="269"/>
      <c r="E136" s="286"/>
      <c r="F136" s="287">
        <f>E123*_FEQUEIMACOMB!$I$36</f>
        <v>0</v>
      </c>
      <c r="G136" s="227"/>
      <c r="H136" s="228">
        <f t="shared" si="24"/>
        <v>0</v>
      </c>
      <c r="I136" s="228">
        <f t="shared" si="25"/>
        <v>0</v>
      </c>
    </row>
    <row r="137" spans="2:9" x14ac:dyDescent="0.25">
      <c r="B137" s="210" t="s">
        <v>425</v>
      </c>
      <c r="C137" s="285" t="s">
        <v>310</v>
      </c>
      <c r="D137" s="269"/>
      <c r="E137" s="286"/>
      <c r="F137" s="287">
        <f>E125*_FEQUEIMACOMB!$I$37</f>
        <v>0</v>
      </c>
      <c r="G137" s="227"/>
      <c r="H137" s="228">
        <f t="shared" si="24"/>
        <v>0</v>
      </c>
      <c r="I137" s="228">
        <f t="shared" si="25"/>
        <v>0</v>
      </c>
    </row>
    <row r="138" spans="2:9" x14ac:dyDescent="0.25">
      <c r="B138" s="210" t="s">
        <v>426</v>
      </c>
      <c r="C138" s="285" t="s">
        <v>310</v>
      </c>
      <c r="D138" s="269"/>
      <c r="E138" s="286"/>
      <c r="F138" s="287">
        <f>E117*_FEQUEIMACOMB!$I$38</f>
        <v>0</v>
      </c>
      <c r="G138" s="227"/>
      <c r="H138" s="228">
        <f t="shared" si="24"/>
        <v>0</v>
      </c>
      <c r="I138" s="228">
        <f t="shared" si="25"/>
        <v>0</v>
      </c>
    </row>
    <row r="139" spans="2:9" x14ac:dyDescent="0.25">
      <c r="B139" s="210" t="s">
        <v>427</v>
      </c>
      <c r="C139" s="285" t="s">
        <v>310</v>
      </c>
      <c r="D139" s="269"/>
      <c r="E139" s="286"/>
      <c r="F139" s="287">
        <f>E119*_FEQUEIMACOMB!$I$39</f>
        <v>0</v>
      </c>
      <c r="G139" s="227"/>
      <c r="H139" s="228">
        <f t="shared" si="24"/>
        <v>0</v>
      </c>
      <c r="I139" s="228">
        <f t="shared" si="25"/>
        <v>0</v>
      </c>
    </row>
    <row r="140" spans="2:9" x14ac:dyDescent="0.25">
      <c r="B140" s="210" t="s">
        <v>428</v>
      </c>
      <c r="C140" s="285" t="s">
        <v>310</v>
      </c>
      <c r="D140" s="269"/>
      <c r="E140" s="286"/>
      <c r="F140" s="287">
        <f>E121*_FEQUEIMACOMB!$I$40</f>
        <v>0</v>
      </c>
      <c r="G140" s="227"/>
      <c r="H140" s="228">
        <f t="shared" si="24"/>
        <v>0</v>
      </c>
      <c r="I140" s="228">
        <f t="shared" si="25"/>
        <v>0</v>
      </c>
    </row>
    <row r="141" spans="2:9" x14ac:dyDescent="0.25">
      <c r="B141" s="289"/>
      <c r="C141" s="290"/>
      <c r="D141" s="154"/>
      <c r="E141" s="291"/>
      <c r="F141" s="292"/>
      <c r="G141" s="292"/>
    </row>
    <row r="142" spans="2:9" ht="18" x14ac:dyDescent="0.25">
      <c r="B142" s="250" t="s">
        <v>364</v>
      </c>
      <c r="C142" s="870" t="s">
        <v>429</v>
      </c>
      <c r="D142" s="251"/>
      <c r="E142" s="252"/>
      <c r="F142" s="253">
        <f>IFERROR(SUM(F128:F140),0)</f>
        <v>0</v>
      </c>
      <c r="G142" s="254"/>
      <c r="H142" s="253">
        <f>IFERROR((F142/$E$82)*$F$82,0)</f>
        <v>0</v>
      </c>
      <c r="I142" s="253">
        <f>IFERROR((F142/$E$83)*$F$83,0)</f>
        <v>0</v>
      </c>
    </row>
    <row r="143" spans="2:9" ht="18" x14ac:dyDescent="0.25">
      <c r="B143" s="250" t="s">
        <v>367</v>
      </c>
      <c r="C143" s="870" t="s">
        <v>429</v>
      </c>
      <c r="D143" s="251"/>
      <c r="E143" s="252"/>
      <c r="F143" s="253">
        <f>IFERROR(SUM(F93:F126),0)</f>
        <v>9820.9031335208692</v>
      </c>
      <c r="G143" s="254"/>
      <c r="H143" s="253">
        <f>IFERROR((F143/$E$82)*$F$82,0)</f>
        <v>0</v>
      </c>
      <c r="I143" s="253">
        <f t="shared" ref="I143:I144" si="26">IFERROR((F143/$E$83)*$F$83,0)</f>
        <v>0</v>
      </c>
    </row>
    <row r="144" spans="2:9" ht="18" x14ac:dyDescent="0.25">
      <c r="B144" s="250" t="s">
        <v>430</v>
      </c>
      <c r="C144" s="870" t="s">
        <v>429</v>
      </c>
      <c r="D144" s="251"/>
      <c r="E144" s="252"/>
      <c r="F144" s="253">
        <f>IF(AND(E96=0,E98=0),0,F142+F143)</f>
        <v>0</v>
      </c>
      <c r="G144" s="254"/>
      <c r="H144" s="253">
        <f>IFERROR((F144/$E$82)*$F$82,0)</f>
        <v>0</v>
      </c>
      <c r="I144" s="253">
        <f t="shared" si="26"/>
        <v>0</v>
      </c>
    </row>
    <row r="145" spans="2:8" x14ac:dyDescent="0.25">
      <c r="B145" s="293"/>
      <c r="C145" s="293"/>
      <c r="D145" s="293"/>
      <c r="E145" s="293"/>
      <c r="F145" s="293"/>
      <c r="G145" s="293"/>
    </row>
    <row r="146" spans="2:8" x14ac:dyDescent="0.25">
      <c r="B146" s="293"/>
      <c r="C146" s="293"/>
      <c r="D146" s="293"/>
      <c r="E146" s="293"/>
      <c r="F146" s="293"/>
      <c r="G146" s="293"/>
    </row>
    <row r="147" spans="2:8" ht="18.75" x14ac:dyDescent="0.25">
      <c r="B147" s="1067" t="s">
        <v>431</v>
      </c>
      <c r="C147" s="1067"/>
      <c r="D147" s="1067"/>
      <c r="E147" s="1067"/>
      <c r="F147" s="1067"/>
      <c r="G147" s="205"/>
      <c r="H147" s="293"/>
    </row>
    <row r="148" spans="2:8" x14ac:dyDescent="0.25">
      <c r="B148" s="976" t="s">
        <v>432</v>
      </c>
      <c r="C148" s="976"/>
      <c r="D148" s="976"/>
      <c r="E148" s="976"/>
      <c r="F148" s="976"/>
      <c r="G148" s="207"/>
      <c r="H148" s="293"/>
    </row>
    <row r="149" spans="2:8" x14ac:dyDescent="0.25">
      <c r="B149" s="294" t="s">
        <v>433</v>
      </c>
      <c r="C149" s="294" t="s">
        <v>373</v>
      </c>
      <c r="D149" s="294" t="s">
        <v>260</v>
      </c>
      <c r="E149" s="294" t="s">
        <v>227</v>
      </c>
      <c r="F149" s="294"/>
      <c r="G149" s="295"/>
      <c r="H149" s="293"/>
    </row>
    <row r="150" spans="2:8" ht="18" x14ac:dyDescent="0.25">
      <c r="B150" s="210" t="s">
        <v>434</v>
      </c>
      <c r="C150" s="870" t="s">
        <v>435</v>
      </c>
      <c r="D150" s="271">
        <f>$D$82*RENOVACALC_E1GMS!$E$238</f>
        <v>0</v>
      </c>
      <c r="E150" s="271">
        <f>$D$83*RENOVACALC_E1GMS!$E$245</f>
        <v>0</v>
      </c>
      <c r="F150" s="271"/>
      <c r="G150" s="272"/>
      <c r="H150" s="293"/>
    </row>
    <row r="151" spans="2:8" x14ac:dyDescent="0.25">
      <c r="B151" s="210" t="s">
        <v>436</v>
      </c>
      <c r="C151" s="210" t="s">
        <v>254</v>
      </c>
      <c r="D151" s="278">
        <f>_DADOSAUXILIARES!C203</f>
        <v>700</v>
      </c>
      <c r="E151" s="278">
        <f>_DADOSAUXILIARES!C203</f>
        <v>700</v>
      </c>
      <c r="F151" s="278"/>
      <c r="G151" s="282"/>
      <c r="H151" s="293"/>
    </row>
    <row r="152" spans="2:8" ht="18" x14ac:dyDescent="0.25">
      <c r="B152" s="210" t="s">
        <v>437</v>
      </c>
      <c r="C152" s="870" t="s">
        <v>438</v>
      </c>
      <c r="D152" s="271">
        <f>D150/1000*D151</f>
        <v>0</v>
      </c>
      <c r="E152" s="271">
        <f>E150/1000*E151</f>
        <v>0</v>
      </c>
      <c r="F152" s="271"/>
      <c r="G152" s="272"/>
      <c r="H152" s="293"/>
    </row>
    <row r="153" spans="2:8" ht="18" x14ac:dyDescent="0.25">
      <c r="B153" s="210" t="s">
        <v>352</v>
      </c>
      <c r="C153" s="870" t="s">
        <v>429</v>
      </c>
      <c r="D153" s="271">
        <f>D152*_DADOSAUXILIARES!$H$177</f>
        <v>0</v>
      </c>
      <c r="E153" s="271">
        <f>E152*_DADOSAUXILIARES!$H$177</f>
        <v>0</v>
      </c>
      <c r="F153" s="271"/>
      <c r="G153" s="272"/>
      <c r="H153" s="293"/>
    </row>
    <row r="154" spans="2:8" ht="18" x14ac:dyDescent="0.25">
      <c r="B154" s="296" t="s">
        <v>352</v>
      </c>
      <c r="C154" s="297" t="s">
        <v>439</v>
      </c>
      <c r="D154" s="298" t="e">
        <f>D153/$E$82</f>
        <v>#DIV/0!</v>
      </c>
      <c r="E154" s="298" t="e">
        <f>E153/$E$83</f>
        <v>#DIV/0!</v>
      </c>
      <c r="F154" s="298"/>
      <c r="G154" s="299"/>
      <c r="H154" s="293"/>
    </row>
    <row r="155" spans="2:8" x14ac:dyDescent="0.25">
      <c r="B155" s="976" t="s">
        <v>440</v>
      </c>
      <c r="C155" s="976"/>
      <c r="D155" s="976"/>
      <c r="E155" s="976"/>
      <c r="F155" s="976"/>
      <c r="G155" s="299"/>
      <c r="H155" s="293"/>
    </row>
    <row r="156" spans="2:8" x14ac:dyDescent="0.25">
      <c r="B156" s="294" t="s">
        <v>433</v>
      </c>
      <c r="C156" s="294" t="s">
        <v>373</v>
      </c>
      <c r="D156" s="294" t="s">
        <v>260</v>
      </c>
      <c r="E156" s="294" t="s">
        <v>227</v>
      </c>
      <c r="F156" s="294"/>
      <c r="G156" s="299"/>
      <c r="H156" s="293"/>
    </row>
    <row r="157" spans="2:8" ht="18" x14ac:dyDescent="0.25">
      <c r="B157" s="210" t="s">
        <v>434</v>
      </c>
      <c r="C157" s="870" t="s">
        <v>435</v>
      </c>
      <c r="D157" s="300">
        <f>$D$82*RENOVACALC_E1GMS!E239</f>
        <v>0</v>
      </c>
      <c r="E157" s="271">
        <f>$D$83*RENOVACALC_E1GMS!$E$246</f>
        <v>0</v>
      </c>
      <c r="F157" s="301"/>
      <c r="G157" s="299"/>
      <c r="H157" s="293"/>
    </row>
    <row r="158" spans="2:8" x14ac:dyDescent="0.25">
      <c r="B158" s="210" t="s">
        <v>436</v>
      </c>
      <c r="C158" s="302" t="s">
        <v>254</v>
      </c>
      <c r="D158" s="303">
        <f>_DADOSAUXILIARES!E203</f>
        <v>100</v>
      </c>
      <c r="E158" s="303">
        <f>_DADOSAUXILIARES!E203</f>
        <v>100</v>
      </c>
      <c r="F158" s="301"/>
      <c r="G158" s="299"/>
      <c r="H158" s="293"/>
    </row>
    <row r="159" spans="2:8" ht="18" x14ac:dyDescent="0.25">
      <c r="B159" s="210" t="s">
        <v>437</v>
      </c>
      <c r="C159" s="870" t="s">
        <v>438</v>
      </c>
      <c r="D159" s="300">
        <f>D157/1000*D158</f>
        <v>0</v>
      </c>
      <c r="E159" s="300">
        <f>E157/1000*E158</f>
        <v>0</v>
      </c>
      <c r="F159" s="301"/>
      <c r="G159" s="207"/>
      <c r="H159" s="293"/>
    </row>
    <row r="160" spans="2:8" x14ac:dyDescent="0.25">
      <c r="B160" s="210" t="s">
        <v>441</v>
      </c>
      <c r="C160" s="302" t="s">
        <v>254</v>
      </c>
      <c r="D160" s="303">
        <f>_DADOSAUXILIARES!D203</f>
        <v>100</v>
      </c>
      <c r="E160" s="303">
        <f>_DADOSAUXILIARES!D203</f>
        <v>100</v>
      </c>
      <c r="F160" s="301"/>
      <c r="G160" s="295"/>
      <c r="H160" s="293"/>
    </row>
    <row r="161" spans="2:8" ht="18" x14ac:dyDescent="0.25">
      <c r="B161" s="210" t="s">
        <v>442</v>
      </c>
      <c r="C161" s="870" t="s">
        <v>438</v>
      </c>
      <c r="D161" s="300">
        <f>D157/1000*D160</f>
        <v>0</v>
      </c>
      <c r="E161" s="300">
        <f>E157/1000*E160</f>
        <v>0</v>
      </c>
      <c r="F161" s="301"/>
      <c r="G161" s="299"/>
      <c r="H161" s="293"/>
    </row>
    <row r="162" spans="2:8" ht="18" x14ac:dyDescent="0.25">
      <c r="B162" s="210" t="s">
        <v>352</v>
      </c>
      <c r="C162" s="870" t="s">
        <v>429</v>
      </c>
      <c r="D162" s="300">
        <f>D159*_DADOSAUXILIARES!$H$177+D161*_DADOSAUXILIARES!$H$181</f>
        <v>0</v>
      </c>
      <c r="E162" s="300">
        <f>E159*_DADOSAUXILIARES!$H$177+E161*_DADOSAUXILIARES!$H$181</f>
        <v>0</v>
      </c>
      <c r="F162" s="301"/>
      <c r="G162" s="299"/>
      <c r="H162" s="293"/>
    </row>
    <row r="163" spans="2:8" ht="18" x14ac:dyDescent="0.25">
      <c r="B163" s="296" t="s">
        <v>352</v>
      </c>
      <c r="C163" s="297" t="s">
        <v>439</v>
      </c>
      <c r="D163" s="298" t="e">
        <f>D162/$E$82</f>
        <v>#DIV/0!</v>
      </c>
      <c r="E163" s="298" t="e">
        <f>E162/$E$83</f>
        <v>#DIV/0!</v>
      </c>
      <c r="F163" s="298"/>
      <c r="G163" s="299"/>
      <c r="H163" s="293"/>
    </row>
    <row r="164" spans="2:8" x14ac:dyDescent="0.25">
      <c r="B164" s="976" t="s">
        <v>443</v>
      </c>
      <c r="C164" s="976"/>
      <c r="D164" s="976"/>
      <c r="E164" s="976"/>
      <c r="F164" s="976"/>
      <c r="G164" s="299"/>
      <c r="H164" s="293"/>
    </row>
    <row r="165" spans="2:8" x14ac:dyDescent="0.25">
      <c r="B165" s="294" t="s">
        <v>433</v>
      </c>
      <c r="C165" s="294" t="s">
        <v>373</v>
      </c>
      <c r="D165" s="294" t="s">
        <v>260</v>
      </c>
      <c r="E165" s="294" t="s">
        <v>227</v>
      </c>
      <c r="F165" s="294"/>
      <c r="G165" s="299"/>
      <c r="H165" s="293"/>
    </row>
    <row r="166" spans="2:8" ht="18" x14ac:dyDescent="0.25">
      <c r="B166" s="210" t="s">
        <v>434</v>
      </c>
      <c r="C166" s="870" t="s">
        <v>435</v>
      </c>
      <c r="D166" s="300">
        <f>$D$82*RENOVACALC_E1GMS!E240</f>
        <v>0</v>
      </c>
      <c r="E166" s="300">
        <f>$D$83*RENOVACALC_E1GMS!E247</f>
        <v>0</v>
      </c>
      <c r="F166" s="301"/>
      <c r="G166" s="299"/>
      <c r="H166" s="293"/>
    </row>
    <row r="167" spans="2:8" x14ac:dyDescent="0.25">
      <c r="B167" s="210" t="s">
        <v>436</v>
      </c>
      <c r="C167" s="302" t="s">
        <v>254</v>
      </c>
      <c r="D167" s="303">
        <f>_DADOSAUXILIARES!G203</f>
        <v>100</v>
      </c>
      <c r="E167" s="303">
        <f>_DADOSAUXILIARES!G203</f>
        <v>100</v>
      </c>
      <c r="F167" s="301"/>
      <c r="G167" s="299"/>
      <c r="H167" s="293"/>
    </row>
    <row r="168" spans="2:8" ht="18" customHeight="1" x14ac:dyDescent="0.25">
      <c r="B168" s="210" t="s">
        <v>437</v>
      </c>
      <c r="C168" s="870" t="s">
        <v>438</v>
      </c>
      <c r="D168" s="300">
        <f>D166/1000*D167</f>
        <v>0</v>
      </c>
      <c r="E168" s="300">
        <f>E166/1000*E167</f>
        <v>0</v>
      </c>
      <c r="F168" s="301"/>
      <c r="G168" s="204"/>
      <c r="H168" s="293"/>
    </row>
    <row r="169" spans="2:8" x14ac:dyDescent="0.25">
      <c r="B169" s="210" t="s">
        <v>444</v>
      </c>
      <c r="C169" s="302" t="s">
        <v>254</v>
      </c>
      <c r="D169" s="303">
        <f>_DADOSAUXILIARES!F203</f>
        <v>100</v>
      </c>
      <c r="E169" s="303">
        <f>_DADOSAUXILIARES!F203</f>
        <v>100</v>
      </c>
      <c r="F169" s="301"/>
      <c r="G169" s="304"/>
      <c r="H169" s="293"/>
    </row>
    <row r="170" spans="2:8" ht="18" x14ac:dyDescent="0.25">
      <c r="B170" s="210" t="s">
        <v>445</v>
      </c>
      <c r="C170" s="870" t="s">
        <v>438</v>
      </c>
      <c r="D170" s="300">
        <f>D166/1000*D169</f>
        <v>0</v>
      </c>
      <c r="E170" s="300">
        <f>E166/1000*E169</f>
        <v>0</v>
      </c>
      <c r="F170" s="301"/>
      <c r="H170" s="293"/>
    </row>
    <row r="171" spans="2:8" ht="18" x14ac:dyDescent="0.25">
      <c r="B171" s="210" t="s">
        <v>352</v>
      </c>
      <c r="C171" s="870" t="s">
        <v>429</v>
      </c>
      <c r="D171" s="300">
        <f>D168*_DADOSAUXILIARES!$H$177+D170*_DADOSAUXILIARES!$H$180</f>
        <v>0</v>
      </c>
      <c r="E171" s="300">
        <f>E168*_DADOSAUXILIARES!$H$177+E170*_DADOSAUXILIARES!$H$180</f>
        <v>0</v>
      </c>
      <c r="F171" s="301"/>
    </row>
    <row r="172" spans="2:8" ht="18" x14ac:dyDescent="0.25">
      <c r="B172" s="296" t="s">
        <v>352</v>
      </c>
      <c r="C172" s="297" t="s">
        <v>439</v>
      </c>
      <c r="D172" s="298" t="e">
        <f>D171/$E$82</f>
        <v>#DIV/0!</v>
      </c>
      <c r="E172" s="298" t="e">
        <f>E171/$E$83</f>
        <v>#DIV/0!</v>
      </c>
      <c r="F172" s="298"/>
    </row>
    <row r="173" spans="2:8" x14ac:dyDescent="0.25">
      <c r="B173" s="976" t="s">
        <v>446</v>
      </c>
      <c r="C173" s="976"/>
      <c r="D173" s="976"/>
      <c r="E173" s="976"/>
      <c r="F173" s="976"/>
    </row>
    <row r="174" spans="2:8" x14ac:dyDescent="0.25">
      <c r="B174" s="294" t="s">
        <v>433</v>
      </c>
      <c r="C174" s="294" t="s">
        <v>373</v>
      </c>
      <c r="D174" s="294" t="s">
        <v>260</v>
      </c>
      <c r="E174" s="294" t="s">
        <v>227</v>
      </c>
      <c r="F174" s="294"/>
    </row>
    <row r="175" spans="2:8" ht="18" x14ac:dyDescent="0.25">
      <c r="B175" s="210" t="s">
        <v>434</v>
      </c>
      <c r="C175" s="870" t="s">
        <v>435</v>
      </c>
      <c r="D175" s="271">
        <f>$D$82*RENOVACALC_E1GMS!$E$241</f>
        <v>0</v>
      </c>
      <c r="E175" s="271">
        <f>$D$83*RENOVACALC_E1GMS!$E$248</f>
        <v>0</v>
      </c>
      <c r="F175" s="271"/>
    </row>
    <row r="176" spans="2:8" x14ac:dyDescent="0.25">
      <c r="B176" s="210" t="s">
        <v>436</v>
      </c>
      <c r="C176" s="302" t="s">
        <v>254</v>
      </c>
      <c r="D176" s="278">
        <f>_DADOSAUXILIARES!K203</f>
        <v>1300</v>
      </c>
      <c r="E176" s="278">
        <f>_DADOSAUXILIARES!K203</f>
        <v>1300</v>
      </c>
      <c r="F176" s="278"/>
    </row>
    <row r="177" spans="2:6" ht="18" x14ac:dyDescent="0.25">
      <c r="B177" s="210" t="s">
        <v>437</v>
      </c>
      <c r="C177" s="870" t="s">
        <v>438</v>
      </c>
      <c r="D177" s="271">
        <f>D175/1000*D176</f>
        <v>0</v>
      </c>
      <c r="E177" s="271">
        <f>E175/1000*E176</f>
        <v>0</v>
      </c>
      <c r="F177" s="271"/>
    </row>
    <row r="178" spans="2:6" x14ac:dyDescent="0.25">
      <c r="B178" s="210" t="s">
        <v>447</v>
      </c>
      <c r="C178" s="302" t="s">
        <v>254</v>
      </c>
      <c r="D178" s="278">
        <f>_DADOSAUXILIARES!L203</f>
        <v>1240</v>
      </c>
      <c r="E178" s="278">
        <f>_DADOSAUXILIARES!L203</f>
        <v>1240</v>
      </c>
      <c r="F178" s="271"/>
    </row>
    <row r="179" spans="2:6" ht="18" x14ac:dyDescent="0.25">
      <c r="B179" s="210" t="s">
        <v>448</v>
      </c>
      <c r="C179" s="870" t="s">
        <v>438</v>
      </c>
      <c r="D179" s="271">
        <f>D175/1000*D178</f>
        <v>0</v>
      </c>
      <c r="E179" s="271">
        <f>E175/1000*E178</f>
        <v>0</v>
      </c>
      <c r="F179" s="271"/>
    </row>
    <row r="180" spans="2:6" ht="18" x14ac:dyDescent="0.25">
      <c r="B180" s="210" t="s">
        <v>352</v>
      </c>
      <c r="C180" s="870" t="s">
        <v>429</v>
      </c>
      <c r="D180" s="278">
        <f>D177*_DADOSAUXILIARES!$H$177+D179*_DADOSAUXILIARES!$H$179</f>
        <v>0</v>
      </c>
      <c r="E180" s="278">
        <f>E177*_DADOSAUXILIARES!$H$177+E179*_DADOSAUXILIARES!$H$179</f>
        <v>0</v>
      </c>
      <c r="F180" s="278"/>
    </row>
    <row r="181" spans="2:6" ht="18" x14ac:dyDescent="0.25">
      <c r="B181" s="296" t="s">
        <v>352</v>
      </c>
      <c r="C181" s="297" t="s">
        <v>439</v>
      </c>
      <c r="D181" s="298" t="e">
        <f>D180/$E$82</f>
        <v>#DIV/0!</v>
      </c>
      <c r="E181" s="298" t="e">
        <f>E180/$E$83</f>
        <v>#DIV/0!</v>
      </c>
      <c r="F181" s="298"/>
    </row>
    <row r="182" spans="2:6" x14ac:dyDescent="0.25">
      <c r="B182" s="204"/>
      <c r="C182" s="204"/>
      <c r="D182" s="204"/>
      <c r="E182" s="204"/>
      <c r="F182" s="204"/>
    </row>
    <row r="183" spans="2:6" ht="18" x14ac:dyDescent="0.25">
      <c r="B183" s="206" t="s">
        <v>430</v>
      </c>
      <c r="C183" s="206" t="s">
        <v>317</v>
      </c>
      <c r="D183" s="253">
        <f>IFERROR(D154+D163+D172+D181,0)</f>
        <v>0</v>
      </c>
      <c r="E183" s="253">
        <f>IFERROR(E154+E163+E172+E181,0)</f>
        <v>0</v>
      </c>
      <c r="F183" s="305"/>
    </row>
  </sheetData>
  <mergeCells count="15">
    <mergeCell ref="B2:F2"/>
    <mergeCell ref="C3:D3"/>
    <mergeCell ref="E3:F3"/>
    <mergeCell ref="C4:D4"/>
    <mergeCell ref="E4:F4"/>
    <mergeCell ref="K11:O11"/>
    <mergeCell ref="Q11:Q15"/>
    <mergeCell ref="R11:R15"/>
    <mergeCell ref="B147:F147"/>
    <mergeCell ref="B11:F11"/>
    <mergeCell ref="H11:H15"/>
    <mergeCell ref="I11:I15"/>
    <mergeCell ref="B80:F80"/>
    <mergeCell ref="H80:H90"/>
    <mergeCell ref="I80:I90"/>
  </mergeCells>
  <phoneticPr fontId="73" type="noConversion"/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ignoredErrors>
    <ignoredError sqref="F119 F125 E97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/>
  <dimension ref="A1:FD34"/>
  <sheetViews>
    <sheetView topLeftCell="CB1" workbookViewId="0">
      <selection activeCell="CL7" sqref="CL7"/>
    </sheetView>
  </sheetViews>
  <sheetFormatPr defaultColWidth="9.140625" defaultRowHeight="18.75" customHeight="1" x14ac:dyDescent="0.25"/>
  <cols>
    <col min="1" max="1" width="22.28515625" style="475" customWidth="1"/>
    <col min="2" max="2" width="20.7109375" style="475" customWidth="1"/>
    <col min="3" max="3" width="13.7109375" style="508" customWidth="1"/>
    <col min="4" max="5" width="15.42578125" style="509" customWidth="1"/>
    <col min="6" max="6" width="17.140625" style="509" customWidth="1"/>
    <col min="7" max="7" width="10.42578125" style="510" customWidth="1"/>
    <col min="8" max="8" width="15.42578125" style="509" customWidth="1"/>
    <col min="9" max="10" width="17.42578125" style="511" customWidth="1"/>
    <col min="11" max="11" width="15.42578125" style="509" customWidth="1"/>
    <col min="12" max="13" width="15.7109375" style="509" customWidth="1"/>
    <col min="14" max="45" width="15.42578125" style="509" customWidth="1"/>
    <col min="46" max="46" width="9.140625" style="512" customWidth="1"/>
    <col min="47" max="47" width="9.140625" style="513" customWidth="1"/>
    <col min="48" max="48" width="9.140625" style="512" customWidth="1"/>
    <col min="49" max="49" width="9.140625" style="513" customWidth="1"/>
    <col min="50" max="50" width="9.140625" style="512" customWidth="1"/>
    <col min="51" max="51" width="9.140625" style="513" customWidth="1"/>
    <col min="52" max="52" width="9.140625" style="512" customWidth="1"/>
    <col min="53" max="62" width="15.42578125" style="509" customWidth="1"/>
    <col min="63" max="63" width="11.7109375" style="476" customWidth="1"/>
    <col min="64" max="64" width="10" style="514" customWidth="1"/>
    <col min="65" max="66" width="15.140625" style="514" customWidth="1"/>
    <col min="67" max="73" width="15.140625" style="486" customWidth="1"/>
    <col min="74" max="76" width="15.140625" style="476" customWidth="1"/>
    <col min="77" max="87" width="15.140625" style="541" customWidth="1"/>
    <col min="88" max="88" width="16.140625" style="701" customWidth="1"/>
    <col min="89" max="90" width="12.42578125" style="542" customWidth="1"/>
    <col min="91" max="91" width="12" style="542" customWidth="1"/>
    <col min="92" max="92" width="7.28515625" style="541" customWidth="1"/>
    <col min="93" max="93" width="8.7109375" style="541" customWidth="1"/>
    <col min="94" max="94" width="8.42578125" style="541" customWidth="1"/>
    <col min="95" max="95" width="7.7109375" style="541" customWidth="1"/>
    <col min="96" max="96" width="8.42578125" style="541" customWidth="1"/>
    <col min="97" max="97" width="8.7109375" style="541" customWidth="1"/>
    <col min="98" max="102" width="9" style="541" customWidth="1"/>
    <col min="103" max="103" width="8.42578125" style="683" customWidth="1"/>
    <col min="104" max="104" width="8.7109375" style="683" customWidth="1"/>
    <col min="105" max="105" width="8.42578125" style="541" customWidth="1"/>
    <col min="106" max="106" width="7.7109375" style="541" customWidth="1"/>
    <col min="107" max="107" width="8.42578125" style="541" customWidth="1"/>
    <col min="108" max="108" width="8.7109375" style="541" customWidth="1"/>
    <col min="109" max="109" width="8.42578125" style="541" customWidth="1"/>
    <col min="110" max="111" width="8.140625" style="541" customWidth="1"/>
    <col min="112" max="112" width="8.7109375" style="541" customWidth="1"/>
    <col min="113" max="113" width="8.42578125" style="541" customWidth="1"/>
    <col min="114" max="114" width="8.7109375" style="541" customWidth="1"/>
    <col min="115" max="115" width="9.42578125" style="541" customWidth="1"/>
    <col min="116" max="116" width="9.7109375" style="690" customWidth="1"/>
    <col min="117" max="117" width="6.7109375" style="541" customWidth="1"/>
    <col min="118" max="118" width="6.28515625" style="541" customWidth="1"/>
    <col min="119" max="119" width="10" style="541" bestFit="1" customWidth="1"/>
    <col min="120" max="124" width="8.7109375" style="541" customWidth="1"/>
    <col min="125" max="125" width="11.7109375" style="541" bestFit="1" customWidth="1"/>
    <col min="126" max="126" width="9.42578125" style="541" customWidth="1"/>
    <col min="127" max="131" width="11.7109375" style="683" customWidth="1"/>
    <col min="132" max="135" width="8.7109375" style="541" customWidth="1"/>
    <col min="136" max="136" width="13.42578125" style="541" customWidth="1"/>
    <col min="137" max="137" width="15.7109375" style="541" customWidth="1"/>
    <col min="138" max="138" width="23.42578125" style="541" customWidth="1"/>
    <col min="139" max="139" width="23.42578125" style="515" customWidth="1"/>
    <col min="140" max="158" width="9.140625" style="541" customWidth="1"/>
    <col min="159" max="159" width="5.7109375" style="541" customWidth="1"/>
    <col min="160" max="160" width="9.140625" style="508" customWidth="1"/>
    <col min="161" max="1017" width="9.140625" style="541" customWidth="1"/>
    <col min="1018" max="16384" width="9.140625" style="541"/>
  </cols>
  <sheetData>
    <row r="1" spans="1:160" s="522" customFormat="1" ht="108" customHeight="1" x14ac:dyDescent="0.25">
      <c r="A1" s="516"/>
      <c r="B1" s="516"/>
      <c r="C1" s="516"/>
      <c r="D1" s="517"/>
      <c r="E1" s="518"/>
      <c r="F1" s="518"/>
      <c r="G1" s="519"/>
      <c r="H1" s="518"/>
      <c r="I1" s="518"/>
      <c r="J1" s="518"/>
      <c r="K1" s="518"/>
      <c r="L1" s="518"/>
      <c r="M1" s="518"/>
      <c r="N1" s="518"/>
      <c r="O1" s="518"/>
      <c r="P1" s="518"/>
      <c r="Q1" s="518"/>
      <c r="R1" s="518"/>
      <c r="S1" s="518"/>
      <c r="T1" s="518"/>
      <c r="U1" s="518"/>
      <c r="V1" s="518"/>
      <c r="W1" s="518"/>
      <c r="X1" s="518"/>
      <c r="Y1" s="518"/>
      <c r="Z1" s="518"/>
      <c r="AA1" s="518"/>
      <c r="AB1" s="518"/>
      <c r="AC1" s="518"/>
      <c r="AD1" s="518"/>
      <c r="AE1" s="518"/>
      <c r="AF1" s="518"/>
      <c r="AG1" s="518"/>
      <c r="AH1" s="518"/>
      <c r="AI1" s="518"/>
      <c r="AJ1" s="518"/>
      <c r="AK1" s="518"/>
      <c r="AL1" s="518"/>
      <c r="AM1" s="518"/>
      <c r="AN1" s="518"/>
      <c r="AO1" s="518"/>
      <c r="AP1" s="518"/>
      <c r="AQ1" s="518"/>
      <c r="AR1" s="518"/>
      <c r="AS1" s="518"/>
      <c r="AT1" s="520"/>
      <c r="AU1" s="521"/>
      <c r="AV1" s="520"/>
      <c r="AW1" s="521"/>
      <c r="AX1" s="520"/>
      <c r="AY1" s="521"/>
      <c r="AZ1" s="520"/>
      <c r="BA1" s="518"/>
      <c r="BB1" s="518"/>
      <c r="BC1" s="518"/>
      <c r="BD1" s="518"/>
      <c r="BE1" s="518"/>
      <c r="BF1" s="518"/>
      <c r="BG1" s="518"/>
      <c r="BH1" s="518"/>
      <c r="BI1" s="518"/>
      <c r="BJ1" s="518"/>
      <c r="BK1" s="467"/>
      <c r="BL1" s="468"/>
      <c r="BM1" s="468"/>
      <c r="BN1" s="468"/>
      <c r="BO1" s="469"/>
      <c r="BP1" s="469"/>
      <c r="BQ1" s="469"/>
      <c r="BR1" s="469"/>
      <c r="BS1" s="469"/>
      <c r="BT1" s="469"/>
      <c r="BU1" s="469"/>
      <c r="BV1" s="467"/>
      <c r="BW1" s="467"/>
      <c r="BX1" s="467"/>
      <c r="CJ1" s="698"/>
      <c r="CK1" s="523"/>
      <c r="CL1" s="523"/>
      <c r="CM1" s="523"/>
      <c r="CY1" s="518"/>
      <c r="CZ1" s="518"/>
      <c r="DL1" s="684"/>
      <c r="DW1" s="518"/>
      <c r="DX1" s="518"/>
      <c r="DY1" s="518"/>
      <c r="DZ1" s="518"/>
      <c r="EA1" s="518"/>
      <c r="EI1" s="470"/>
      <c r="FD1" s="524"/>
    </row>
    <row r="2" spans="1:160" s="532" customFormat="1" ht="25.35" customHeight="1" x14ac:dyDescent="0.25">
      <c r="A2" s="845" t="s">
        <v>449</v>
      </c>
      <c r="B2" s="525"/>
      <c r="C2" s="525"/>
      <c r="D2" s="526"/>
      <c r="E2" s="526"/>
      <c r="F2" s="526"/>
      <c r="G2" s="527"/>
      <c r="H2" s="526"/>
      <c r="I2" s="526"/>
      <c r="J2" s="528"/>
      <c r="K2" s="526"/>
      <c r="L2" s="526"/>
      <c r="M2" s="526"/>
      <c r="N2" s="526"/>
      <c r="O2" s="526"/>
      <c r="P2" s="526"/>
      <c r="Q2" s="526"/>
      <c r="R2" s="526"/>
      <c r="S2" s="526"/>
      <c r="T2" s="526"/>
      <c r="U2" s="526"/>
      <c r="V2" s="526"/>
      <c r="W2" s="526"/>
      <c r="X2" s="526"/>
      <c r="Y2" s="526"/>
      <c r="Z2" s="526"/>
      <c r="AA2" s="526"/>
      <c r="AB2" s="526"/>
      <c r="AC2" s="526"/>
      <c r="AD2" s="526"/>
      <c r="AE2" s="526"/>
      <c r="AF2" s="526"/>
      <c r="AG2" s="526"/>
      <c r="AH2" s="526"/>
      <c r="AI2" s="526"/>
      <c r="AJ2" s="526"/>
      <c r="AK2" s="526"/>
      <c r="AL2" s="526"/>
      <c r="AM2" s="526"/>
      <c r="AN2" s="526"/>
      <c r="AO2" s="526"/>
      <c r="AP2" s="526"/>
      <c r="AQ2" s="526"/>
      <c r="AR2" s="526"/>
      <c r="AS2" s="526"/>
      <c r="AT2" s="529"/>
      <c r="AU2" s="530"/>
      <c r="AV2" s="529"/>
      <c r="AW2" s="530"/>
      <c r="AX2" s="529"/>
      <c r="AY2" s="530"/>
      <c r="AZ2" s="529"/>
      <c r="BA2" s="526"/>
      <c r="BB2" s="526"/>
      <c r="BC2" s="526"/>
      <c r="BD2" s="526"/>
      <c r="BE2" s="526"/>
      <c r="BF2" s="526"/>
      <c r="BG2" s="526"/>
      <c r="BH2" s="526"/>
      <c r="BI2" s="526"/>
      <c r="BJ2" s="526"/>
      <c r="BK2" s="526"/>
      <c r="BL2" s="526"/>
      <c r="BM2" s="526"/>
      <c r="BN2" s="526"/>
      <c r="BO2" s="526"/>
      <c r="BP2" s="526"/>
      <c r="BQ2" s="526"/>
      <c r="BR2" s="526"/>
      <c r="BS2" s="526"/>
      <c r="BT2" s="526"/>
      <c r="BU2" s="526"/>
      <c r="BV2" s="526"/>
      <c r="BW2" s="526"/>
      <c r="BX2" s="526"/>
      <c r="BY2" s="526"/>
      <c r="BZ2" s="526"/>
      <c r="CA2" s="526"/>
      <c r="CB2" s="526"/>
      <c r="CC2" s="526"/>
      <c r="CD2" s="526"/>
      <c r="CE2" s="526"/>
      <c r="CF2" s="526"/>
      <c r="CG2" s="526"/>
      <c r="CH2" s="526"/>
      <c r="CI2" s="526"/>
      <c r="CJ2" s="526"/>
      <c r="CK2" s="526"/>
      <c r="CL2" s="526"/>
      <c r="CM2" s="526"/>
      <c r="CN2" s="526"/>
      <c r="CO2" s="526"/>
      <c r="CP2" s="526"/>
      <c r="CQ2" s="526"/>
      <c r="CR2" s="526"/>
      <c r="CS2" s="526"/>
      <c r="CT2" s="526"/>
      <c r="CU2" s="526"/>
      <c r="CV2" s="526"/>
      <c r="CW2" s="526"/>
      <c r="CX2" s="526"/>
      <c r="CY2" s="526"/>
      <c r="CZ2" s="526"/>
      <c r="DA2" s="526"/>
      <c r="DB2" s="525"/>
      <c r="DC2" s="525"/>
      <c r="DD2" s="525"/>
      <c r="DE2" s="525"/>
      <c r="DF2" s="525"/>
      <c r="DG2" s="525"/>
      <c r="DH2" s="525"/>
      <c r="DI2" s="525"/>
      <c r="DJ2" s="525"/>
      <c r="DK2" s="525"/>
      <c r="DL2" s="685"/>
      <c r="DM2" s="525"/>
      <c r="DN2" s="525"/>
      <c r="DO2" s="525"/>
      <c r="DP2" s="525"/>
      <c r="DQ2" s="525"/>
      <c r="DR2" s="525"/>
      <c r="DS2" s="525"/>
      <c r="DT2" s="525"/>
      <c r="DU2" s="525"/>
      <c r="DV2" s="525"/>
      <c r="DW2" s="526"/>
      <c r="DX2" s="526"/>
      <c r="DY2" s="526"/>
      <c r="DZ2" s="526"/>
      <c r="EA2" s="526"/>
      <c r="EB2" s="525"/>
      <c r="EC2" s="525"/>
      <c r="ED2" s="525"/>
      <c r="EE2" s="525"/>
      <c r="EF2" s="525"/>
      <c r="EG2" s="525"/>
      <c r="EH2" s="525"/>
      <c r="EI2" s="471"/>
      <c r="EJ2" s="525"/>
      <c r="EK2" s="525"/>
      <c r="EL2" s="525"/>
      <c r="EM2" s="525"/>
      <c r="EN2" s="525"/>
      <c r="EO2" s="525"/>
      <c r="EP2" s="525"/>
      <c r="EQ2" s="525"/>
      <c r="ER2" s="525"/>
      <c r="ES2" s="525"/>
      <c r="ET2" s="525"/>
      <c r="EU2" s="525"/>
      <c r="EV2" s="525"/>
      <c r="EW2" s="525"/>
      <c r="EX2" s="525"/>
      <c r="EY2" s="525"/>
      <c r="EZ2" s="525"/>
      <c r="FA2" s="525"/>
      <c r="FB2" s="525"/>
      <c r="FC2" s="525"/>
      <c r="FD2" s="531"/>
    </row>
    <row r="3" spans="1:160" s="476" customFormat="1" ht="45" x14ac:dyDescent="0.25">
      <c r="A3" s="1098" t="s">
        <v>450</v>
      </c>
      <c r="B3" s="1099" t="s">
        <v>451</v>
      </c>
      <c r="C3" s="1101" t="s">
        <v>176</v>
      </c>
      <c r="D3" s="1102"/>
      <c r="E3" s="1102"/>
      <c r="F3" s="1102"/>
      <c r="G3" s="1102"/>
      <c r="H3" s="1103"/>
      <c r="I3" s="848" t="s">
        <v>452</v>
      </c>
      <c r="J3" s="1108" t="s">
        <v>453</v>
      </c>
      <c r="K3" s="1087" t="s">
        <v>192</v>
      </c>
      <c r="L3" s="1088"/>
      <c r="M3" s="1088"/>
      <c r="N3" s="1089"/>
      <c r="O3" s="983" t="s">
        <v>198</v>
      </c>
      <c r="P3" s="1087" t="s">
        <v>199</v>
      </c>
      <c r="Q3" s="1088"/>
      <c r="R3" s="1088"/>
      <c r="S3" s="1088"/>
      <c r="T3" s="1088"/>
      <c r="U3" s="1088"/>
      <c r="V3" s="1088"/>
      <c r="W3" s="1088"/>
      <c r="X3" s="1088"/>
      <c r="Y3" s="1088"/>
      <c r="Z3" s="1088"/>
      <c r="AA3" s="1088"/>
      <c r="AB3" s="1088"/>
      <c r="AC3" s="1088"/>
      <c r="AD3" s="1088"/>
      <c r="AE3" s="1089"/>
      <c r="AF3" s="1087" t="s">
        <v>454</v>
      </c>
      <c r="AG3" s="1088"/>
      <c r="AH3" s="1088"/>
      <c r="AI3" s="1088"/>
      <c r="AJ3" s="1088"/>
      <c r="AK3" s="1088"/>
      <c r="AL3" s="1088"/>
      <c r="AM3" s="1088"/>
      <c r="AN3" s="1088"/>
      <c r="AO3" s="1089"/>
      <c r="AP3" s="1090" t="s">
        <v>218</v>
      </c>
      <c r="AQ3" s="1091"/>
      <c r="AR3" s="1091"/>
      <c r="AS3" s="1091"/>
      <c r="AT3" s="1091"/>
      <c r="AU3" s="1091"/>
      <c r="AV3" s="1091"/>
      <c r="AW3" s="1091"/>
      <c r="AX3" s="1091"/>
      <c r="AY3" s="1091"/>
      <c r="AZ3" s="1091"/>
      <c r="BA3" s="1091"/>
      <c r="BB3" s="1091"/>
      <c r="BC3" s="1091"/>
      <c r="BD3" s="1091"/>
      <c r="BE3" s="1091"/>
      <c r="BF3" s="1091"/>
      <c r="BG3" s="1091"/>
      <c r="BH3" s="1091"/>
      <c r="BI3" s="1091"/>
      <c r="BJ3" s="1092"/>
      <c r="BK3" s="854" t="s">
        <v>306</v>
      </c>
      <c r="BL3" s="981" t="s">
        <v>312</v>
      </c>
      <c r="BM3" s="1093" t="s">
        <v>316</v>
      </c>
      <c r="BN3" s="1093"/>
      <c r="BO3" s="1094" t="s">
        <v>320</v>
      </c>
      <c r="BP3" s="1094"/>
      <c r="BQ3" s="1094"/>
      <c r="BR3" s="1094"/>
      <c r="BS3" s="1094"/>
      <c r="BT3" s="1094"/>
      <c r="BU3" s="1094"/>
      <c r="BV3" s="1094"/>
      <c r="BW3" s="1094"/>
      <c r="BX3" s="1094"/>
      <c r="BY3" s="1094"/>
      <c r="BZ3" s="1094"/>
      <c r="CA3" s="1094"/>
      <c r="CB3" s="1094"/>
      <c r="CC3" s="1094"/>
      <c r="CD3" s="1094"/>
      <c r="CE3" s="1094"/>
      <c r="CF3" s="1094"/>
      <c r="CG3" s="1094"/>
      <c r="CH3" s="1094"/>
      <c r="CI3" s="1094"/>
      <c r="CJ3" s="1095" t="s">
        <v>455</v>
      </c>
      <c r="CK3" s="1096"/>
      <c r="CL3" s="1096"/>
      <c r="CM3" s="1097"/>
      <c r="CN3" s="1073" t="s">
        <v>218</v>
      </c>
      <c r="CO3" s="1073"/>
      <c r="CP3" s="1073"/>
      <c r="CQ3" s="1073"/>
      <c r="CR3" s="1073"/>
      <c r="CS3" s="1073"/>
      <c r="CT3" s="1073"/>
      <c r="CU3" s="1073"/>
      <c r="CV3" s="1073"/>
      <c r="CW3" s="1073"/>
      <c r="CX3" s="1073"/>
      <c r="CY3" s="1073"/>
      <c r="CZ3" s="1073"/>
      <c r="DA3" s="1073"/>
      <c r="DB3" s="1073"/>
      <c r="DC3" s="1073"/>
      <c r="DD3" s="1073"/>
      <c r="DE3" s="1073"/>
      <c r="DF3" s="1073"/>
      <c r="DG3" s="1073"/>
      <c r="DH3" s="1073"/>
      <c r="DI3" s="1074"/>
      <c r="DJ3" s="1075" t="s">
        <v>352</v>
      </c>
      <c r="DK3" s="1076"/>
      <c r="DL3" s="1076"/>
      <c r="DM3" s="1076"/>
      <c r="DN3" s="1076"/>
      <c r="DO3" s="1076"/>
      <c r="DP3" s="1076"/>
      <c r="DQ3" s="1076"/>
      <c r="DR3" s="1076"/>
      <c r="DS3" s="1076"/>
      <c r="DT3" s="1077"/>
      <c r="DU3" s="1078" t="s">
        <v>352</v>
      </c>
      <c r="DV3" s="1077"/>
      <c r="DW3" s="1077"/>
      <c r="DX3" s="1077"/>
      <c r="DY3" s="1077"/>
      <c r="DZ3" s="1077"/>
      <c r="EA3" s="1077"/>
      <c r="EB3" s="1077"/>
      <c r="EC3" s="1077"/>
      <c r="ED3" s="1077"/>
      <c r="EE3" s="1077"/>
      <c r="EF3" s="472"/>
      <c r="EG3" s="473"/>
      <c r="EH3" s="474"/>
      <c r="EI3" s="1079" t="s">
        <v>456</v>
      </c>
      <c r="EJ3" s="1070" t="s">
        <v>457</v>
      </c>
      <c r="EK3" s="1070"/>
      <c r="EL3" s="1070"/>
      <c r="EM3" s="1070"/>
      <c r="EN3" s="1070"/>
      <c r="EO3" s="1070"/>
      <c r="EP3" s="1070"/>
      <c r="EQ3" s="1070"/>
      <c r="ER3" s="1081" t="s">
        <v>458</v>
      </c>
      <c r="ES3" s="1082"/>
      <c r="ET3" s="1082"/>
      <c r="EU3" s="1083"/>
      <c r="EV3" s="1083"/>
      <c r="EW3" s="1083"/>
      <c r="EX3" s="1083"/>
      <c r="EY3" s="1083"/>
      <c r="EZ3" s="1083"/>
      <c r="FA3" s="1083"/>
      <c r="FB3" s="1083"/>
      <c r="FC3" s="1084"/>
      <c r="FD3" s="475"/>
    </row>
    <row r="4" spans="1:160" s="486" customFormat="1" ht="90" customHeight="1" x14ac:dyDescent="0.25">
      <c r="A4" s="1098"/>
      <c r="B4" s="1100"/>
      <c r="C4" s="1104" t="s">
        <v>459</v>
      </c>
      <c r="D4" s="846" t="s">
        <v>177</v>
      </c>
      <c r="E4" s="846" t="s">
        <v>460</v>
      </c>
      <c r="F4" s="982" t="s">
        <v>461</v>
      </c>
      <c r="G4" s="847" t="s">
        <v>188</v>
      </c>
      <c r="H4" s="846" t="s">
        <v>462</v>
      </c>
      <c r="I4" s="1106" t="s">
        <v>463</v>
      </c>
      <c r="J4" s="1109"/>
      <c r="K4" s="850" t="s">
        <v>193</v>
      </c>
      <c r="L4" s="846" t="s">
        <v>195</v>
      </c>
      <c r="M4" s="851" t="s">
        <v>196</v>
      </c>
      <c r="N4" s="846" t="s">
        <v>197</v>
      </c>
      <c r="O4" s="846" t="s">
        <v>198</v>
      </c>
      <c r="P4" s="852" t="s">
        <v>140</v>
      </c>
      <c r="Q4" s="852" t="s">
        <v>201</v>
      </c>
      <c r="R4" s="852" t="s">
        <v>201</v>
      </c>
      <c r="S4" s="852" t="s">
        <v>203</v>
      </c>
      <c r="T4" s="852" t="s">
        <v>203</v>
      </c>
      <c r="U4" s="852" t="s">
        <v>204</v>
      </c>
      <c r="V4" s="852" t="s">
        <v>205</v>
      </c>
      <c r="W4" s="852" t="s">
        <v>206</v>
      </c>
      <c r="X4" s="852" t="s">
        <v>207</v>
      </c>
      <c r="Y4" s="852" t="s">
        <v>208</v>
      </c>
      <c r="Z4" s="852" t="s">
        <v>209</v>
      </c>
      <c r="AA4" s="852" t="s">
        <v>210</v>
      </c>
      <c r="AB4" s="852" t="s">
        <v>211</v>
      </c>
      <c r="AC4" s="846" t="s">
        <v>213</v>
      </c>
      <c r="AD4" s="846" t="s">
        <v>213</v>
      </c>
      <c r="AE4" s="846" t="s">
        <v>213</v>
      </c>
      <c r="AF4" s="846" t="s">
        <v>213</v>
      </c>
      <c r="AG4" s="853" t="s">
        <v>216</v>
      </c>
      <c r="AH4" s="846" t="s">
        <v>213</v>
      </c>
      <c r="AI4" s="853" t="s">
        <v>216</v>
      </c>
      <c r="AJ4" s="846" t="s">
        <v>213</v>
      </c>
      <c r="AK4" s="853" t="s">
        <v>216</v>
      </c>
      <c r="AL4" s="846" t="s">
        <v>213</v>
      </c>
      <c r="AM4" s="853" t="s">
        <v>216</v>
      </c>
      <c r="AN4" s="846" t="s">
        <v>213</v>
      </c>
      <c r="AO4" s="853" t="s">
        <v>216</v>
      </c>
      <c r="AP4" s="846" t="s">
        <v>219</v>
      </c>
      <c r="AQ4" s="846" t="s">
        <v>221</v>
      </c>
      <c r="AR4" s="846" t="s">
        <v>222</v>
      </c>
      <c r="AS4" s="846" t="s">
        <v>223</v>
      </c>
      <c r="AT4" s="855" t="s">
        <v>224</v>
      </c>
      <c r="AU4" s="846" t="s">
        <v>223</v>
      </c>
      <c r="AV4" s="855" t="s">
        <v>224</v>
      </c>
      <c r="AW4" s="846" t="s">
        <v>223</v>
      </c>
      <c r="AX4" s="855" t="s">
        <v>224</v>
      </c>
      <c r="AY4" s="846" t="s">
        <v>223</v>
      </c>
      <c r="AZ4" s="855" t="s">
        <v>224</v>
      </c>
      <c r="BA4" s="846" t="s">
        <v>225</v>
      </c>
      <c r="BB4" s="846" t="s">
        <v>226</v>
      </c>
      <c r="BC4" s="846" t="s">
        <v>227</v>
      </c>
      <c r="BD4" s="846" t="s">
        <v>228</v>
      </c>
      <c r="BE4" s="846" t="s">
        <v>230</v>
      </c>
      <c r="BF4" s="846" t="s">
        <v>231</v>
      </c>
      <c r="BG4" s="846" t="s">
        <v>233</v>
      </c>
      <c r="BH4" s="846" t="s">
        <v>234</v>
      </c>
      <c r="BI4" s="846" t="s">
        <v>235</v>
      </c>
      <c r="BJ4" s="846" t="s">
        <v>236</v>
      </c>
      <c r="BK4" s="480" t="s">
        <v>464</v>
      </c>
      <c r="BL4" s="481" t="s">
        <v>314</v>
      </c>
      <c r="BM4" s="481" t="s">
        <v>198</v>
      </c>
      <c r="BN4" s="481" t="s">
        <v>319</v>
      </c>
      <c r="BO4" s="482" t="s">
        <v>193</v>
      </c>
      <c r="BP4" s="482" t="s">
        <v>195</v>
      </c>
      <c r="BQ4" s="482" t="s">
        <v>465</v>
      </c>
      <c r="BR4" s="482" t="s">
        <v>197</v>
      </c>
      <c r="BS4" s="483" t="s">
        <v>140</v>
      </c>
      <c r="BT4" s="483" t="s">
        <v>323</v>
      </c>
      <c r="BU4" s="483" t="s">
        <v>466</v>
      </c>
      <c r="BV4" s="483" t="s">
        <v>326</v>
      </c>
      <c r="BW4" s="483" t="s">
        <v>203</v>
      </c>
      <c r="BX4" s="483" t="s">
        <v>204</v>
      </c>
      <c r="BY4" s="483" t="s">
        <v>205</v>
      </c>
      <c r="BZ4" s="483" t="s">
        <v>206</v>
      </c>
      <c r="CA4" s="483" t="s">
        <v>207</v>
      </c>
      <c r="CB4" s="483" t="s">
        <v>208</v>
      </c>
      <c r="CC4" s="483" t="s">
        <v>209</v>
      </c>
      <c r="CD4" s="483" t="s">
        <v>467</v>
      </c>
      <c r="CE4" s="482" t="s">
        <v>335</v>
      </c>
      <c r="CF4" s="482" t="s">
        <v>337</v>
      </c>
      <c r="CG4" s="482" t="s">
        <v>338</v>
      </c>
      <c r="CH4" s="482" t="s">
        <v>339</v>
      </c>
      <c r="CI4" s="482" t="s">
        <v>340</v>
      </c>
      <c r="CJ4" s="692" t="s">
        <v>468</v>
      </c>
      <c r="CK4" s="483" t="s">
        <v>469</v>
      </c>
      <c r="CL4" s="483" t="s">
        <v>470</v>
      </c>
      <c r="CM4" s="483" t="s">
        <v>471</v>
      </c>
      <c r="CN4" s="482" t="s">
        <v>347</v>
      </c>
      <c r="CO4" s="482" t="s">
        <v>348</v>
      </c>
      <c r="CP4" s="482" t="s">
        <v>349</v>
      </c>
      <c r="CQ4" s="482" t="s">
        <v>260</v>
      </c>
      <c r="CR4" s="482" t="s">
        <v>227</v>
      </c>
      <c r="CS4" s="482" t="s">
        <v>228</v>
      </c>
      <c r="CT4" s="482" t="s">
        <v>231</v>
      </c>
      <c r="CU4" s="482" t="s">
        <v>233</v>
      </c>
      <c r="CV4" s="482" t="s">
        <v>234</v>
      </c>
      <c r="CW4" s="482" t="s">
        <v>235</v>
      </c>
      <c r="CX4" s="482" t="s">
        <v>236</v>
      </c>
      <c r="CY4" s="692" t="s">
        <v>347</v>
      </c>
      <c r="CZ4" s="692" t="s">
        <v>348</v>
      </c>
      <c r="DA4" s="482" t="s">
        <v>349</v>
      </c>
      <c r="DB4" s="482" t="s">
        <v>260</v>
      </c>
      <c r="DC4" s="482" t="s">
        <v>227</v>
      </c>
      <c r="DD4" s="482" t="s">
        <v>228</v>
      </c>
      <c r="DE4" s="482" t="s">
        <v>231</v>
      </c>
      <c r="DF4" s="482" t="s">
        <v>233</v>
      </c>
      <c r="DG4" s="482" t="s">
        <v>234</v>
      </c>
      <c r="DH4" s="482" t="s">
        <v>235</v>
      </c>
      <c r="DI4" s="482" t="s">
        <v>236</v>
      </c>
      <c r="DJ4" s="533" t="s">
        <v>353</v>
      </c>
      <c r="DK4" s="533" t="s">
        <v>354</v>
      </c>
      <c r="DL4" s="686" t="s">
        <v>355</v>
      </c>
      <c r="DM4" s="533" t="s">
        <v>356</v>
      </c>
      <c r="DN4" s="533" t="s">
        <v>357</v>
      </c>
      <c r="DO4" s="533" t="s">
        <v>358</v>
      </c>
      <c r="DP4" s="533" t="s">
        <v>359</v>
      </c>
      <c r="DQ4" s="533" t="s">
        <v>360</v>
      </c>
      <c r="DR4" s="533" t="s">
        <v>361</v>
      </c>
      <c r="DS4" s="533" t="s">
        <v>362</v>
      </c>
      <c r="DT4" s="533" t="s">
        <v>363</v>
      </c>
      <c r="DU4" s="533" t="s">
        <v>353</v>
      </c>
      <c r="DV4" s="533" t="s">
        <v>354</v>
      </c>
      <c r="DW4" s="702" t="s">
        <v>355</v>
      </c>
      <c r="DX4" s="702" t="s">
        <v>356</v>
      </c>
      <c r="DY4" s="702" t="s">
        <v>357</v>
      </c>
      <c r="DZ4" s="702" t="s">
        <v>358</v>
      </c>
      <c r="EA4" s="702" t="s">
        <v>359</v>
      </c>
      <c r="EB4" s="533" t="s">
        <v>360</v>
      </c>
      <c r="EC4" s="533" t="s">
        <v>361</v>
      </c>
      <c r="ED4" s="533" t="s">
        <v>362</v>
      </c>
      <c r="EE4" s="533" t="s">
        <v>363</v>
      </c>
      <c r="EF4" s="986" t="s">
        <v>364</v>
      </c>
      <c r="EG4" s="986" t="s">
        <v>367</v>
      </c>
      <c r="EH4" s="484" t="s">
        <v>430</v>
      </c>
      <c r="EI4" s="1080"/>
      <c r="EJ4" s="534" t="s">
        <v>472</v>
      </c>
      <c r="EK4" s="534" t="s">
        <v>473</v>
      </c>
      <c r="EL4" s="534" t="s">
        <v>474</v>
      </c>
      <c r="EM4" s="534" t="s">
        <v>475</v>
      </c>
      <c r="EN4" s="534" t="s">
        <v>476</v>
      </c>
      <c r="EO4" s="534" t="s">
        <v>477</v>
      </c>
      <c r="EP4" s="534" t="s">
        <v>478</v>
      </c>
      <c r="EQ4" s="535" t="s">
        <v>479</v>
      </c>
      <c r="ER4" s="536" t="s">
        <v>480</v>
      </c>
      <c r="ES4" s="534" t="s">
        <v>481</v>
      </c>
      <c r="ET4" s="537" t="s">
        <v>482</v>
      </c>
      <c r="EU4" s="1085" t="s">
        <v>483</v>
      </c>
      <c r="EV4" s="1086"/>
      <c r="EW4" s="1086"/>
      <c r="EX4" s="1086" t="s">
        <v>484</v>
      </c>
      <c r="EY4" s="1086"/>
      <c r="EZ4" s="1086"/>
      <c r="FA4" s="1086" t="s">
        <v>485</v>
      </c>
      <c r="FB4" s="1086"/>
      <c r="FC4" s="1086"/>
      <c r="FD4" s="485"/>
    </row>
    <row r="5" spans="1:160" s="486" customFormat="1" ht="32.25" customHeight="1" x14ac:dyDescent="0.25">
      <c r="A5" s="1098"/>
      <c r="B5" s="1100"/>
      <c r="C5" s="1105"/>
      <c r="D5" s="487" t="s">
        <v>178</v>
      </c>
      <c r="E5" s="487" t="s">
        <v>180</v>
      </c>
      <c r="F5" s="488" t="s">
        <v>180</v>
      </c>
      <c r="G5" s="489" t="s">
        <v>486</v>
      </c>
      <c r="H5" s="830" t="s">
        <v>183</v>
      </c>
      <c r="I5" s="1107"/>
      <c r="J5" s="1110"/>
      <c r="K5" s="849" t="s">
        <v>194</v>
      </c>
      <c r="L5" s="487" t="s">
        <v>487</v>
      </c>
      <c r="M5" s="487" t="s">
        <v>487</v>
      </c>
      <c r="N5" s="487" t="s">
        <v>194</v>
      </c>
      <c r="O5" s="487" t="s">
        <v>488</v>
      </c>
      <c r="P5" s="487" t="s">
        <v>200</v>
      </c>
      <c r="Q5" s="487" t="s">
        <v>200</v>
      </c>
      <c r="R5" s="487" t="s">
        <v>202</v>
      </c>
      <c r="S5" s="487" t="s">
        <v>200</v>
      </c>
      <c r="T5" s="487" t="s">
        <v>202</v>
      </c>
      <c r="U5" s="487" t="s">
        <v>200</v>
      </c>
      <c r="V5" s="487" t="s">
        <v>200</v>
      </c>
      <c r="W5" s="487" t="s">
        <v>200</v>
      </c>
      <c r="X5" s="487" t="s">
        <v>200</v>
      </c>
      <c r="Y5" s="487" t="s">
        <v>200</v>
      </c>
      <c r="Z5" s="487" t="s">
        <v>202</v>
      </c>
      <c r="AA5" s="487" t="s">
        <v>202</v>
      </c>
      <c r="AB5" s="487" t="s">
        <v>212</v>
      </c>
      <c r="AC5" s="487" t="s">
        <v>200</v>
      </c>
      <c r="AD5" s="487" t="s">
        <v>202</v>
      </c>
      <c r="AE5" s="487" t="s">
        <v>212</v>
      </c>
      <c r="AF5" s="487" t="s">
        <v>194</v>
      </c>
      <c r="AG5" s="487" t="s">
        <v>217</v>
      </c>
      <c r="AH5" s="487" t="s">
        <v>194</v>
      </c>
      <c r="AI5" s="487" t="s">
        <v>217</v>
      </c>
      <c r="AJ5" s="487" t="s">
        <v>194</v>
      </c>
      <c r="AK5" s="487" t="s">
        <v>217</v>
      </c>
      <c r="AL5" s="487" t="s">
        <v>194</v>
      </c>
      <c r="AM5" s="487" t="s">
        <v>217</v>
      </c>
      <c r="AN5" s="487" t="s">
        <v>194</v>
      </c>
      <c r="AO5" s="487" t="s">
        <v>217</v>
      </c>
      <c r="AP5" s="487" t="s">
        <v>220</v>
      </c>
      <c r="AQ5" s="487" t="s">
        <v>220</v>
      </c>
      <c r="AR5" s="487" t="s">
        <v>220</v>
      </c>
      <c r="AS5" s="487" t="s">
        <v>220</v>
      </c>
      <c r="AT5" s="490" t="s">
        <v>486</v>
      </c>
      <c r="AU5" s="487" t="s">
        <v>220</v>
      </c>
      <c r="AV5" s="490" t="s">
        <v>486</v>
      </c>
      <c r="AW5" s="487" t="s">
        <v>220</v>
      </c>
      <c r="AX5" s="490" t="s">
        <v>486</v>
      </c>
      <c r="AY5" s="487" t="s">
        <v>220</v>
      </c>
      <c r="AZ5" s="490" t="s">
        <v>486</v>
      </c>
      <c r="BA5" s="487" t="s">
        <v>220</v>
      </c>
      <c r="BB5" s="487" t="s">
        <v>220</v>
      </c>
      <c r="BC5" s="487" t="s">
        <v>220</v>
      </c>
      <c r="BD5" s="487" t="s">
        <v>229</v>
      </c>
      <c r="BE5" s="487" t="s">
        <v>229</v>
      </c>
      <c r="BF5" s="487" t="s">
        <v>232</v>
      </c>
      <c r="BG5" s="487" t="s">
        <v>232</v>
      </c>
      <c r="BH5" s="487" t="s">
        <v>232</v>
      </c>
      <c r="BI5" s="487" t="s">
        <v>232</v>
      </c>
      <c r="BJ5" s="487" t="s">
        <v>232</v>
      </c>
      <c r="BK5" s="487" t="s">
        <v>489</v>
      </c>
      <c r="BL5" s="481" t="s">
        <v>178</v>
      </c>
      <c r="BM5" s="491" t="s">
        <v>313</v>
      </c>
      <c r="BN5" s="491" t="s">
        <v>313</v>
      </c>
      <c r="BO5" s="491" t="s">
        <v>313</v>
      </c>
      <c r="BP5" s="491" t="s">
        <v>313</v>
      </c>
      <c r="BQ5" s="491" t="s">
        <v>313</v>
      </c>
      <c r="BR5" s="491" t="s">
        <v>313</v>
      </c>
      <c r="BS5" s="491" t="s">
        <v>313</v>
      </c>
      <c r="BT5" s="491" t="s">
        <v>313</v>
      </c>
      <c r="BU5" s="491" t="s">
        <v>313</v>
      </c>
      <c r="BV5" s="491" t="s">
        <v>313</v>
      </c>
      <c r="BW5" s="491" t="s">
        <v>313</v>
      </c>
      <c r="BX5" s="491" t="s">
        <v>313</v>
      </c>
      <c r="BY5" s="491" t="s">
        <v>313</v>
      </c>
      <c r="BZ5" s="491" t="s">
        <v>313</v>
      </c>
      <c r="CA5" s="491" t="s">
        <v>313</v>
      </c>
      <c r="CB5" s="491" t="s">
        <v>313</v>
      </c>
      <c r="CC5" s="491" t="s">
        <v>313</v>
      </c>
      <c r="CD5" s="491" t="s">
        <v>313</v>
      </c>
      <c r="CE5" s="491" t="s">
        <v>313</v>
      </c>
      <c r="CF5" s="491" t="s">
        <v>313</v>
      </c>
      <c r="CG5" s="491" t="s">
        <v>313</v>
      </c>
      <c r="CH5" s="491" t="s">
        <v>313</v>
      </c>
      <c r="CI5" s="492" t="s">
        <v>313</v>
      </c>
      <c r="CJ5" s="699" t="s">
        <v>490</v>
      </c>
      <c r="CK5" s="669"/>
      <c r="CL5" s="669"/>
      <c r="CM5" s="670"/>
      <c r="CN5" s="493"/>
      <c r="CO5" s="493"/>
      <c r="CP5" s="493"/>
      <c r="CQ5" s="493"/>
      <c r="CR5" s="493"/>
      <c r="CS5" s="493"/>
      <c r="CT5" s="493"/>
      <c r="CU5" s="493"/>
      <c r="CV5" s="493"/>
      <c r="CW5" s="493"/>
      <c r="CX5" s="493"/>
      <c r="CY5" s="693" t="s">
        <v>491</v>
      </c>
      <c r="CZ5" s="693" t="s">
        <v>491</v>
      </c>
      <c r="DA5" s="538" t="s">
        <v>491</v>
      </c>
      <c r="DB5" s="538" t="s">
        <v>491</v>
      </c>
      <c r="DC5" s="538" t="s">
        <v>491</v>
      </c>
      <c r="DD5" s="538" t="s">
        <v>491</v>
      </c>
      <c r="DE5" s="538" t="s">
        <v>491</v>
      </c>
      <c r="DF5" s="538" t="s">
        <v>491</v>
      </c>
      <c r="DG5" s="538" t="s">
        <v>491</v>
      </c>
      <c r="DH5" s="538" t="s">
        <v>491</v>
      </c>
      <c r="DI5" s="538" t="s">
        <v>491</v>
      </c>
      <c r="DJ5" s="494"/>
      <c r="DK5" s="494"/>
      <c r="DL5" s="687"/>
      <c r="DM5" s="494"/>
      <c r="DN5" s="494"/>
      <c r="DO5" s="494"/>
      <c r="DP5" s="494"/>
      <c r="DQ5" s="494"/>
      <c r="DR5" s="494"/>
      <c r="DS5" s="494"/>
      <c r="DT5" s="494"/>
      <c r="DU5" s="494"/>
      <c r="DV5" s="494"/>
      <c r="DW5" s="830"/>
      <c r="DX5" s="830"/>
      <c r="DY5" s="830"/>
      <c r="DZ5" s="830"/>
      <c r="EA5" s="830"/>
      <c r="EB5" s="494"/>
      <c r="EC5" s="494"/>
      <c r="ED5" s="494"/>
      <c r="EE5" s="494"/>
      <c r="EF5" s="495" t="s">
        <v>365</v>
      </c>
      <c r="EG5" s="495" t="s">
        <v>365</v>
      </c>
      <c r="EH5" s="495" t="s">
        <v>365</v>
      </c>
      <c r="EI5" s="496" t="s">
        <v>492</v>
      </c>
      <c r="EJ5" s="497"/>
      <c r="EK5" s="497"/>
      <c r="EL5" s="497"/>
      <c r="EM5" s="497"/>
      <c r="EN5" s="497">
        <v>6.0000000000000001E-3</v>
      </c>
      <c r="EO5" s="497"/>
      <c r="EP5" s="498">
        <v>0.22</v>
      </c>
      <c r="EQ5" s="499">
        <v>7.0000000000000001E-3</v>
      </c>
      <c r="ER5" s="1071"/>
      <c r="ES5" s="1072"/>
      <c r="ET5" s="1072"/>
      <c r="EU5" s="539" t="s">
        <v>493</v>
      </c>
      <c r="EV5" s="535" t="s">
        <v>494</v>
      </c>
      <c r="EW5" s="535" t="s">
        <v>495</v>
      </c>
      <c r="EX5" s="535" t="s">
        <v>493</v>
      </c>
      <c r="EY5" s="535" t="s">
        <v>494</v>
      </c>
      <c r="EZ5" s="535" t="s">
        <v>495</v>
      </c>
      <c r="FA5" s="535" t="s">
        <v>493</v>
      </c>
      <c r="FB5" s="535" t="s">
        <v>494</v>
      </c>
      <c r="FC5" s="540" t="s">
        <v>495</v>
      </c>
      <c r="FD5" s="485"/>
    </row>
    <row r="6" spans="1:160" s="486" customFormat="1" ht="23.25" customHeight="1" x14ac:dyDescent="0.35">
      <c r="A6" s="919" t="s">
        <v>496</v>
      </c>
      <c r="B6" s="920"/>
      <c r="C6" s="919"/>
      <c r="D6" s="921">
        <f>IFERROR(SUM(D7:D30),0)</f>
        <v>0</v>
      </c>
      <c r="E6" s="921">
        <f t="shared" ref="E6:F6" si="0">IFERROR(SUM(E7:E30),0)</f>
        <v>0</v>
      </c>
      <c r="F6" s="921">
        <f t="shared" si="0"/>
        <v>0</v>
      </c>
      <c r="G6" s="922">
        <f>IF((SUM(F7:$F$30))&lt;&gt;0,(SUMPRODUCT(DADOS_AGR_PRIMARIO_MILHO!G7:G30,F7:F30)/(SUM(DADOS_AGR_PRIMARIO_MILHO!F7:F30))),0)</f>
        <v>0</v>
      </c>
      <c r="H6" s="921">
        <f>IFERROR(SUM(H7:H30),0)</f>
        <v>0</v>
      </c>
      <c r="I6" s="923"/>
      <c r="J6" s="924"/>
      <c r="K6" s="925">
        <f>IFERROR((SUMPRODUCT(K7:K30,$F$7:$F$30)/$F$6),0)</f>
        <v>0</v>
      </c>
      <c r="L6" s="925">
        <f t="shared" ref="L6:AF6" si="1">IFERROR((SUMPRODUCT(L7:L30,$F$7:$F$30)/$F$6),0)</f>
        <v>0</v>
      </c>
      <c r="M6" s="925">
        <f t="shared" si="1"/>
        <v>0</v>
      </c>
      <c r="N6" s="925">
        <f t="shared" si="1"/>
        <v>0</v>
      </c>
      <c r="O6" s="925">
        <f t="shared" si="1"/>
        <v>0</v>
      </c>
      <c r="P6" s="925">
        <f t="shared" si="1"/>
        <v>0</v>
      </c>
      <c r="Q6" s="925">
        <f t="shared" si="1"/>
        <v>0</v>
      </c>
      <c r="R6" s="925">
        <f t="shared" si="1"/>
        <v>0</v>
      </c>
      <c r="S6" s="925">
        <f t="shared" si="1"/>
        <v>0</v>
      </c>
      <c r="T6" s="925">
        <f t="shared" si="1"/>
        <v>0</v>
      </c>
      <c r="U6" s="925">
        <f t="shared" si="1"/>
        <v>0</v>
      </c>
      <c r="V6" s="925">
        <f t="shared" si="1"/>
        <v>0</v>
      </c>
      <c r="W6" s="925">
        <f t="shared" si="1"/>
        <v>0</v>
      </c>
      <c r="X6" s="925">
        <f t="shared" si="1"/>
        <v>0</v>
      </c>
      <c r="Y6" s="925">
        <f t="shared" si="1"/>
        <v>0</v>
      </c>
      <c r="Z6" s="925">
        <f t="shared" si="1"/>
        <v>0</v>
      </c>
      <c r="AA6" s="925">
        <f t="shared" si="1"/>
        <v>0</v>
      </c>
      <c r="AB6" s="925">
        <f t="shared" si="1"/>
        <v>0</v>
      </c>
      <c r="AC6" s="925">
        <f t="shared" si="1"/>
        <v>0</v>
      </c>
      <c r="AD6" s="925">
        <f t="shared" si="1"/>
        <v>0</v>
      </c>
      <c r="AE6" s="925">
        <f t="shared" si="1"/>
        <v>0</v>
      </c>
      <c r="AF6" s="925">
        <f t="shared" si="1"/>
        <v>0</v>
      </c>
      <c r="AG6" s="921">
        <f>IF((SUMPRODUCT(AF7:AF30,$F7:$F30)&lt;&gt;0),(SUMPRODUCT(AG7:AG30,$F7:$F30)/(SUMPRODUCT(AF7:AF30,$F7:$F30))),0)</f>
        <v>0</v>
      </c>
      <c r="AH6" s="925">
        <f t="shared" ref="AH6" si="2">IFERROR((SUMPRODUCT(AH7:AH30,$F$7:$F$30)/$F$6),0)</f>
        <v>0</v>
      </c>
      <c r="AI6" s="921">
        <f>IF((SUMPRODUCT(AH7:AH30,$F7:$F30)&lt;&gt;0),(SUMPRODUCT(AI7:AI30,$F7:$F30)/(SUMPRODUCT(AH7:AH30,$F7:$F30))),0)</f>
        <v>0</v>
      </c>
      <c r="AJ6" s="925">
        <f t="shared" ref="AJ6" si="3">IFERROR((SUMPRODUCT(AJ7:AJ30,$F$7:$F$30)/$F$6),0)</f>
        <v>0</v>
      </c>
      <c r="AK6" s="921">
        <f>IF((SUMPRODUCT(AJ7:AJ30,$F7:$F30)&lt;&gt;0),(SUMPRODUCT(AK7:AK30,$F7:$F30)/(SUMPRODUCT(AJ7:AJ30,$F7:$F30))),0)</f>
        <v>0</v>
      </c>
      <c r="AL6" s="925">
        <f t="shared" ref="AL6" si="4">IFERROR((SUMPRODUCT(AL7:AL30,$F$7:$F$30)/$F$6),0)</f>
        <v>0</v>
      </c>
      <c r="AM6" s="921">
        <f>IF((SUMPRODUCT(AL7:AL30,$F7:$F30)&lt;&gt;0),(SUMPRODUCT(AM7:AM30,$F7:$F30)/(SUMPRODUCT(AL7:AL30,$F7:$F30))),0)</f>
        <v>0</v>
      </c>
      <c r="AN6" s="925">
        <f t="shared" ref="AN6" si="5">IFERROR((SUMPRODUCT(AN7:AN30,$F$7:$F$30)/$F$6),0)</f>
        <v>0</v>
      </c>
      <c r="AO6" s="921">
        <f>IF((SUMPRODUCT(AN7:AN30,$F7:$F30)&lt;&gt;0),(SUMPRODUCT(AO7:AO30,$F7:$F30)/(SUMPRODUCT(AN7:AN30,$F7:$F30))),0)</f>
        <v>0</v>
      </c>
      <c r="AP6" s="925">
        <f t="shared" ref="AP6" si="6">IFERROR((SUMPRODUCT(AP7:AP30,$F$7:$F$30)/$F$6),0)</f>
        <v>0</v>
      </c>
      <c r="AQ6" s="925">
        <f t="shared" ref="AQ6" si="7">IFERROR((SUMPRODUCT(AQ7:AQ30,$F$7:$F$30)/$F$6),0)</f>
        <v>0</v>
      </c>
      <c r="AR6" s="928">
        <f t="shared" ref="AR6" si="8">IFERROR((SUMPRODUCT(AR7:AR30,$F$7:$F$30)/$F$6),0)</f>
        <v>0</v>
      </c>
      <c r="AS6" s="928">
        <f t="shared" ref="AS6" si="9">IFERROR((SUMPRODUCT(AS7:AS30,$F$7:$F$30)/$F$6),0)</f>
        <v>0</v>
      </c>
      <c r="AT6" s="929">
        <f>IF((SUMPRODUCT(AS7:AS30,$F7:$F30)&lt;&gt;0),(SUMPRODUCT(AT7:AT30,$F7:$F30)/(SUMPRODUCT(AS7:AS30,$F7:$F30))),0)</f>
        <v>0</v>
      </c>
      <c r="AU6" s="928">
        <f t="shared" ref="AU6" si="10">IFERROR((SUMPRODUCT(AU7:AU30,$F$7:$F$30)/$F$6),0)</f>
        <v>0</v>
      </c>
      <c r="AV6" s="929">
        <f>IF((SUMPRODUCT(AU7:AU30,$F7:$F30)&lt;&gt;0),(SUMPRODUCT(AV7:AV30,$F7:$F30)/(SUMPRODUCT(AU7:AU30,$F7:$F30))),0)</f>
        <v>0</v>
      </c>
      <c r="AW6" s="928">
        <f t="shared" ref="AW6" si="11">IFERROR((SUMPRODUCT(AW7:AW30,$F$7:$F$30)/$F$6),0)</f>
        <v>0</v>
      </c>
      <c r="AX6" s="929">
        <f>IF((SUMPRODUCT(AW7:AW30,$F7:$F30)&lt;&gt;0),(SUMPRODUCT(AX7:AX30,$F7:$F30)/(SUMPRODUCT(AW7:AW30,$F7:$F30))),0)</f>
        <v>0</v>
      </c>
      <c r="AY6" s="928">
        <f t="shared" ref="AY6" si="12">IFERROR((SUMPRODUCT(AY7:AY30,$F$7:$F$30)/$F$6),0)</f>
        <v>0</v>
      </c>
      <c r="AZ6" s="929">
        <f>IF((SUMPRODUCT(AY7:AY30,$F7:$F30)&lt;&gt;0),(SUMPRODUCT(AZ7:AZ30,$F7:$F30)/(SUMPRODUCT(AY7:AY30,$F7:$F30))),0)</f>
        <v>0</v>
      </c>
      <c r="BA6" s="928">
        <f t="shared" ref="BA6" si="13">IFERROR((SUMPRODUCT(BA7:BA30,$F$7:$F$30)/$F$6),0)</f>
        <v>0</v>
      </c>
      <c r="BB6" s="928">
        <f t="shared" ref="BB6" si="14">IFERROR((SUMPRODUCT(BB7:BB30,$F$7:$F$30)/$F$6),0)</f>
        <v>0</v>
      </c>
      <c r="BC6" s="928">
        <f t="shared" ref="BC6" si="15">IFERROR((SUMPRODUCT(BC7:BC30,$F$7:$F$30)/$F$6),0)</f>
        <v>0</v>
      </c>
      <c r="BD6" s="928">
        <f t="shared" ref="BD6" si="16">IFERROR((SUMPRODUCT(BD7:BD30,$F$7:$F$30)/$F$6),0)</f>
        <v>0</v>
      </c>
      <c r="BE6" s="928">
        <f t="shared" ref="BE6" si="17">IFERROR((SUMPRODUCT(BE7:BE30,$F$7:$F$30)/$F$6),0)</f>
        <v>0</v>
      </c>
      <c r="BF6" s="928">
        <f t="shared" ref="BF6" si="18">IFERROR((SUMPRODUCT(BF7:BF30,$F$7:$F$30)/$F$6),0)</f>
        <v>0</v>
      </c>
      <c r="BG6" s="928">
        <f t="shared" ref="BG6" si="19">IFERROR((SUMPRODUCT(BG7:BG30,$F$7:$F$30)/$F$6),0)</f>
        <v>0</v>
      </c>
      <c r="BH6" s="928">
        <f t="shared" ref="BH6" si="20">IFERROR((SUMPRODUCT(BH7:BH30,$F$7:$F$30)/$F$6),0)</f>
        <v>0</v>
      </c>
      <c r="BI6" s="928">
        <f t="shared" ref="BI6" si="21">IFERROR((SUMPRODUCT(BI7:BI30,$F$7:$F$30)/$F$6),0)</f>
        <v>0</v>
      </c>
      <c r="BJ6" s="928">
        <f t="shared" ref="BJ6" si="22">IFERROR((SUMPRODUCT(BJ7:BJ30,$F$7:$F$30)/$F$6),0)</f>
        <v>0</v>
      </c>
      <c r="BK6" s="714">
        <f>IFERROR((E6/D6)*1000,0)</f>
        <v>0</v>
      </c>
      <c r="BL6" s="715">
        <f>IFERROR(1/BK6*1000,0)</f>
        <v>0</v>
      </c>
      <c r="BM6" s="715">
        <f>IFERROR(O6*_DADOSAUXILIARES!$H$113,0)</f>
        <v>0</v>
      </c>
      <c r="BN6" s="715">
        <f>IFERROR(602*BL6*_DADOSAUXILIARES!$H$121,0)</f>
        <v>0</v>
      </c>
      <c r="BO6" s="716">
        <f>IFERROR(K6*_DADOSAUXILIARES!$H$77,0)</f>
        <v>0</v>
      </c>
      <c r="BP6" s="716">
        <f>IFERROR(L6*_DADOSAUXILIARES!$H$78,0)</f>
        <v>0</v>
      </c>
      <c r="BQ6" s="716">
        <f>IFERROR(M6*_DADOSAUXILIARES!$H$79,0)</f>
        <v>0</v>
      </c>
      <c r="BR6" s="716">
        <f>IFERROR(N6*_DADOSAUXILIARES!$H$80,0)</f>
        <v>0</v>
      </c>
      <c r="BS6" s="716">
        <f>IFERROR(P6*_DADOSAUXILIARES!$H$82,0)</f>
        <v>0</v>
      </c>
      <c r="BT6" s="716">
        <f>IFERROR(Q6*_DADOSAUXILIARES!$H$84,0)</f>
        <v>0</v>
      </c>
      <c r="BU6" s="716">
        <f>IFERROR(R6*_DADOSAUXILIARES!$H$85,0)</f>
        <v>0</v>
      </c>
      <c r="BV6" s="714">
        <f>IFERROR(S6*_DADOSAUXILIARES!$H$87,0)</f>
        <v>0</v>
      </c>
      <c r="BW6" s="714">
        <f>IFERROR(T6*_DADOSAUXILIARES!$H$88,0)</f>
        <v>0</v>
      </c>
      <c r="BX6" s="714">
        <f>IFERROR(U6*_DADOSAUXILIARES!$H$90,0)</f>
        <v>0</v>
      </c>
      <c r="BY6" s="714">
        <f>IFERROR(V6*_DADOSAUXILIARES!$H$92,0)</f>
        <v>0</v>
      </c>
      <c r="BZ6" s="714">
        <f>IFERROR(W6*_DADOSAUXILIARES!$H$94,0)</f>
        <v>0</v>
      </c>
      <c r="CA6" s="714">
        <f>IFERROR(X6*_DADOSAUXILIARES!$H$96,0)</f>
        <v>0</v>
      </c>
      <c r="CB6" s="714">
        <f>IFERROR(Y6*_DADOSAUXILIARES!$H$98,0)</f>
        <v>0</v>
      </c>
      <c r="CC6" s="714">
        <f>IFERROR(Z6*_DADOSAUXILIARES!$H$102,0)</f>
        <v>0</v>
      </c>
      <c r="CD6" s="714">
        <f>IFERROR(AA6*_DADOSAUXILIARES!$H$104,0)</f>
        <v>0</v>
      </c>
      <c r="CE6" s="714">
        <f>IFERROR(AB6*_DADOSAUXILIARES!$H$106,0)</f>
        <v>0</v>
      </c>
      <c r="CF6" s="714">
        <f>IFERROR(AC6*_DADOSAUXILIARES!$H$107,0)</f>
        <v>0</v>
      </c>
      <c r="CG6" s="714">
        <f>IFERROR(AD6*_DADOSAUXILIARES!$H$108,0)</f>
        <v>0</v>
      </c>
      <c r="CH6" s="714">
        <f>IFERROR(AE6*_DADOSAUXILIARES!$H$109,0)</f>
        <v>0</v>
      </c>
      <c r="CI6" s="500">
        <v>0</v>
      </c>
      <c r="CJ6" s="835" t="e">
        <f>SUM(CK6:CM6)</f>
        <v>#DIV/0!</v>
      </c>
      <c r="CK6" s="836" t="e" cm="1">
        <f t="array" ref="CK6">(SUMPRODUCT(CK7:CK30,$F$7:$F$30/$F$6))</f>
        <v>#DIV/0!</v>
      </c>
      <c r="CL6" s="836" t="e">
        <f>SUMPRODUCT(CL7:CL30,$F$7:$F$30)/$F$6</f>
        <v>#DIV/0!</v>
      </c>
      <c r="CM6" s="836" t="e">
        <f>SUMPRODUCT(CM7:CM30,$F$7:$F$30)/$F$6</f>
        <v>#DIV/0!</v>
      </c>
      <c r="CN6" s="501">
        <f>IFERROR((AP6*(1-0.1)+AQ6*(1-0.11)+AR6*(1-0.12)+AS6*(1-AT6)+AU6*(1-AV6)+AW6*(1-AX6)+AY6*(1-AZ6)+BA6*(1-1))*(_DADOSAUXILIARES!$D$26),0)</f>
        <v>0</v>
      </c>
      <c r="CO6" s="501">
        <f>IFERROR((AP6*(0.1)+AQ6*(0.11)+AR6*(0.12)+AS6*(AT6)+AU6*(AV6)+AW6*(AX6)+AY6*(AZ6)+BA6*(1))*(_DADOSAUXILIARES!$D$16),0)</f>
        <v>0</v>
      </c>
      <c r="CP6" s="501">
        <f>IFERROR(BB6*(1-_FEQUEIMACOMB!$D$19)*_DADOSAUXILIARES!$D$24,0)</f>
        <v>0</v>
      </c>
      <c r="CQ6" s="501">
        <f>IFERROR(BB6*(_FEQUEIMACOMB!$D$19)*_DADOSAUXILIARES!$D$14,0)</f>
        <v>0</v>
      </c>
      <c r="CR6" s="501">
        <f>IFERROR(BC6*_DADOSAUXILIARES!$D$15,0)</f>
        <v>0</v>
      </c>
      <c r="CS6" s="501">
        <f t="shared" ref="CS6:CS30" si="23">IFERROR(BD6,0)</f>
        <v>0</v>
      </c>
      <c r="CT6" s="501">
        <f t="shared" ref="CT6:CT30" si="24">IFERROR(BF6,0)</f>
        <v>0</v>
      </c>
      <c r="CU6" s="501">
        <f t="shared" ref="CU6:CU30" si="25">IFERROR(BG6,0)</f>
        <v>0</v>
      </c>
      <c r="CV6" s="501">
        <f t="shared" ref="CV6:CV30" si="26">IFERROR(BH6,0)</f>
        <v>0</v>
      </c>
      <c r="CW6" s="501">
        <f t="shared" ref="CW6:CW30" si="27">IFERROR(BI6,0)</f>
        <v>0</v>
      </c>
      <c r="CX6" s="501">
        <f t="shared" ref="CX6:CX30" si="28">IFERROR(BJ6,0)</f>
        <v>0</v>
      </c>
      <c r="CY6" s="501">
        <f>IFERROR(CN6*_DADOSAUXILIARES!$H$161,0)</f>
        <v>0</v>
      </c>
      <c r="CZ6" s="501">
        <f>IFERROR(CO6*_DADOSAUXILIARES!$H$162,0)</f>
        <v>0</v>
      </c>
      <c r="DA6" s="502">
        <f>IFERROR(CP6*_DADOSAUXILIARES!$H$165,0)</f>
        <v>0</v>
      </c>
      <c r="DB6" s="502">
        <f>IFERROR(CQ6*_DADOSAUXILIARES!$H$166,0)</f>
        <v>0</v>
      </c>
      <c r="DC6" s="502">
        <f>IFERROR(CR6*_DADOSAUXILIARES!$H$167,0)</f>
        <v>0</v>
      </c>
      <c r="DD6" s="503">
        <f>IFERROR(CS6*_DADOSAUXILIARES!$F$34*_DADOSAUXILIARES!$H$170,0)</f>
        <v>0</v>
      </c>
      <c r="DE6" s="502">
        <f>IFERROR(CT6*_DADOSAUXILIARES!$H$152,0)</f>
        <v>0</v>
      </c>
      <c r="DF6" s="502">
        <f>IFERROR(CU6*_DADOSAUXILIARES!$H$153,0)</f>
        <v>0</v>
      </c>
      <c r="DG6" s="502">
        <f>IFERROR(CV6*_DADOSAUXILIARES!$H$154,0)</f>
        <v>0</v>
      </c>
      <c r="DH6" s="502">
        <f>IFERROR(CW6*_DADOSAUXILIARES!$H$155,0)</f>
        <v>0</v>
      </c>
      <c r="DI6" s="502">
        <f>IFERROR(CX6*_DADOSAUXILIARES!$H$156,0)</f>
        <v>0</v>
      </c>
      <c r="DJ6" s="501">
        <f t="shared" ref="DJ6:DJ30" si="29">IFERROR(EW6*BL6,0)</f>
        <v>0</v>
      </c>
      <c r="DK6" s="501">
        <f t="shared" ref="DK6:DK30" si="30">IFERROR(EZ6*BL6,0)</f>
        <v>0</v>
      </c>
      <c r="DL6" s="688">
        <f t="shared" ref="DL6:DL30" si="31">IFERROR(FC6*BL6,0)</f>
        <v>0</v>
      </c>
      <c r="DM6" s="501">
        <f>IFERROR(K6*_EMISSOES!$E$28+L6*_EMISSOES!$E$29,0)</f>
        <v>0</v>
      </c>
      <c r="DN6" s="501">
        <f>IFERROR(P6*_EMISSOES!$E$30,0)</f>
        <v>0</v>
      </c>
      <c r="DO6" s="501">
        <f>IFERROR(CN6*_FEQUEIMACOMB!$I$62,0)</f>
        <v>0</v>
      </c>
      <c r="DP6" s="501">
        <f>IFERROR(CO6*_FEQUEIMACOMB!$I$63,0)</f>
        <v>0</v>
      </c>
      <c r="DQ6" s="504">
        <f>IFERROR(CP6*_FEQUEIMACOMB!$I$9*_DADOSAUXILIARES!$F$24,0)</f>
        <v>0</v>
      </c>
      <c r="DR6" s="504">
        <f>IFERROR(CQ6*_FEQUEIMACOMB!$I$7*_DADOSAUXILIARES!$F$14,0)</f>
        <v>0</v>
      </c>
      <c r="DS6" s="504">
        <f>IFERROR(CR6*_FEQUEIMACOMB!$I$8*_DADOSAUXILIARES!$F$15,0)</f>
        <v>0</v>
      </c>
      <c r="DT6" s="501">
        <f>IFERROR((CS6+BE6)*_FEQUEIMACOMB!$I$64,0)</f>
        <v>0</v>
      </c>
      <c r="DU6" s="502">
        <f>IFERROR(DJ6*1000*_DADOSAUXILIARES!$D$8,0)</f>
        <v>0</v>
      </c>
      <c r="DV6" s="502">
        <f>IFERROR(DK6*1000*_DADOSAUXILIARES!$D$8,0)</f>
        <v>0</v>
      </c>
      <c r="DW6" s="501">
        <f>IFERROR(DL6*1000*_DADOSAUXILIARES!$D$8,0)</f>
        <v>0</v>
      </c>
      <c r="DX6" s="501">
        <f t="shared" ref="DX6" si="32">IFERROR(DM6*1000,0)</f>
        <v>0</v>
      </c>
      <c r="DY6" s="501">
        <f t="shared" ref="DY6" si="33">IFERROR(DN6*1000,0)</f>
        <v>0</v>
      </c>
      <c r="DZ6" s="504">
        <f t="shared" ref="DZ6:EE6" si="34">IFERROR(DO6,0)</f>
        <v>0</v>
      </c>
      <c r="EA6" s="504">
        <f t="shared" si="34"/>
        <v>0</v>
      </c>
      <c r="EB6" s="503">
        <f t="shared" si="34"/>
        <v>0</v>
      </c>
      <c r="EC6" s="503">
        <f t="shared" si="34"/>
        <v>0</v>
      </c>
      <c r="ED6" s="503">
        <f t="shared" si="34"/>
        <v>0</v>
      </c>
      <c r="EE6" s="503">
        <f t="shared" si="34"/>
        <v>0</v>
      </c>
      <c r="EF6" s="873">
        <f>IFERROR(SUM(DU6:EE6),0)</f>
        <v>0</v>
      </c>
      <c r="EG6" s="873">
        <f>IFERROR(SUM(CY6:DI6,BM6:CJ6),0)</f>
        <v>0</v>
      </c>
      <c r="EH6" s="873">
        <f>IFERROR(EF6+EG6,0)</f>
        <v>0</v>
      </c>
      <c r="EI6" s="874">
        <f>IFERROR(EH6/1000,0)</f>
        <v>0</v>
      </c>
      <c r="EJ6" s="717">
        <f t="shared" ref="EJ6:EJ30" si="35">IFERROR((1-G6),0)</f>
        <v>1</v>
      </c>
      <c r="EK6" s="718">
        <f t="shared" ref="EK6:EK30" si="36">IFERROR(BK6/1000,0)</f>
        <v>0</v>
      </c>
      <c r="EL6" s="718">
        <f t="shared" ref="EL6" si="37">IFERROR(EK6*EJ6,0)</f>
        <v>0</v>
      </c>
      <c r="EM6" s="719">
        <f>IFERROR((EL6*1),0)</f>
        <v>0</v>
      </c>
      <c r="EN6" s="718">
        <f>IFERROR($EN$5,0)</f>
        <v>6.0000000000000001E-3</v>
      </c>
      <c r="EO6" s="718">
        <f t="shared" ref="EO6" si="38">IFERROR(($H$7/$D$7)/EM6,0)</f>
        <v>0</v>
      </c>
      <c r="EP6" s="718">
        <f>IFERROR($EP$5,0)</f>
        <v>0.22</v>
      </c>
      <c r="EQ6" s="718">
        <f>IFERROR($EQ$5,0)</f>
        <v>7.0000000000000001E-3</v>
      </c>
      <c r="ER6" s="720">
        <f t="shared" ref="ER6:ER30" si="39">IFERROR((P6+Q6+S6+U6+V6+W6+X6+Y6+AC6)*EK6,0)</f>
        <v>0</v>
      </c>
      <c r="ES6" s="720">
        <f t="shared" ref="ES6:ES30" si="40">IFERROR((AF6*AG6+AH6*AI6+AJ6*AK6+AL6*AM6+AN6*AO6)*EK6/1000,0)</f>
        <v>0</v>
      </c>
      <c r="ET6" s="718">
        <f t="shared" ref="ET6" si="41">IFERROR(EM6*1000*EN6*(1-EO6)+(EM6*1000+EL6*1000)*EP6*EQ6,0)</f>
        <v>0</v>
      </c>
      <c r="EU6" s="721">
        <f>IFERROR((ER6*0.11)*(17/14),0)</f>
        <v>0</v>
      </c>
      <c r="EV6" s="719">
        <f>IFERROR(ER6*0.24*(62/14),0)</f>
        <v>0</v>
      </c>
      <c r="EW6" s="722">
        <f>IFERROR((44/28)*(0.01*ER6+(0.01*(14/17)*EU6+(0.011*(14/62)*EV6))),0)</f>
        <v>0</v>
      </c>
      <c r="EX6" s="719">
        <f>IFERROR((ES6*0.21)*(17/14),0)</f>
        <v>0</v>
      </c>
      <c r="EY6" s="719">
        <f>IFERROR(ES6*0.24*(62/14),0)</f>
        <v>0</v>
      </c>
      <c r="EZ6" s="722">
        <f>IFERROR((44/28)*(0.01*(ES6)+(0.01*(14/17)*EX6+(0.011*(14/62)*EY6))),0)</f>
        <v>0</v>
      </c>
      <c r="FA6" s="719"/>
      <c r="FB6" s="719">
        <f>IFERROR(ET6*0.24*(62/14),0)</f>
        <v>0</v>
      </c>
      <c r="FC6" s="723">
        <f>IFERROR((44/28)*(0.01*(ET6)+(0.01*(14/17)*FA6+(0.011*(14/62)*FB6))),0)</f>
        <v>0</v>
      </c>
      <c r="FD6" s="485"/>
    </row>
    <row r="7" spans="1:160" s="559" customFormat="1" ht="18.75" customHeight="1" x14ac:dyDescent="0.25">
      <c r="A7" s="926"/>
      <c r="B7" s="544"/>
      <c r="C7" s="545"/>
      <c r="D7" s="546"/>
      <c r="E7" s="547"/>
      <c r="F7" s="547"/>
      <c r="G7" s="548"/>
      <c r="H7" s="549"/>
      <c r="I7" s="550"/>
      <c r="J7" s="551"/>
      <c r="K7" s="505"/>
      <c r="L7" s="505"/>
      <c r="M7" s="505"/>
      <c r="N7" s="505"/>
      <c r="O7" s="505"/>
      <c r="P7" s="505"/>
      <c r="Q7" s="505"/>
      <c r="R7" s="505"/>
      <c r="S7" s="505"/>
      <c r="T7" s="506"/>
      <c r="U7" s="505"/>
      <c r="V7" s="505"/>
      <c r="W7" s="505"/>
      <c r="X7" s="505"/>
      <c r="Y7" s="505"/>
      <c r="Z7" s="505"/>
      <c r="AA7" s="505"/>
      <c r="AB7" s="505"/>
      <c r="AC7" s="505"/>
      <c r="AD7" s="505"/>
      <c r="AE7" s="505"/>
      <c r="AF7" s="505"/>
      <c r="AG7" s="505"/>
      <c r="AH7" s="505"/>
      <c r="AI7" s="505"/>
      <c r="AJ7" s="505"/>
      <c r="AK7" s="505"/>
      <c r="AL7" s="505"/>
      <c r="AM7" s="506"/>
      <c r="AN7" s="505"/>
      <c r="AO7" s="505"/>
      <c r="AP7" s="505"/>
      <c r="AQ7" s="506"/>
      <c r="AR7" s="724"/>
      <c r="AS7" s="724"/>
      <c r="AT7" s="724"/>
      <c r="AU7" s="724"/>
      <c r="AV7" s="724"/>
      <c r="AW7" s="724"/>
      <c r="AX7" s="724"/>
      <c r="AY7" s="724"/>
      <c r="AZ7" s="724"/>
      <c r="BA7" s="724"/>
      <c r="BB7" s="724"/>
      <c r="BC7" s="724"/>
      <c r="BD7" s="724"/>
      <c r="BE7" s="724"/>
      <c r="BF7" s="724"/>
      <c r="BG7" s="724"/>
      <c r="BH7" s="724"/>
      <c r="BI7" s="724"/>
      <c r="BJ7" s="724"/>
      <c r="BK7" s="552">
        <f t="shared" ref="BK7:BK30" si="42">IFERROR((E7/D7)*1000,0)</f>
        <v>0</v>
      </c>
      <c r="BL7" s="553">
        <f t="shared" ref="BL7:BL30" si="43">IFERROR(1/BK7*1000,0)</f>
        <v>0</v>
      </c>
      <c r="BM7" s="554">
        <f>IFERROR(O7*_DADOSAUXILIARES!$H$113,0)</f>
        <v>0</v>
      </c>
      <c r="BN7" s="554">
        <f>IFERROR(602*BL7*_DADOSAUXILIARES!$H$121,0)</f>
        <v>0</v>
      </c>
      <c r="BO7" s="555">
        <f>IFERROR(K7*_DADOSAUXILIARES!$H$77,0)</f>
        <v>0</v>
      </c>
      <c r="BP7" s="555">
        <f>IFERROR(L7*_DADOSAUXILIARES!$H$78,0)</f>
        <v>0</v>
      </c>
      <c r="BQ7" s="555">
        <f>IFERROR(M7*_DADOSAUXILIARES!$H$79,0)</f>
        <v>0</v>
      </c>
      <c r="BR7" s="555">
        <f>IFERROR(N7*_DADOSAUXILIARES!$H$80,0)</f>
        <v>0</v>
      </c>
      <c r="BS7" s="555">
        <f>IFERROR(P7*_DADOSAUXILIARES!$H$82,0)</f>
        <v>0</v>
      </c>
      <c r="BT7" s="555">
        <f>IFERROR(Q7*_DADOSAUXILIARES!$H$84,0)</f>
        <v>0</v>
      </c>
      <c r="BU7" s="555">
        <f>IFERROR(R7*_DADOSAUXILIARES!$H$85,0)</f>
        <v>0</v>
      </c>
      <c r="BV7" s="556">
        <f>IFERROR(S7*_DADOSAUXILIARES!$H$87,0)</f>
        <v>0</v>
      </c>
      <c r="BW7" s="556">
        <f>IFERROR(T7*_DADOSAUXILIARES!$H$88,0)</f>
        <v>0</v>
      </c>
      <c r="BX7" s="556">
        <f>IFERROR(U7*_DADOSAUXILIARES!$H$90,0)</f>
        <v>0</v>
      </c>
      <c r="BY7" s="556">
        <f>IFERROR(V7*_DADOSAUXILIARES!$H$92,0)</f>
        <v>0</v>
      </c>
      <c r="BZ7" s="556">
        <f>IFERROR(W7*_DADOSAUXILIARES!$H$94,0)</f>
        <v>0</v>
      </c>
      <c r="CA7" s="556">
        <f>IFERROR(X7*_DADOSAUXILIARES!$H$96,0)</f>
        <v>0</v>
      </c>
      <c r="CB7" s="556">
        <f>IFERROR(Y7*_DADOSAUXILIARES!$H$98,0)</f>
        <v>0</v>
      </c>
      <c r="CC7" s="556">
        <f>IFERROR(Z7*_DADOSAUXILIARES!$H$102,0)</f>
        <v>0</v>
      </c>
      <c r="CD7" s="556">
        <f>IFERROR(AA7*_DADOSAUXILIARES!$H$104,0)</f>
        <v>0</v>
      </c>
      <c r="CE7" s="556">
        <f>IFERROR(AB7*_DADOSAUXILIARES!$H$106,0)</f>
        <v>0</v>
      </c>
      <c r="CF7" s="556">
        <f>IFERROR(AC7*_DADOSAUXILIARES!$H$107,0)</f>
        <v>0</v>
      </c>
      <c r="CG7" s="556">
        <f>IFERROR(AD7*_DADOSAUXILIARES!$H$108,0)</f>
        <v>0</v>
      </c>
      <c r="CH7" s="556">
        <f>IFERROR(AE7*_DADOSAUXILIARES!$H$109,0)</f>
        <v>0</v>
      </c>
      <c r="CI7" s="725">
        <v>0</v>
      </c>
      <c r="CJ7" s="726">
        <f>IFERROR(SUM(CK7:CM7),0)</f>
        <v>0</v>
      </c>
      <c r="CK7" s="837">
        <f>_xlfn.XLOOKUP(J7,REGIONALIZACAO_MILHO!$A$6:$A$21,REGIONALIZACAO_MILHO!$BE$6:$BE$21,REGIONALIZACAO_MILHO!$BE$21)*$BL7</f>
        <v>0</v>
      </c>
      <c r="CL7" s="837">
        <f>_xlfn.XLOOKUP(J7,REGIONALIZACAO_MILHO!$A$6:$A$21,REGIONALIZACAO_MILHO!$BF$6:$BF$21,REGIONALIZACAO_MILHO!$BF$21)*$BL7</f>
        <v>0</v>
      </c>
      <c r="CM7" s="837">
        <f>_xlfn.XLOOKUP(J7,REGIONALIZACAO_MILHO!$A$6:$A$21,REGIONALIZACAO_MILHO!$BG$6:$BG$21,REGIONALIZACAO_MILHO!$BG$21)*$BL7</f>
        <v>0</v>
      </c>
      <c r="CN7" s="727">
        <f>IFERROR((AP7*(1-0.1)+AQ7*(1-0.11)+AR7*(1-0.12)+AS7*(1-AT7)+AU7*(1-AV7)+AW7*(1-AX7)+AY7*(1-AZ7)+BA7*(1-1))*(_DADOSAUXILIARES!$D$26),0)</f>
        <v>0</v>
      </c>
      <c r="CO7" s="728">
        <f>IFERROR((AP7*(0.1)+AQ7*(0.11)+AR7*(0.12)+AS7*(AT7)+AU7*(AV7)+AW7*(AX7)+AY7*(AZ7)+BA7*(1))*(_DADOSAUXILIARES!$D$16),0)</f>
        <v>0</v>
      </c>
      <c r="CP7" s="728">
        <f>IFERROR(BB7*(1-_FEQUEIMACOMB!$D$19)*_DADOSAUXILIARES!$D$24,0)</f>
        <v>0</v>
      </c>
      <c r="CQ7" s="728">
        <f>IFERROR(BB7*(_FEQUEIMACOMB!$D$19)*_DADOSAUXILIARES!$D$14,0)</f>
        <v>0</v>
      </c>
      <c r="CR7" s="728">
        <f>IFERROR(BC7*_DADOSAUXILIARES!$D$15,0)</f>
        <v>0</v>
      </c>
      <c r="CS7" s="728">
        <f t="shared" si="23"/>
        <v>0</v>
      </c>
      <c r="CT7" s="728">
        <f t="shared" si="24"/>
        <v>0</v>
      </c>
      <c r="CU7" s="728">
        <f t="shared" si="25"/>
        <v>0</v>
      </c>
      <c r="CV7" s="728">
        <f t="shared" si="26"/>
        <v>0</v>
      </c>
      <c r="CW7" s="728">
        <f t="shared" si="27"/>
        <v>0</v>
      </c>
      <c r="CX7" s="728">
        <f t="shared" si="28"/>
        <v>0</v>
      </c>
      <c r="CY7" s="728">
        <f>IFERROR(CN7*_DADOSAUXILIARES!$H$161,0)</f>
        <v>0</v>
      </c>
      <c r="CZ7" s="728">
        <f>IFERROR(CO7*_DADOSAUXILIARES!$H$162,0)</f>
        <v>0</v>
      </c>
      <c r="DA7" s="729">
        <f>IFERROR(CP7*_DADOSAUXILIARES!$H$165,0)</f>
        <v>0</v>
      </c>
      <c r="DB7" s="729">
        <f>IFERROR(CQ7*_DADOSAUXILIARES!$H$166,0)</f>
        <v>0</v>
      </c>
      <c r="DC7" s="729">
        <f>IFERROR(CR7*_DADOSAUXILIARES!$H$167,0)</f>
        <v>0</v>
      </c>
      <c r="DD7" s="730">
        <f>IFERROR(CS7*_DADOSAUXILIARES!$F$34*_DADOSAUXILIARES!$H$170,0)</f>
        <v>0</v>
      </c>
      <c r="DE7" s="729">
        <f>IFERROR(CT7*_DADOSAUXILIARES!$H$152,0)</f>
        <v>0</v>
      </c>
      <c r="DF7" s="729">
        <f>IFERROR(CU7*_DADOSAUXILIARES!$H$153,0)</f>
        <v>0</v>
      </c>
      <c r="DG7" s="729">
        <f>IFERROR(CV7*_DADOSAUXILIARES!$H$154,0)</f>
        <v>0</v>
      </c>
      <c r="DH7" s="729">
        <f>IFERROR(CW7*_DADOSAUXILIARES!$H$155,0)</f>
        <v>0</v>
      </c>
      <c r="DI7" s="729">
        <f>IFERROR(CX7*_DADOSAUXILIARES!$H$156,0)</f>
        <v>0</v>
      </c>
      <c r="DJ7" s="728">
        <f>IFERROR(EW7*BL7,0)</f>
        <v>0</v>
      </c>
      <c r="DK7" s="728">
        <f t="shared" si="30"/>
        <v>0</v>
      </c>
      <c r="DL7" s="731">
        <f t="shared" si="31"/>
        <v>0</v>
      </c>
      <c r="DM7" s="728">
        <f>IFERROR(K7*_EMISSOES!$E$28+L7*_EMISSOES!$E$29,0)</f>
        <v>0</v>
      </c>
      <c r="DN7" s="728">
        <f>IFERROR(P7*_EMISSOES!$E$30,0)</f>
        <v>0</v>
      </c>
      <c r="DO7" s="728">
        <f>IFERROR(CN7*_FEQUEIMACOMB!$I$62,0)</f>
        <v>0</v>
      </c>
      <c r="DP7" s="728">
        <f>IFERROR(CO7*_FEQUEIMACOMB!$I$63,0)</f>
        <v>0</v>
      </c>
      <c r="DQ7" s="732">
        <f>IFERROR(CP7*_FEQUEIMACOMB!$I$9*_DADOSAUXILIARES!$F$24,0)</f>
        <v>0</v>
      </c>
      <c r="DR7" s="732">
        <f>IFERROR(CQ7*_FEQUEIMACOMB!$I$7*_DADOSAUXILIARES!$F$14,0)</f>
        <v>0</v>
      </c>
      <c r="DS7" s="732">
        <f>IFERROR(CR7*_FEQUEIMACOMB!$I$8*_DADOSAUXILIARES!$F$15,0)</f>
        <v>0</v>
      </c>
      <c r="DT7" s="728">
        <f>IFERROR((CS7+BE7)*_FEQUEIMACOMB!$I$64,0)</f>
        <v>0</v>
      </c>
      <c r="DU7" s="733">
        <f>IFERROR(DJ7*1000*_DADOSAUXILIARES!$D$8,0)</f>
        <v>0</v>
      </c>
      <c r="DV7" s="733">
        <f>IFERROR(DK7*1000*_DADOSAUXILIARES!$D$8,0)</f>
        <v>0</v>
      </c>
      <c r="DW7" s="728">
        <f>IFERROR(DL7*1000*_DADOSAUXILIARES!$D$8,0)</f>
        <v>0</v>
      </c>
      <c r="DX7" s="728">
        <f t="shared" ref="DX7:DX30" si="44">IFERROR(DM7*1000,0)</f>
        <v>0</v>
      </c>
      <c r="DY7" s="728">
        <f t="shared" ref="DY7:DY30" si="45">IFERROR(DN7*1000,0)</f>
        <v>0</v>
      </c>
      <c r="DZ7" s="732">
        <f t="shared" ref="DZ7:DZ30" si="46">IFERROR(DO7,0)</f>
        <v>0</v>
      </c>
      <c r="EA7" s="732">
        <f t="shared" ref="EA7:EA30" si="47">IFERROR(DP7,0)</f>
        <v>0</v>
      </c>
      <c r="EB7" s="730">
        <f t="shared" ref="EB7:EB30" si="48">IFERROR(DQ7,0)</f>
        <v>0</v>
      </c>
      <c r="EC7" s="730">
        <f t="shared" ref="EC7:EC30" si="49">IFERROR(DR7,0)</f>
        <v>0</v>
      </c>
      <c r="ED7" s="730">
        <f t="shared" ref="ED7:ED30" si="50">IFERROR(DS7,0)</f>
        <v>0</v>
      </c>
      <c r="EE7" s="730">
        <f t="shared" ref="EE7:EE30" si="51">IFERROR(DT7,0)</f>
        <v>0</v>
      </c>
      <c r="EF7" s="734">
        <f>IFERROR(SUM(DU7:EE7),0)</f>
        <v>0</v>
      </c>
      <c r="EG7" s="734">
        <f>IFERROR(SUM(CY7:DI7,BM7:CJ7),0)</f>
        <v>0</v>
      </c>
      <c r="EH7" s="735">
        <f>IFERROR(EF7+EG7,0)</f>
        <v>0</v>
      </c>
      <c r="EI7" s="557">
        <f>IFERROR(EH7/1000,0)</f>
        <v>0</v>
      </c>
      <c r="EJ7" s="736">
        <f t="shared" si="35"/>
        <v>1</v>
      </c>
      <c r="EK7" s="728">
        <f t="shared" si="36"/>
        <v>0</v>
      </c>
      <c r="EL7" s="728">
        <f t="shared" ref="EL7:EL30" si="52">IFERROR(EK7*EJ7,0)</f>
        <v>0</v>
      </c>
      <c r="EM7" s="737">
        <f t="shared" ref="EM7:EM30" si="53">IFERROR((EL7*1),0)</f>
        <v>0</v>
      </c>
      <c r="EN7" s="728">
        <f>IFERROR($EN$5,0)</f>
        <v>6.0000000000000001E-3</v>
      </c>
      <c r="EO7" s="728">
        <f t="shared" ref="EO7:EO30" si="54">IFERROR(($H$7/$D$7)/EM7,0)</f>
        <v>0</v>
      </c>
      <c r="EP7" s="728">
        <f>IFERROR($EP$5,0)</f>
        <v>0.22</v>
      </c>
      <c r="EQ7" s="728">
        <f>IFERROR($EQ$5,0)</f>
        <v>7.0000000000000001E-3</v>
      </c>
      <c r="ER7" s="738">
        <f t="shared" si="39"/>
        <v>0</v>
      </c>
      <c r="ES7" s="738">
        <f t="shared" si="40"/>
        <v>0</v>
      </c>
      <c r="ET7" s="728">
        <f t="shared" ref="ET7:ET30" si="55">IFERROR(EM7*1000*EN7*(1-EO7)+(EM7*1000+EL7*1000)*EP7*EQ7,0)</f>
        <v>0</v>
      </c>
      <c r="EU7" s="739">
        <f t="shared" ref="EU7:EU30" si="56">IFERROR((ER7*0.11)*(17/14),0)</f>
        <v>0</v>
      </c>
      <c r="EV7" s="739">
        <f t="shared" ref="EV7:EV30" si="57">IFERROR(ER7*0.24*(62/14),0)</f>
        <v>0</v>
      </c>
      <c r="EW7" s="740">
        <f t="shared" ref="EW7:EW30" si="58">IFERROR((44/28)*(0.01*ER7+(0.01*(14/17)*EU7+(0.011*(14/62)*EV7))),0)</f>
        <v>0</v>
      </c>
      <c r="EX7" s="739">
        <f t="shared" ref="EX7:EX30" si="59">IFERROR((ES7*0.21)*(17/14),0)</f>
        <v>0</v>
      </c>
      <c r="EY7" s="739">
        <f t="shared" ref="EY7:EY30" si="60">IFERROR(ES7*0.24*(62/14),0)</f>
        <v>0</v>
      </c>
      <c r="EZ7" s="740">
        <f t="shared" ref="EZ7:EZ30" si="61">IFERROR((44/28)*(0.01*(ES7)+(0.01*(14/17)*EX7+(0.011*(14/62)*EY7))),0)</f>
        <v>0</v>
      </c>
      <c r="FA7" s="741"/>
      <c r="FB7" s="739">
        <f t="shared" ref="FB7:FB30" si="62">IFERROR(ET7*0.24*(62/14),0)</f>
        <v>0</v>
      </c>
      <c r="FC7" s="740">
        <f t="shared" ref="FC7:FC30" si="63">IFERROR((44/28)*(0.01*(ET7)+(0.01*(14/17)*FA7+(0.011*(14/62)*FB7))),0)</f>
        <v>0</v>
      </c>
      <c r="FD7" s="558"/>
    </row>
    <row r="8" spans="1:160" s="559" customFormat="1" ht="18.75" customHeight="1" x14ac:dyDescent="0.25">
      <c r="A8" s="926"/>
      <c r="B8" s="560"/>
      <c r="C8" s="561"/>
      <c r="D8" s="546"/>
      <c r="E8" s="562"/>
      <c r="F8" s="562"/>
      <c r="G8" s="548"/>
      <c r="H8" s="563"/>
      <c r="I8" s="564"/>
      <c r="J8" s="551"/>
      <c r="K8" s="505"/>
      <c r="L8" s="505"/>
      <c r="M8" s="505"/>
      <c r="N8" s="505"/>
      <c r="O8" s="505"/>
      <c r="P8" s="505"/>
      <c r="Q8" s="505"/>
      <c r="R8" s="505"/>
      <c r="S8" s="505"/>
      <c r="T8" s="506"/>
      <c r="U8" s="505"/>
      <c r="V8" s="505"/>
      <c r="W8" s="505"/>
      <c r="X8" s="505"/>
      <c r="Y8" s="505"/>
      <c r="Z8" s="505"/>
      <c r="AA8" s="505"/>
      <c r="AB8" s="505"/>
      <c r="AC8" s="505"/>
      <c r="AD8" s="505"/>
      <c r="AE8" s="505"/>
      <c r="AF8" s="505"/>
      <c r="AG8" s="505"/>
      <c r="AH8" s="505"/>
      <c r="AI8" s="505"/>
      <c r="AJ8" s="505"/>
      <c r="AK8" s="505"/>
      <c r="AL8" s="505"/>
      <c r="AM8" s="506"/>
      <c r="AN8" s="505"/>
      <c r="AO8" s="505"/>
      <c r="AP8" s="505"/>
      <c r="AQ8" s="506"/>
      <c r="AR8" s="724"/>
      <c r="AS8" s="724"/>
      <c r="AT8" s="724"/>
      <c r="AU8" s="724"/>
      <c r="AV8" s="724"/>
      <c r="AW8" s="724"/>
      <c r="AX8" s="724"/>
      <c r="AY8" s="724"/>
      <c r="AZ8" s="724"/>
      <c r="BA8" s="724"/>
      <c r="BB8" s="724"/>
      <c r="BC8" s="724"/>
      <c r="BD8" s="724"/>
      <c r="BE8" s="724"/>
      <c r="BF8" s="724"/>
      <c r="BG8" s="724"/>
      <c r="BH8" s="724"/>
      <c r="BI8" s="724"/>
      <c r="BJ8" s="724"/>
      <c r="BK8" s="552">
        <f t="shared" si="42"/>
        <v>0</v>
      </c>
      <c r="BL8" s="553">
        <f t="shared" si="43"/>
        <v>0</v>
      </c>
      <c r="BM8" s="554">
        <f>IFERROR(O8*_DADOSAUXILIARES!$H$113,0)</f>
        <v>0</v>
      </c>
      <c r="BN8" s="554">
        <f>IFERROR(602*BL8*_DADOSAUXILIARES!$H$121,0)</f>
        <v>0</v>
      </c>
      <c r="BO8" s="555">
        <f>IFERROR(K8*_DADOSAUXILIARES!$H$77,0)</f>
        <v>0</v>
      </c>
      <c r="BP8" s="555">
        <f>IFERROR(L8*_DADOSAUXILIARES!$H$78,0)</f>
        <v>0</v>
      </c>
      <c r="BQ8" s="555">
        <f>IFERROR(M8*_DADOSAUXILIARES!$H$79,0)</f>
        <v>0</v>
      </c>
      <c r="BR8" s="555">
        <f>IFERROR(N8*_DADOSAUXILIARES!$H$80,0)</f>
        <v>0</v>
      </c>
      <c r="BS8" s="555">
        <f>IFERROR(P8*_DADOSAUXILIARES!$H$82,0)</f>
        <v>0</v>
      </c>
      <c r="BT8" s="555">
        <f>IFERROR(Q8*_DADOSAUXILIARES!$H$84,0)</f>
        <v>0</v>
      </c>
      <c r="BU8" s="555">
        <f>IFERROR(R8*_DADOSAUXILIARES!$H$85,0)</f>
        <v>0</v>
      </c>
      <c r="BV8" s="556">
        <f>IFERROR(S8*_DADOSAUXILIARES!$H$87,0)</f>
        <v>0</v>
      </c>
      <c r="BW8" s="556">
        <f>IFERROR(T8*_DADOSAUXILIARES!$H$88,0)</f>
        <v>0</v>
      </c>
      <c r="BX8" s="556">
        <f>IFERROR(U8*_DADOSAUXILIARES!$H$90,0)</f>
        <v>0</v>
      </c>
      <c r="BY8" s="556">
        <f>IFERROR(V8*_DADOSAUXILIARES!$H$92,0)</f>
        <v>0</v>
      </c>
      <c r="BZ8" s="556">
        <f>IFERROR(W8*_DADOSAUXILIARES!$H$94,0)</f>
        <v>0</v>
      </c>
      <c r="CA8" s="556">
        <f>IFERROR(X8*_DADOSAUXILIARES!$H$96,0)</f>
        <v>0</v>
      </c>
      <c r="CB8" s="556">
        <f>IFERROR(Y8*_DADOSAUXILIARES!$H$98,0)</f>
        <v>0</v>
      </c>
      <c r="CC8" s="556">
        <f>IFERROR(Z8*_DADOSAUXILIARES!$H$102,0)</f>
        <v>0</v>
      </c>
      <c r="CD8" s="556">
        <f>IFERROR(AA8*_DADOSAUXILIARES!$H$104,0)</f>
        <v>0</v>
      </c>
      <c r="CE8" s="556">
        <f>IFERROR(AB8*_DADOSAUXILIARES!$H$106,0)</f>
        <v>0</v>
      </c>
      <c r="CF8" s="556">
        <f>IFERROR(AC8*_DADOSAUXILIARES!$H$107,0)</f>
        <v>0</v>
      </c>
      <c r="CG8" s="556">
        <f>IFERROR(AD8*_DADOSAUXILIARES!$H$108,0)</f>
        <v>0</v>
      </c>
      <c r="CH8" s="556">
        <f>IFERROR(AE8*_DADOSAUXILIARES!$H$109,0)</f>
        <v>0</v>
      </c>
      <c r="CI8" s="725">
        <v>0</v>
      </c>
      <c r="CJ8" s="726">
        <f t="shared" ref="CJ8:CJ30" si="64">IFERROR(SUM(CK8:CM8),0)</f>
        <v>0</v>
      </c>
      <c r="CK8" s="837">
        <f>_xlfn.XLOOKUP(J8,REGIONALIZACAO_MILHO!$A$6:$A$21,REGIONALIZACAO_MILHO!$BE$6:$BE$21,REGIONALIZACAO_MILHO!$BE$21)*$BL8</f>
        <v>0</v>
      </c>
      <c r="CL8" s="837">
        <f>_xlfn.XLOOKUP(J8,REGIONALIZACAO_MILHO!$A$6:$A$21,REGIONALIZACAO_MILHO!$BF$6:$BF$21,REGIONALIZACAO_MILHO!$BF$21)*$BL8</f>
        <v>0</v>
      </c>
      <c r="CM8" s="837">
        <f>_xlfn.XLOOKUP(J8,REGIONALIZACAO_MILHO!$A$6:$A$21,REGIONALIZACAO_MILHO!$BG$6:$BG$21,REGIONALIZACAO_MILHO!$BG$21)*$BL8</f>
        <v>0</v>
      </c>
      <c r="CN8" s="728">
        <f>IFERROR((AP8*(1-0.1)+AQ8*(1-0.11)+AR8*(1-0.12)+AS8*(1-AT8)+AU8*(1-AV8)+AW8*(1-AX8)+AY8*(1-AZ8)+BA8*(1-1))*(_DADOSAUXILIARES!$D$26),0)</f>
        <v>0</v>
      </c>
      <c r="CO8" s="728">
        <f>IFERROR((AP8*(0.1)+AQ8*(0.11)+AR8*(0.12)+AS8*(AT8)+AU8*(AV8)+AW8*(AX8)+AY8*(AZ8)+BA8*(1))*(_DADOSAUXILIARES!$D$16),0)</f>
        <v>0</v>
      </c>
      <c r="CP8" s="728">
        <f>IFERROR(BB8*(1-_FEQUEIMACOMB!$D$19)*_DADOSAUXILIARES!$D$24,0)</f>
        <v>0</v>
      </c>
      <c r="CQ8" s="728">
        <f>IFERROR(BB8*(_FEQUEIMACOMB!$D$19)*_DADOSAUXILIARES!$D$14,0)</f>
        <v>0</v>
      </c>
      <c r="CR8" s="728">
        <f>IFERROR(BC8*_DADOSAUXILIARES!$D$15,0)</f>
        <v>0</v>
      </c>
      <c r="CS8" s="728">
        <f t="shared" si="23"/>
        <v>0</v>
      </c>
      <c r="CT8" s="728">
        <f t="shared" si="24"/>
        <v>0</v>
      </c>
      <c r="CU8" s="728">
        <f t="shared" si="25"/>
        <v>0</v>
      </c>
      <c r="CV8" s="728">
        <f t="shared" si="26"/>
        <v>0</v>
      </c>
      <c r="CW8" s="728">
        <f t="shared" si="27"/>
        <v>0</v>
      </c>
      <c r="CX8" s="728">
        <f t="shared" si="28"/>
        <v>0</v>
      </c>
      <c r="CY8" s="728">
        <f>IFERROR(CN8*_DADOSAUXILIARES!$H$161,0)</f>
        <v>0</v>
      </c>
      <c r="CZ8" s="728">
        <f>IFERROR(CO8*_DADOSAUXILIARES!$H$162,0)</f>
        <v>0</v>
      </c>
      <c r="DA8" s="729">
        <f>IFERROR(CP8*_DADOSAUXILIARES!$H$165,0)</f>
        <v>0</v>
      </c>
      <c r="DB8" s="729">
        <f>IFERROR(CQ8*_DADOSAUXILIARES!$H$166,0)</f>
        <v>0</v>
      </c>
      <c r="DC8" s="729">
        <f>IFERROR(CR8*_DADOSAUXILIARES!$H$167,0)</f>
        <v>0</v>
      </c>
      <c r="DD8" s="730">
        <f>IFERROR(CS8*_DADOSAUXILIARES!$F$34*_DADOSAUXILIARES!$H$170,0)</f>
        <v>0</v>
      </c>
      <c r="DE8" s="729">
        <f>IFERROR(CT8*_DADOSAUXILIARES!$H$152,0)</f>
        <v>0</v>
      </c>
      <c r="DF8" s="729">
        <f>IFERROR(CU8*_DADOSAUXILIARES!$H$153,0)</f>
        <v>0</v>
      </c>
      <c r="DG8" s="729">
        <f>IFERROR(CV8*_DADOSAUXILIARES!$H$154,0)</f>
        <v>0</v>
      </c>
      <c r="DH8" s="729">
        <f>IFERROR(CW8*_DADOSAUXILIARES!$H$155,0)</f>
        <v>0</v>
      </c>
      <c r="DI8" s="729">
        <f>IFERROR(CX8*_DADOSAUXILIARES!$H$156,0)</f>
        <v>0</v>
      </c>
      <c r="DJ8" s="728">
        <f t="shared" si="29"/>
        <v>0</v>
      </c>
      <c r="DK8" s="728">
        <f t="shared" si="30"/>
        <v>0</v>
      </c>
      <c r="DL8" s="731">
        <f t="shared" si="31"/>
        <v>0</v>
      </c>
      <c r="DM8" s="728">
        <f>IFERROR(K8*_EMISSOES!$E$28+L8*_EMISSOES!$E$29,0)</f>
        <v>0</v>
      </c>
      <c r="DN8" s="728">
        <f>IFERROR(P8*_EMISSOES!$E$30,0)</f>
        <v>0</v>
      </c>
      <c r="DO8" s="728">
        <f>IFERROR(CN8*_FEQUEIMACOMB!$I$62,0)</f>
        <v>0</v>
      </c>
      <c r="DP8" s="728">
        <f>IFERROR(CO8*_FEQUEIMACOMB!$I$63,0)</f>
        <v>0</v>
      </c>
      <c r="DQ8" s="732">
        <f>IFERROR(CP8*_FEQUEIMACOMB!$I$9*_DADOSAUXILIARES!$F$24,0)</f>
        <v>0</v>
      </c>
      <c r="DR8" s="732">
        <f>IFERROR(CQ8*_FEQUEIMACOMB!$I$7*_DADOSAUXILIARES!$F$14,0)</f>
        <v>0</v>
      </c>
      <c r="DS8" s="732">
        <f>IFERROR(CR8*_FEQUEIMACOMB!$I$8*_DADOSAUXILIARES!$F$15,0)</f>
        <v>0</v>
      </c>
      <c r="DT8" s="728">
        <f>IFERROR((CS8+BE8)*_FEQUEIMACOMB!$I$64,0)</f>
        <v>0</v>
      </c>
      <c r="DU8" s="733">
        <f>IFERROR(DJ8*1000*_DADOSAUXILIARES!$D$8,0)</f>
        <v>0</v>
      </c>
      <c r="DV8" s="733">
        <f>IFERROR(DK8*1000*_DADOSAUXILIARES!$D$8,0)</f>
        <v>0</v>
      </c>
      <c r="DW8" s="728">
        <f>IFERROR(DL8*1000*_DADOSAUXILIARES!$D$8,0)</f>
        <v>0</v>
      </c>
      <c r="DX8" s="728">
        <f t="shared" si="44"/>
        <v>0</v>
      </c>
      <c r="DY8" s="728">
        <f t="shared" si="45"/>
        <v>0</v>
      </c>
      <c r="DZ8" s="732">
        <f t="shared" si="46"/>
        <v>0</v>
      </c>
      <c r="EA8" s="732">
        <f t="shared" si="47"/>
        <v>0</v>
      </c>
      <c r="EB8" s="730">
        <f t="shared" si="48"/>
        <v>0</v>
      </c>
      <c r="EC8" s="730">
        <f t="shared" si="49"/>
        <v>0</v>
      </c>
      <c r="ED8" s="730">
        <f t="shared" si="50"/>
        <v>0</v>
      </c>
      <c r="EE8" s="730">
        <f t="shared" si="51"/>
        <v>0</v>
      </c>
      <c r="EF8" s="734">
        <f t="shared" ref="EF8:EF30" si="65">IFERROR(SUM(DU8:EE8),0)</f>
        <v>0</v>
      </c>
      <c r="EG8" s="734">
        <f t="shared" ref="EG8:EG30" si="66">IFERROR(SUM(CY8:DI8,BM8:CJ8),0)</f>
        <v>0</v>
      </c>
      <c r="EH8" s="735">
        <f t="shared" ref="EH8:EH30" si="67">IFERROR(EF8+EG8,0)</f>
        <v>0</v>
      </c>
      <c r="EI8" s="557">
        <f t="shared" ref="EI8:EI30" si="68">IFERROR(EH8/1000,0)</f>
        <v>0</v>
      </c>
      <c r="EJ8" s="736">
        <f t="shared" si="35"/>
        <v>1</v>
      </c>
      <c r="EK8" s="728">
        <f t="shared" si="36"/>
        <v>0</v>
      </c>
      <c r="EL8" s="728">
        <f t="shared" si="52"/>
        <v>0</v>
      </c>
      <c r="EM8" s="737">
        <f t="shared" si="53"/>
        <v>0</v>
      </c>
      <c r="EN8" s="728">
        <f t="shared" ref="EN8:EN30" si="69">IFERROR($EN$5,0)</f>
        <v>6.0000000000000001E-3</v>
      </c>
      <c r="EO8" s="728">
        <f t="shared" si="54"/>
        <v>0</v>
      </c>
      <c r="EP8" s="728">
        <f t="shared" ref="EP8:EP30" si="70">IFERROR($EP$5,0)</f>
        <v>0.22</v>
      </c>
      <c r="EQ8" s="728">
        <f t="shared" ref="EQ8:EQ30" si="71">IFERROR($EQ$5,0)</f>
        <v>7.0000000000000001E-3</v>
      </c>
      <c r="ER8" s="738">
        <f t="shared" si="39"/>
        <v>0</v>
      </c>
      <c r="ES8" s="738">
        <f t="shared" si="40"/>
        <v>0</v>
      </c>
      <c r="ET8" s="728">
        <f t="shared" si="55"/>
        <v>0</v>
      </c>
      <c r="EU8" s="739">
        <f t="shared" si="56"/>
        <v>0</v>
      </c>
      <c r="EV8" s="739">
        <f t="shared" si="57"/>
        <v>0</v>
      </c>
      <c r="EW8" s="740">
        <f t="shared" si="58"/>
        <v>0</v>
      </c>
      <c r="EX8" s="739">
        <f t="shared" si="59"/>
        <v>0</v>
      </c>
      <c r="EY8" s="739">
        <f t="shared" si="60"/>
        <v>0</v>
      </c>
      <c r="EZ8" s="740">
        <f t="shared" si="61"/>
        <v>0</v>
      </c>
      <c r="FA8" s="741"/>
      <c r="FB8" s="739">
        <f t="shared" si="62"/>
        <v>0</v>
      </c>
      <c r="FC8" s="740">
        <f t="shared" si="63"/>
        <v>0</v>
      </c>
      <c r="FD8" s="558"/>
    </row>
    <row r="9" spans="1:160" s="559" customFormat="1" ht="18.75" customHeight="1" x14ac:dyDescent="0.25">
      <c r="A9" s="926"/>
      <c r="B9" s="544"/>
      <c r="C9" s="545"/>
      <c r="D9" s="546"/>
      <c r="E9" s="565"/>
      <c r="F9" s="565"/>
      <c r="G9" s="548"/>
      <c r="H9" s="549"/>
      <c r="I9" s="550"/>
      <c r="J9" s="551"/>
      <c r="K9" s="505"/>
      <c r="L9" s="505"/>
      <c r="M9" s="505"/>
      <c r="N9" s="505"/>
      <c r="O9" s="505"/>
      <c r="P9" s="505"/>
      <c r="Q9" s="505"/>
      <c r="R9" s="505"/>
      <c r="S9" s="505"/>
      <c r="T9" s="506"/>
      <c r="U9" s="505"/>
      <c r="V9" s="505"/>
      <c r="W9" s="505"/>
      <c r="X9" s="505"/>
      <c r="Y9" s="505"/>
      <c r="Z9" s="505"/>
      <c r="AA9" s="505"/>
      <c r="AB9" s="505"/>
      <c r="AC9" s="505"/>
      <c r="AD9" s="505"/>
      <c r="AE9" s="505"/>
      <c r="AF9" s="505"/>
      <c r="AG9" s="505"/>
      <c r="AH9" s="505"/>
      <c r="AI9" s="505"/>
      <c r="AJ9" s="505"/>
      <c r="AK9" s="505"/>
      <c r="AL9" s="505"/>
      <c r="AM9" s="506"/>
      <c r="AN9" s="505"/>
      <c r="AO9" s="505"/>
      <c r="AP9" s="505"/>
      <c r="AQ9" s="506"/>
      <c r="AR9" s="724"/>
      <c r="AS9" s="724"/>
      <c r="AT9" s="724"/>
      <c r="AU9" s="724"/>
      <c r="AV9" s="724"/>
      <c r="AW9" s="724"/>
      <c r="AX9" s="724"/>
      <c r="AY9" s="724"/>
      <c r="AZ9" s="724"/>
      <c r="BA9" s="724"/>
      <c r="BB9" s="724"/>
      <c r="BC9" s="724"/>
      <c r="BD9" s="724"/>
      <c r="BE9" s="724"/>
      <c r="BF9" s="724"/>
      <c r="BG9" s="724"/>
      <c r="BH9" s="724"/>
      <c r="BI9" s="724"/>
      <c r="BJ9" s="724"/>
      <c r="BK9" s="552">
        <f t="shared" si="42"/>
        <v>0</v>
      </c>
      <c r="BL9" s="553">
        <f t="shared" si="43"/>
        <v>0</v>
      </c>
      <c r="BM9" s="554">
        <f>IFERROR(O9*_DADOSAUXILIARES!$H$113,0)</f>
        <v>0</v>
      </c>
      <c r="BN9" s="554">
        <f>IFERROR(602*BL9*_DADOSAUXILIARES!$H$121,0)</f>
        <v>0</v>
      </c>
      <c r="BO9" s="555">
        <f>IFERROR(K9*_DADOSAUXILIARES!$H$77,0)</f>
        <v>0</v>
      </c>
      <c r="BP9" s="555">
        <f>IFERROR(L9*_DADOSAUXILIARES!$H$78,0)</f>
        <v>0</v>
      </c>
      <c r="BQ9" s="555">
        <f>IFERROR(M9*_DADOSAUXILIARES!$H$79,0)</f>
        <v>0</v>
      </c>
      <c r="BR9" s="555">
        <f>IFERROR(N9*_DADOSAUXILIARES!$H$80,0)</f>
        <v>0</v>
      </c>
      <c r="BS9" s="555">
        <f>IFERROR(P9*_DADOSAUXILIARES!$H$82,0)</f>
        <v>0</v>
      </c>
      <c r="BT9" s="555">
        <f>IFERROR(Q9*_DADOSAUXILIARES!$H$84,0)</f>
        <v>0</v>
      </c>
      <c r="BU9" s="555">
        <f>IFERROR(R9*_DADOSAUXILIARES!$H$85,0)</f>
        <v>0</v>
      </c>
      <c r="BV9" s="556">
        <f>IFERROR(S9*_DADOSAUXILIARES!$H$87,0)</f>
        <v>0</v>
      </c>
      <c r="BW9" s="556">
        <f>IFERROR(T9*_DADOSAUXILIARES!$H$88,0)</f>
        <v>0</v>
      </c>
      <c r="BX9" s="556">
        <f>IFERROR(U9*_DADOSAUXILIARES!$H$90,0)</f>
        <v>0</v>
      </c>
      <c r="BY9" s="556">
        <f>IFERROR(V9*_DADOSAUXILIARES!$H$92,0)</f>
        <v>0</v>
      </c>
      <c r="BZ9" s="556">
        <f>IFERROR(W9*_DADOSAUXILIARES!$H$94,0)</f>
        <v>0</v>
      </c>
      <c r="CA9" s="556">
        <f>IFERROR(X9*_DADOSAUXILIARES!$H$96,0)</f>
        <v>0</v>
      </c>
      <c r="CB9" s="556">
        <f>IFERROR(Y9*_DADOSAUXILIARES!$H$98,0)</f>
        <v>0</v>
      </c>
      <c r="CC9" s="556">
        <f>IFERROR(Z9*_DADOSAUXILIARES!$H$102,0)</f>
        <v>0</v>
      </c>
      <c r="CD9" s="556">
        <f>IFERROR(AA9*_DADOSAUXILIARES!$H$104,0)</f>
        <v>0</v>
      </c>
      <c r="CE9" s="556">
        <f>IFERROR(AB9*_DADOSAUXILIARES!$H$106,0)</f>
        <v>0</v>
      </c>
      <c r="CF9" s="556">
        <f>IFERROR(AC9*_DADOSAUXILIARES!$H$107,0)</f>
        <v>0</v>
      </c>
      <c r="CG9" s="556">
        <f>IFERROR(AD9*_DADOSAUXILIARES!$H$108,0)</f>
        <v>0</v>
      </c>
      <c r="CH9" s="556">
        <f>IFERROR(AE9*_DADOSAUXILIARES!$H$109,0)</f>
        <v>0</v>
      </c>
      <c r="CI9" s="725">
        <v>0</v>
      </c>
      <c r="CJ9" s="726">
        <f t="shared" si="64"/>
        <v>0</v>
      </c>
      <c r="CK9" s="837">
        <f>_xlfn.XLOOKUP(J9,REGIONALIZACAO_MILHO!$A$6:$A$21,REGIONALIZACAO_MILHO!$BE$6:$BE$21,REGIONALIZACAO_MILHO!$BE$21)*$BL9</f>
        <v>0</v>
      </c>
      <c r="CL9" s="837">
        <f>_xlfn.XLOOKUP(J9,REGIONALIZACAO_MILHO!$A$6:$A$21,REGIONALIZACAO_MILHO!$BF$6:$BF$21,REGIONALIZACAO_MILHO!$BF$21)*$BL9</f>
        <v>0</v>
      </c>
      <c r="CM9" s="837">
        <f>_xlfn.XLOOKUP(J9,REGIONALIZACAO_MILHO!$A$6:$A$21,REGIONALIZACAO_MILHO!$BG$6:$BG$21,REGIONALIZACAO_MILHO!$BG$21)*$BL9</f>
        <v>0</v>
      </c>
      <c r="CN9" s="728">
        <f>IFERROR((AP9*(1-0.1)+AQ9*(1-0.11)+AR9*(1-0.12)+AS9*(1-AT9)+AU9*(1-AV9)+AW9*(1-AX9)+AY9*(1-AZ9)+BA9*(1-1))*(_DADOSAUXILIARES!$D$26),0)</f>
        <v>0</v>
      </c>
      <c r="CO9" s="728">
        <f>IFERROR((AP9*(0.1)+AQ9*(0.11)+AR9*(0.12)+AS9*(AT9)+AU9*(AV9)+AW9*(AX9)+AY9*(AZ9)+BA9*(1))*(_DADOSAUXILIARES!$D$16),0)</f>
        <v>0</v>
      </c>
      <c r="CP9" s="728">
        <f>IFERROR(BB9*(1-_FEQUEIMACOMB!$D$19)*_DADOSAUXILIARES!$D$24,0)</f>
        <v>0</v>
      </c>
      <c r="CQ9" s="728">
        <f>IFERROR(BB9*(_FEQUEIMACOMB!$D$19)*_DADOSAUXILIARES!$D$14,0)</f>
        <v>0</v>
      </c>
      <c r="CR9" s="728">
        <f>IFERROR(BC9*_DADOSAUXILIARES!$D$15,0)</f>
        <v>0</v>
      </c>
      <c r="CS9" s="728">
        <f t="shared" si="23"/>
        <v>0</v>
      </c>
      <c r="CT9" s="728">
        <f t="shared" si="24"/>
        <v>0</v>
      </c>
      <c r="CU9" s="728">
        <f t="shared" si="25"/>
        <v>0</v>
      </c>
      <c r="CV9" s="728">
        <f t="shared" si="26"/>
        <v>0</v>
      </c>
      <c r="CW9" s="728">
        <f t="shared" si="27"/>
        <v>0</v>
      </c>
      <c r="CX9" s="728">
        <f t="shared" si="28"/>
        <v>0</v>
      </c>
      <c r="CY9" s="728">
        <f>IFERROR(CN9*_DADOSAUXILIARES!$H$161,0)</f>
        <v>0</v>
      </c>
      <c r="CZ9" s="728">
        <f>IFERROR(CO9*_DADOSAUXILIARES!$H$162,0)</f>
        <v>0</v>
      </c>
      <c r="DA9" s="729">
        <f>IFERROR(CP9*_DADOSAUXILIARES!$H$165,0)</f>
        <v>0</v>
      </c>
      <c r="DB9" s="729">
        <f>IFERROR(CQ9*_DADOSAUXILIARES!$H$166,0)</f>
        <v>0</v>
      </c>
      <c r="DC9" s="729">
        <f>IFERROR(CR9*_DADOSAUXILIARES!$H$167,0)</f>
        <v>0</v>
      </c>
      <c r="DD9" s="730">
        <f>IFERROR(CS9*_DADOSAUXILIARES!$F$34*_DADOSAUXILIARES!$H$170,0)</f>
        <v>0</v>
      </c>
      <c r="DE9" s="729">
        <f>IFERROR(CT9*_DADOSAUXILIARES!$H$152,0)</f>
        <v>0</v>
      </c>
      <c r="DF9" s="729">
        <f>IFERROR(CU9*_DADOSAUXILIARES!$H$153,0)</f>
        <v>0</v>
      </c>
      <c r="DG9" s="729">
        <f>IFERROR(CV9*_DADOSAUXILIARES!$H$154,0)</f>
        <v>0</v>
      </c>
      <c r="DH9" s="729">
        <f>IFERROR(CW9*_DADOSAUXILIARES!$H$155,0)</f>
        <v>0</v>
      </c>
      <c r="DI9" s="729">
        <f>IFERROR(CX9*_DADOSAUXILIARES!$H$156,0)</f>
        <v>0</v>
      </c>
      <c r="DJ9" s="728">
        <f t="shared" si="29"/>
        <v>0</v>
      </c>
      <c r="DK9" s="728">
        <f t="shared" si="30"/>
        <v>0</v>
      </c>
      <c r="DL9" s="731">
        <f t="shared" si="31"/>
        <v>0</v>
      </c>
      <c r="DM9" s="728">
        <f>IFERROR(K9*_EMISSOES!$E$28+L9*_EMISSOES!$E$29,0)</f>
        <v>0</v>
      </c>
      <c r="DN9" s="728">
        <f>IFERROR(P9*_EMISSOES!$E$30,0)</f>
        <v>0</v>
      </c>
      <c r="DO9" s="728">
        <f>IFERROR(CN9*_FEQUEIMACOMB!$I$62,0)</f>
        <v>0</v>
      </c>
      <c r="DP9" s="728">
        <f>IFERROR(CO9*_FEQUEIMACOMB!$I$63,0)</f>
        <v>0</v>
      </c>
      <c r="DQ9" s="732">
        <f>IFERROR(CP9*_FEQUEIMACOMB!$I$9*_DADOSAUXILIARES!$F$24,0)</f>
        <v>0</v>
      </c>
      <c r="DR9" s="732">
        <f>IFERROR(CQ9*_FEQUEIMACOMB!$I$7*_DADOSAUXILIARES!$F$14,0)</f>
        <v>0</v>
      </c>
      <c r="DS9" s="732">
        <f>IFERROR(CR9*_FEQUEIMACOMB!$I$8*_DADOSAUXILIARES!$F$15,0)</f>
        <v>0</v>
      </c>
      <c r="DT9" s="728">
        <f>IFERROR((CS9+BE9)*_FEQUEIMACOMB!$I$64,0)</f>
        <v>0</v>
      </c>
      <c r="DU9" s="729">
        <f>IFERROR(DJ9*1000*_DADOSAUXILIARES!$D$8,0)</f>
        <v>0</v>
      </c>
      <c r="DV9" s="729">
        <f>IFERROR(DK9*1000*_DADOSAUXILIARES!$D$8,0)</f>
        <v>0</v>
      </c>
      <c r="DW9" s="728">
        <f>IFERROR(DL9*1000*_DADOSAUXILIARES!$D$8,0)</f>
        <v>0</v>
      </c>
      <c r="DX9" s="728">
        <f t="shared" si="44"/>
        <v>0</v>
      </c>
      <c r="DY9" s="728">
        <f t="shared" si="45"/>
        <v>0</v>
      </c>
      <c r="DZ9" s="732">
        <f t="shared" si="46"/>
        <v>0</v>
      </c>
      <c r="EA9" s="732">
        <f t="shared" si="47"/>
        <v>0</v>
      </c>
      <c r="EB9" s="730">
        <f t="shared" si="48"/>
        <v>0</v>
      </c>
      <c r="EC9" s="730">
        <f t="shared" si="49"/>
        <v>0</v>
      </c>
      <c r="ED9" s="730">
        <f t="shared" si="50"/>
        <v>0</v>
      </c>
      <c r="EE9" s="730">
        <f t="shared" si="51"/>
        <v>0</v>
      </c>
      <c r="EF9" s="734">
        <f t="shared" si="65"/>
        <v>0</v>
      </c>
      <c r="EG9" s="734">
        <f t="shared" si="66"/>
        <v>0</v>
      </c>
      <c r="EH9" s="735">
        <f t="shared" si="67"/>
        <v>0</v>
      </c>
      <c r="EI9" s="557">
        <f t="shared" si="68"/>
        <v>0</v>
      </c>
      <c r="EJ9" s="736">
        <f t="shared" si="35"/>
        <v>1</v>
      </c>
      <c r="EK9" s="728">
        <f t="shared" si="36"/>
        <v>0</v>
      </c>
      <c r="EL9" s="728">
        <f t="shared" si="52"/>
        <v>0</v>
      </c>
      <c r="EM9" s="737">
        <f>IFERROR((EL9*1),0)</f>
        <v>0</v>
      </c>
      <c r="EN9" s="728">
        <f t="shared" si="69"/>
        <v>6.0000000000000001E-3</v>
      </c>
      <c r="EO9" s="728">
        <f t="shared" si="54"/>
        <v>0</v>
      </c>
      <c r="EP9" s="728">
        <f t="shared" si="70"/>
        <v>0.22</v>
      </c>
      <c r="EQ9" s="728">
        <f t="shared" si="71"/>
        <v>7.0000000000000001E-3</v>
      </c>
      <c r="ER9" s="738">
        <f t="shared" si="39"/>
        <v>0</v>
      </c>
      <c r="ES9" s="738">
        <f t="shared" si="40"/>
        <v>0</v>
      </c>
      <c r="ET9" s="728">
        <f t="shared" si="55"/>
        <v>0</v>
      </c>
      <c r="EU9" s="739">
        <f t="shared" si="56"/>
        <v>0</v>
      </c>
      <c r="EV9" s="739">
        <f t="shared" si="57"/>
        <v>0</v>
      </c>
      <c r="EW9" s="740">
        <f t="shared" si="58"/>
        <v>0</v>
      </c>
      <c r="EX9" s="739">
        <f t="shared" si="59"/>
        <v>0</v>
      </c>
      <c r="EY9" s="739">
        <f t="shared" si="60"/>
        <v>0</v>
      </c>
      <c r="EZ9" s="740">
        <f t="shared" si="61"/>
        <v>0</v>
      </c>
      <c r="FA9" s="741"/>
      <c r="FB9" s="739">
        <f t="shared" si="62"/>
        <v>0</v>
      </c>
      <c r="FC9" s="740">
        <f t="shared" si="63"/>
        <v>0</v>
      </c>
      <c r="FD9" s="558"/>
    </row>
    <row r="10" spans="1:160" s="559" customFormat="1" ht="18.75" customHeight="1" x14ac:dyDescent="0.25">
      <c r="A10" s="926"/>
      <c r="B10" s="544"/>
      <c r="C10" s="545"/>
      <c r="D10" s="546"/>
      <c r="E10" s="547"/>
      <c r="F10" s="547"/>
      <c r="G10" s="548"/>
      <c r="H10" s="549"/>
      <c r="I10" s="550"/>
      <c r="J10" s="551"/>
      <c r="K10" s="505"/>
      <c r="L10" s="505"/>
      <c r="M10" s="505"/>
      <c r="N10" s="505"/>
      <c r="O10" s="505"/>
      <c r="P10" s="505"/>
      <c r="Q10" s="505"/>
      <c r="R10" s="505"/>
      <c r="S10" s="505"/>
      <c r="T10" s="506"/>
      <c r="U10" s="505"/>
      <c r="V10" s="505"/>
      <c r="W10" s="505"/>
      <c r="X10" s="505"/>
      <c r="Y10" s="505"/>
      <c r="Z10" s="505"/>
      <c r="AA10" s="505"/>
      <c r="AB10" s="505"/>
      <c r="AC10" s="505"/>
      <c r="AD10" s="505"/>
      <c r="AE10" s="505"/>
      <c r="AF10" s="505"/>
      <c r="AG10" s="505"/>
      <c r="AH10" s="505"/>
      <c r="AI10" s="505"/>
      <c r="AJ10" s="505"/>
      <c r="AK10" s="505"/>
      <c r="AL10" s="505"/>
      <c r="AM10" s="506"/>
      <c r="AN10" s="505"/>
      <c r="AO10" s="505"/>
      <c r="AP10" s="505"/>
      <c r="AQ10" s="506"/>
      <c r="AR10" s="724"/>
      <c r="AS10" s="724"/>
      <c r="AT10" s="724"/>
      <c r="AU10" s="724"/>
      <c r="AV10" s="724"/>
      <c r="AW10" s="724"/>
      <c r="AX10" s="724"/>
      <c r="AY10" s="724"/>
      <c r="AZ10" s="724"/>
      <c r="BA10" s="724"/>
      <c r="BB10" s="724"/>
      <c r="BC10" s="724"/>
      <c r="BD10" s="724"/>
      <c r="BE10" s="724"/>
      <c r="BF10" s="724"/>
      <c r="BG10" s="724"/>
      <c r="BH10" s="724"/>
      <c r="BI10" s="724"/>
      <c r="BJ10" s="724"/>
      <c r="BK10" s="552">
        <f t="shared" si="42"/>
        <v>0</v>
      </c>
      <c r="BL10" s="553">
        <f t="shared" si="43"/>
        <v>0</v>
      </c>
      <c r="BM10" s="554">
        <f>IFERROR(O10*_DADOSAUXILIARES!$H$113,0)</f>
        <v>0</v>
      </c>
      <c r="BN10" s="554">
        <f>IFERROR(602*BL10*_DADOSAUXILIARES!$H$121,0)</f>
        <v>0</v>
      </c>
      <c r="BO10" s="555">
        <f>IFERROR(K10*_DADOSAUXILIARES!$H$77,0)</f>
        <v>0</v>
      </c>
      <c r="BP10" s="555">
        <f>IFERROR(L10*_DADOSAUXILIARES!$H$78,0)</f>
        <v>0</v>
      </c>
      <c r="BQ10" s="555">
        <f>IFERROR(M10*_DADOSAUXILIARES!$H$79,0)</f>
        <v>0</v>
      </c>
      <c r="BR10" s="555">
        <f>IFERROR(N10*_DADOSAUXILIARES!$H$80,0)</f>
        <v>0</v>
      </c>
      <c r="BS10" s="555">
        <f>IFERROR(P10*_DADOSAUXILIARES!$H$82,0)</f>
        <v>0</v>
      </c>
      <c r="BT10" s="555">
        <f>IFERROR(Q10*_DADOSAUXILIARES!$H$84,0)</f>
        <v>0</v>
      </c>
      <c r="BU10" s="555">
        <f>IFERROR(R10*_DADOSAUXILIARES!$H$85,0)</f>
        <v>0</v>
      </c>
      <c r="BV10" s="556">
        <f>IFERROR(S10*_DADOSAUXILIARES!$H$87,0)</f>
        <v>0</v>
      </c>
      <c r="BW10" s="556">
        <f>IFERROR(T10*_DADOSAUXILIARES!$H$88,0)</f>
        <v>0</v>
      </c>
      <c r="BX10" s="556">
        <f>IFERROR(U10*_DADOSAUXILIARES!$H$90,0)</f>
        <v>0</v>
      </c>
      <c r="BY10" s="556">
        <f>IFERROR(V10*_DADOSAUXILIARES!$H$92,0)</f>
        <v>0</v>
      </c>
      <c r="BZ10" s="556">
        <f>IFERROR(W10*_DADOSAUXILIARES!$H$94,0)</f>
        <v>0</v>
      </c>
      <c r="CA10" s="556">
        <f>IFERROR(X10*_DADOSAUXILIARES!$H$96,0)</f>
        <v>0</v>
      </c>
      <c r="CB10" s="556">
        <f>IFERROR(Y10*_DADOSAUXILIARES!$H$98,0)</f>
        <v>0</v>
      </c>
      <c r="CC10" s="556">
        <f>IFERROR(Z10*_DADOSAUXILIARES!$H$102,0)</f>
        <v>0</v>
      </c>
      <c r="CD10" s="556">
        <f>IFERROR(AA10*_DADOSAUXILIARES!$H$104,0)</f>
        <v>0</v>
      </c>
      <c r="CE10" s="556">
        <f>IFERROR(AB10*_DADOSAUXILIARES!$H$106,0)</f>
        <v>0</v>
      </c>
      <c r="CF10" s="556">
        <f>IFERROR(AC10*_DADOSAUXILIARES!$H$107,0)</f>
        <v>0</v>
      </c>
      <c r="CG10" s="556">
        <f>IFERROR(AD10*_DADOSAUXILIARES!$H$108,0)</f>
        <v>0</v>
      </c>
      <c r="CH10" s="556">
        <f>IFERROR(AE10*_DADOSAUXILIARES!$H$109,0)</f>
        <v>0</v>
      </c>
      <c r="CI10" s="725">
        <v>0</v>
      </c>
      <c r="CJ10" s="726">
        <f t="shared" si="64"/>
        <v>0</v>
      </c>
      <c r="CK10" s="837">
        <f>_xlfn.XLOOKUP(J10,REGIONALIZACAO_MILHO!$A$6:$A$21,REGIONALIZACAO_MILHO!$BE$6:$BE$21,REGIONALIZACAO_MILHO!$BE$21)*$BL10</f>
        <v>0</v>
      </c>
      <c r="CL10" s="837">
        <f>_xlfn.XLOOKUP(J10,REGIONALIZACAO_MILHO!$A$6:$A$21,REGIONALIZACAO_MILHO!$BF$6:$BF$21,REGIONALIZACAO_MILHO!$BF$21)*$BL10</f>
        <v>0</v>
      </c>
      <c r="CM10" s="837">
        <f>_xlfn.XLOOKUP(J10,REGIONALIZACAO_MILHO!$A$6:$A$21,REGIONALIZACAO_MILHO!$BG$6:$BG$21,REGIONALIZACAO_MILHO!$BG$21)*$BL10</f>
        <v>0</v>
      </c>
      <c r="CN10" s="731">
        <f>IFERROR((AP10*(1-0.1)+AQ10*(1-0.11)+AR10*(1-0.12)+AS10*(1-AT10)+AU10*(1-AV10)+AW10*(1-AX10)+AY10*(1-AZ10)+BA10*(1-1))*(_DADOSAUXILIARES!$D$26),0)</f>
        <v>0</v>
      </c>
      <c r="CO10" s="731">
        <f>IFERROR((AP10*(0.1)+AQ10*(0.11)+AR10*(0.12)+AS10*(AT10)+AU10*(AV10)+AW10*(AX10)+AY10*(AZ10)+BA10*(1))*(_DADOSAUXILIARES!$D$16),0)</f>
        <v>0</v>
      </c>
      <c r="CP10" s="728">
        <f>IFERROR(BB10*(1-_FEQUEIMACOMB!$D$19)*_DADOSAUXILIARES!$D$24,0)</f>
        <v>0</v>
      </c>
      <c r="CQ10" s="728">
        <f>IFERROR(BB10*(_FEQUEIMACOMB!$D$19)*_DADOSAUXILIARES!$D$14,0)</f>
        <v>0</v>
      </c>
      <c r="CR10" s="728">
        <f>IFERROR(BC10*_DADOSAUXILIARES!$D$15,0)</f>
        <v>0</v>
      </c>
      <c r="CS10" s="728">
        <f t="shared" si="23"/>
        <v>0</v>
      </c>
      <c r="CT10" s="728">
        <f t="shared" si="24"/>
        <v>0</v>
      </c>
      <c r="CU10" s="728">
        <f t="shared" si="25"/>
        <v>0</v>
      </c>
      <c r="CV10" s="728">
        <f t="shared" si="26"/>
        <v>0</v>
      </c>
      <c r="CW10" s="728">
        <f t="shared" si="27"/>
        <v>0</v>
      </c>
      <c r="CX10" s="728">
        <f t="shared" si="28"/>
        <v>0</v>
      </c>
      <c r="CY10" s="728">
        <f>IFERROR(CN10*_DADOSAUXILIARES!$H$161,0)</f>
        <v>0</v>
      </c>
      <c r="CZ10" s="728">
        <f>IFERROR(CO10*_DADOSAUXILIARES!$H$162,0)</f>
        <v>0</v>
      </c>
      <c r="DA10" s="729">
        <f>IFERROR(CP10*_DADOSAUXILIARES!$H$165,0)</f>
        <v>0</v>
      </c>
      <c r="DB10" s="729">
        <f>IFERROR(CQ10*_DADOSAUXILIARES!$H$166,0)</f>
        <v>0</v>
      </c>
      <c r="DC10" s="729">
        <f>IFERROR(CR10*_DADOSAUXILIARES!$H$167,0)</f>
        <v>0</v>
      </c>
      <c r="DD10" s="730">
        <f>IFERROR(CS10*_DADOSAUXILIARES!$F$34*_DADOSAUXILIARES!$H$170,0)</f>
        <v>0</v>
      </c>
      <c r="DE10" s="729">
        <f>IFERROR(CT10*_DADOSAUXILIARES!$H$152,0)</f>
        <v>0</v>
      </c>
      <c r="DF10" s="729">
        <f>IFERROR(CU10*_DADOSAUXILIARES!$H$153,0)</f>
        <v>0</v>
      </c>
      <c r="DG10" s="729">
        <f>IFERROR(CV10*_DADOSAUXILIARES!$H$154,0)</f>
        <v>0</v>
      </c>
      <c r="DH10" s="729">
        <f>IFERROR(CW10*_DADOSAUXILIARES!$H$155,0)</f>
        <v>0</v>
      </c>
      <c r="DI10" s="729">
        <f>IFERROR(CX10*_DADOSAUXILIARES!$H$156,0)</f>
        <v>0</v>
      </c>
      <c r="DJ10" s="728">
        <f t="shared" si="29"/>
        <v>0</v>
      </c>
      <c r="DK10" s="728">
        <f t="shared" si="30"/>
        <v>0</v>
      </c>
      <c r="DL10" s="731">
        <f t="shared" si="31"/>
        <v>0</v>
      </c>
      <c r="DM10" s="728">
        <f>IFERROR(K10*_EMISSOES!$E$28+L10*_EMISSOES!$E$29,0)</f>
        <v>0</v>
      </c>
      <c r="DN10" s="728">
        <f>IFERROR(P10*_EMISSOES!$E$30,0)</f>
        <v>0</v>
      </c>
      <c r="DO10" s="728">
        <f>IFERROR(CN10*_FEQUEIMACOMB!$I$62,0)</f>
        <v>0</v>
      </c>
      <c r="DP10" s="728">
        <f>IFERROR(CO10*_FEQUEIMACOMB!$I$63,0)</f>
        <v>0</v>
      </c>
      <c r="DQ10" s="732">
        <f>IFERROR(CP10*_FEQUEIMACOMB!$I$9*_DADOSAUXILIARES!$F$24,0)</f>
        <v>0</v>
      </c>
      <c r="DR10" s="732">
        <f>IFERROR(CQ10*_FEQUEIMACOMB!$I$7*_DADOSAUXILIARES!$F$14,0)</f>
        <v>0</v>
      </c>
      <c r="DS10" s="732">
        <f>IFERROR(CR10*_FEQUEIMACOMB!$I$8*_DADOSAUXILIARES!$F$15,0)</f>
        <v>0</v>
      </c>
      <c r="DT10" s="728">
        <f>IFERROR((CS10+BE10)*_FEQUEIMACOMB!$I$64,0)</f>
        <v>0</v>
      </c>
      <c r="DU10" s="729">
        <f>IFERROR(DJ10*1000*_DADOSAUXILIARES!$D$8,0)</f>
        <v>0</v>
      </c>
      <c r="DV10" s="729">
        <f>IFERROR(DK10*1000*_DADOSAUXILIARES!$D$8,0)</f>
        <v>0</v>
      </c>
      <c r="DW10" s="728">
        <f>IFERROR(DL10*1000*_DADOSAUXILIARES!$D$8,0)</f>
        <v>0</v>
      </c>
      <c r="DX10" s="728">
        <f t="shared" si="44"/>
        <v>0</v>
      </c>
      <c r="DY10" s="728">
        <f t="shared" si="45"/>
        <v>0</v>
      </c>
      <c r="DZ10" s="732">
        <f t="shared" si="46"/>
        <v>0</v>
      </c>
      <c r="EA10" s="732">
        <f t="shared" si="47"/>
        <v>0</v>
      </c>
      <c r="EB10" s="730">
        <f t="shared" si="48"/>
        <v>0</v>
      </c>
      <c r="EC10" s="730">
        <f t="shared" si="49"/>
        <v>0</v>
      </c>
      <c r="ED10" s="730">
        <f t="shared" si="50"/>
        <v>0</v>
      </c>
      <c r="EE10" s="730">
        <f t="shared" si="51"/>
        <v>0</v>
      </c>
      <c r="EF10" s="734">
        <f t="shared" si="65"/>
        <v>0</v>
      </c>
      <c r="EG10" s="734">
        <f t="shared" si="66"/>
        <v>0</v>
      </c>
      <c r="EH10" s="735">
        <f t="shared" si="67"/>
        <v>0</v>
      </c>
      <c r="EI10" s="557">
        <f t="shared" si="68"/>
        <v>0</v>
      </c>
      <c r="EJ10" s="736">
        <f t="shared" si="35"/>
        <v>1</v>
      </c>
      <c r="EK10" s="728">
        <f t="shared" si="36"/>
        <v>0</v>
      </c>
      <c r="EL10" s="728">
        <f t="shared" si="52"/>
        <v>0</v>
      </c>
      <c r="EM10" s="737">
        <f t="shared" si="53"/>
        <v>0</v>
      </c>
      <c r="EN10" s="728">
        <f t="shared" si="69"/>
        <v>6.0000000000000001E-3</v>
      </c>
      <c r="EO10" s="728">
        <f t="shared" si="54"/>
        <v>0</v>
      </c>
      <c r="EP10" s="728">
        <f t="shared" si="70"/>
        <v>0.22</v>
      </c>
      <c r="EQ10" s="728">
        <f t="shared" si="71"/>
        <v>7.0000000000000001E-3</v>
      </c>
      <c r="ER10" s="738">
        <f t="shared" si="39"/>
        <v>0</v>
      </c>
      <c r="ES10" s="738">
        <f t="shared" si="40"/>
        <v>0</v>
      </c>
      <c r="ET10" s="728">
        <f t="shared" si="55"/>
        <v>0</v>
      </c>
      <c r="EU10" s="739">
        <f t="shared" si="56"/>
        <v>0</v>
      </c>
      <c r="EV10" s="739">
        <f t="shared" si="57"/>
        <v>0</v>
      </c>
      <c r="EW10" s="740">
        <f t="shared" si="58"/>
        <v>0</v>
      </c>
      <c r="EX10" s="739">
        <f t="shared" si="59"/>
        <v>0</v>
      </c>
      <c r="EY10" s="739">
        <f t="shared" si="60"/>
        <v>0</v>
      </c>
      <c r="EZ10" s="740">
        <f t="shared" si="61"/>
        <v>0</v>
      </c>
      <c r="FA10" s="741"/>
      <c r="FB10" s="739">
        <f t="shared" si="62"/>
        <v>0</v>
      </c>
      <c r="FC10" s="740">
        <f t="shared" si="63"/>
        <v>0</v>
      </c>
      <c r="FD10" s="558"/>
    </row>
    <row r="11" spans="1:160" s="559" customFormat="1" ht="18.75" customHeight="1" x14ac:dyDescent="0.25">
      <c r="A11" s="926"/>
      <c r="B11" s="544"/>
      <c r="C11" s="545"/>
      <c r="D11" s="546"/>
      <c r="E11" s="547"/>
      <c r="F11" s="547"/>
      <c r="G11" s="548"/>
      <c r="H11" s="549"/>
      <c r="I11" s="550"/>
      <c r="J11" s="551"/>
      <c r="K11" s="505"/>
      <c r="L11" s="505"/>
      <c r="M11" s="505"/>
      <c r="N11" s="505"/>
      <c r="O11" s="505"/>
      <c r="P11" s="505"/>
      <c r="Q11" s="505"/>
      <c r="R11" s="505"/>
      <c r="S11" s="505"/>
      <c r="T11" s="506"/>
      <c r="U11" s="505"/>
      <c r="V11" s="505"/>
      <c r="W11" s="505"/>
      <c r="X11" s="505"/>
      <c r="Y11" s="505"/>
      <c r="Z11" s="505"/>
      <c r="AA11" s="505"/>
      <c r="AB11" s="505"/>
      <c r="AC11" s="505"/>
      <c r="AD11" s="505"/>
      <c r="AE11" s="505"/>
      <c r="AF11" s="505"/>
      <c r="AG11" s="505"/>
      <c r="AH11" s="505"/>
      <c r="AI11" s="505"/>
      <c r="AJ11" s="505"/>
      <c r="AK11" s="505"/>
      <c r="AL11" s="505"/>
      <c r="AM11" s="506"/>
      <c r="AN11" s="505"/>
      <c r="AO11" s="505"/>
      <c r="AP11" s="505"/>
      <c r="AQ11" s="506"/>
      <c r="AR11" s="724"/>
      <c r="AS11" s="724"/>
      <c r="AT11" s="724"/>
      <c r="AU11" s="724"/>
      <c r="AV11" s="724"/>
      <c r="AW11" s="724"/>
      <c r="AX11" s="724"/>
      <c r="AY11" s="724"/>
      <c r="AZ11" s="724"/>
      <c r="BA11" s="724"/>
      <c r="BB11" s="724"/>
      <c r="BC11" s="724"/>
      <c r="BD11" s="724"/>
      <c r="BE11" s="724"/>
      <c r="BF11" s="724"/>
      <c r="BG11" s="724"/>
      <c r="BH11" s="724"/>
      <c r="BI11" s="724"/>
      <c r="BJ11" s="724"/>
      <c r="BK11" s="552">
        <f t="shared" si="42"/>
        <v>0</v>
      </c>
      <c r="BL11" s="553">
        <f t="shared" si="43"/>
        <v>0</v>
      </c>
      <c r="BM11" s="554">
        <f>IFERROR(O11*_DADOSAUXILIARES!$H$113,0)</f>
        <v>0</v>
      </c>
      <c r="BN11" s="554">
        <f>IFERROR(602*BL11*_DADOSAUXILIARES!$H$121,0)</f>
        <v>0</v>
      </c>
      <c r="BO11" s="555">
        <f>IFERROR(K11*_DADOSAUXILIARES!$H$77,0)</f>
        <v>0</v>
      </c>
      <c r="BP11" s="555">
        <f>IFERROR(L11*_DADOSAUXILIARES!$H$78,0)</f>
        <v>0</v>
      </c>
      <c r="BQ11" s="555">
        <f>IFERROR(M11*_DADOSAUXILIARES!$H$79,0)</f>
        <v>0</v>
      </c>
      <c r="BR11" s="555">
        <f>IFERROR(N11*_DADOSAUXILIARES!$H$80,0)</f>
        <v>0</v>
      </c>
      <c r="BS11" s="555">
        <f>IFERROR(P11*_DADOSAUXILIARES!$H$82,0)</f>
        <v>0</v>
      </c>
      <c r="BT11" s="555">
        <f>IFERROR(Q11*_DADOSAUXILIARES!$H$84,0)</f>
        <v>0</v>
      </c>
      <c r="BU11" s="555">
        <f>IFERROR(R11*_DADOSAUXILIARES!$H$85,0)</f>
        <v>0</v>
      </c>
      <c r="BV11" s="556">
        <f>IFERROR(S11*_DADOSAUXILIARES!$H$87,0)</f>
        <v>0</v>
      </c>
      <c r="BW11" s="556">
        <f>IFERROR(T11*_DADOSAUXILIARES!$H$88,0)</f>
        <v>0</v>
      </c>
      <c r="BX11" s="556">
        <f>IFERROR(U11*_DADOSAUXILIARES!$H$90,0)</f>
        <v>0</v>
      </c>
      <c r="BY11" s="556">
        <f>IFERROR(V11*_DADOSAUXILIARES!$H$92,0)</f>
        <v>0</v>
      </c>
      <c r="BZ11" s="556">
        <f>IFERROR(W11*_DADOSAUXILIARES!$H$94,0)</f>
        <v>0</v>
      </c>
      <c r="CA11" s="556">
        <f>IFERROR(X11*_DADOSAUXILIARES!$H$96,0)</f>
        <v>0</v>
      </c>
      <c r="CB11" s="556">
        <f>IFERROR(Y11*_DADOSAUXILIARES!$H$98,0)</f>
        <v>0</v>
      </c>
      <c r="CC11" s="556">
        <f>IFERROR(Z11*_DADOSAUXILIARES!$H$102,0)</f>
        <v>0</v>
      </c>
      <c r="CD11" s="556">
        <f>IFERROR(AA11*_DADOSAUXILIARES!$H$104,0)</f>
        <v>0</v>
      </c>
      <c r="CE11" s="556">
        <f>IFERROR(AB11*_DADOSAUXILIARES!$H$106,0)</f>
        <v>0</v>
      </c>
      <c r="CF11" s="556">
        <f>IFERROR(AC11*_DADOSAUXILIARES!$H$107,0)</f>
        <v>0</v>
      </c>
      <c r="CG11" s="556">
        <f>IFERROR(AD11*_DADOSAUXILIARES!$H$108,0)</f>
        <v>0</v>
      </c>
      <c r="CH11" s="556">
        <f>IFERROR(AE11*_DADOSAUXILIARES!$H$109,0)</f>
        <v>0</v>
      </c>
      <c r="CI11" s="725">
        <v>0</v>
      </c>
      <c r="CJ11" s="726">
        <f t="shared" si="64"/>
        <v>0</v>
      </c>
      <c r="CK11" s="837">
        <f>_xlfn.XLOOKUP(J11,REGIONALIZACAO_MILHO!$A$6:$A$21,REGIONALIZACAO_MILHO!$BE$6:$BE$21,REGIONALIZACAO_MILHO!$BE$21)*$BL11</f>
        <v>0</v>
      </c>
      <c r="CL11" s="837">
        <f>_xlfn.XLOOKUP(J11,REGIONALIZACAO_MILHO!$A$6:$A$21,REGIONALIZACAO_MILHO!$BF$6:$BF$21,REGIONALIZACAO_MILHO!$BF$21)*$BL11</f>
        <v>0</v>
      </c>
      <c r="CM11" s="837">
        <f>_xlfn.XLOOKUP(J11,REGIONALIZACAO_MILHO!$A$6:$A$21,REGIONALIZACAO_MILHO!$BG$6:$BG$21,REGIONALIZACAO_MILHO!$BG$21)*$BL11</f>
        <v>0</v>
      </c>
      <c r="CN11" s="728">
        <f>IFERROR((AP11*(1-0.1)+AQ11*(1-0.11)+AR11*(1-0.12)+AS11*(1-AT11)+AU11*(1-AV11)+AW11*(1-AX11)+AY11*(1-AZ11)+BA11*(1-1))*(_DADOSAUXILIARES!$D$26),0)</f>
        <v>0</v>
      </c>
      <c r="CO11" s="728">
        <f>IFERROR((AP11*(0.1)+AQ11*(0.11)+AR11*(0.12)+AS11*(AT11)+AU11*(AV11)+AW11*(AX11)+AY11*(AZ11)+BA11*(1))*(_DADOSAUXILIARES!$D$16),0)</f>
        <v>0</v>
      </c>
      <c r="CP11" s="728">
        <f>IFERROR(BB11*(1-_FEQUEIMACOMB!$D$19)*_DADOSAUXILIARES!$D$24,0)</f>
        <v>0</v>
      </c>
      <c r="CQ11" s="728">
        <f>IFERROR(BB11*(_FEQUEIMACOMB!$D$19)*_DADOSAUXILIARES!$D$14,0)</f>
        <v>0</v>
      </c>
      <c r="CR11" s="728">
        <f>IFERROR(BC11*_DADOSAUXILIARES!$D$15,0)</f>
        <v>0</v>
      </c>
      <c r="CS11" s="728">
        <f t="shared" si="23"/>
        <v>0</v>
      </c>
      <c r="CT11" s="728">
        <f t="shared" si="24"/>
        <v>0</v>
      </c>
      <c r="CU11" s="728">
        <f t="shared" si="25"/>
        <v>0</v>
      </c>
      <c r="CV11" s="728">
        <f t="shared" si="26"/>
        <v>0</v>
      </c>
      <c r="CW11" s="728">
        <f t="shared" si="27"/>
        <v>0</v>
      </c>
      <c r="CX11" s="728">
        <f t="shared" si="28"/>
        <v>0</v>
      </c>
      <c r="CY11" s="728">
        <f>IFERROR(CN11*_DADOSAUXILIARES!$H$161,0)</f>
        <v>0</v>
      </c>
      <c r="CZ11" s="728">
        <f>IFERROR(CO11*_DADOSAUXILIARES!$H$162,0)</f>
        <v>0</v>
      </c>
      <c r="DA11" s="729">
        <f>IFERROR(CP11*_DADOSAUXILIARES!$H$165,0)</f>
        <v>0</v>
      </c>
      <c r="DB11" s="729">
        <f>IFERROR(CQ11*_DADOSAUXILIARES!$H$166,0)</f>
        <v>0</v>
      </c>
      <c r="DC11" s="729">
        <f>IFERROR(CR11*_DADOSAUXILIARES!$H$167,0)</f>
        <v>0</v>
      </c>
      <c r="DD11" s="730">
        <f>IFERROR(CS11*_DADOSAUXILIARES!$F$34*_DADOSAUXILIARES!$H$170,0)</f>
        <v>0</v>
      </c>
      <c r="DE11" s="729">
        <f>IFERROR(CT11*_DADOSAUXILIARES!$H$152,0)</f>
        <v>0</v>
      </c>
      <c r="DF11" s="729">
        <f>IFERROR(CU11*_DADOSAUXILIARES!$H$153,0)</f>
        <v>0</v>
      </c>
      <c r="DG11" s="729">
        <f>IFERROR(CV11*_DADOSAUXILIARES!$H$154,0)</f>
        <v>0</v>
      </c>
      <c r="DH11" s="729">
        <f>IFERROR(CW11*_DADOSAUXILIARES!$H$155,0)</f>
        <v>0</v>
      </c>
      <c r="DI11" s="729">
        <f>IFERROR(CX11*_DADOSAUXILIARES!$H$156,0)</f>
        <v>0</v>
      </c>
      <c r="DJ11" s="728">
        <f t="shared" si="29"/>
        <v>0</v>
      </c>
      <c r="DK11" s="728">
        <f t="shared" si="30"/>
        <v>0</v>
      </c>
      <c r="DL11" s="731">
        <f t="shared" si="31"/>
        <v>0</v>
      </c>
      <c r="DM11" s="728">
        <f>IFERROR(K11*_EMISSOES!$E$28+L11*_EMISSOES!$E$29,0)</f>
        <v>0</v>
      </c>
      <c r="DN11" s="728">
        <f>IFERROR(P11*_EMISSOES!$E$30,0)</f>
        <v>0</v>
      </c>
      <c r="DO11" s="728">
        <f>IFERROR(CN11*_FEQUEIMACOMB!$I$62,0)</f>
        <v>0</v>
      </c>
      <c r="DP11" s="728">
        <f>IFERROR(CO11*_FEQUEIMACOMB!$I$63,0)</f>
        <v>0</v>
      </c>
      <c r="DQ11" s="732">
        <f>IFERROR(CP11*_FEQUEIMACOMB!$I$9*_DADOSAUXILIARES!$F$24,0)</f>
        <v>0</v>
      </c>
      <c r="DR11" s="732">
        <f>IFERROR(CQ11*_FEQUEIMACOMB!$I$7*_DADOSAUXILIARES!$F$14,0)</f>
        <v>0</v>
      </c>
      <c r="DS11" s="732">
        <f>IFERROR(CR11*_FEQUEIMACOMB!$I$8*_DADOSAUXILIARES!$F$15,0)</f>
        <v>0</v>
      </c>
      <c r="DT11" s="728">
        <f>IFERROR((CS11+BE11)*_FEQUEIMACOMB!$I$64,0)</f>
        <v>0</v>
      </c>
      <c r="DU11" s="729">
        <f>IFERROR(DJ11*1000*_DADOSAUXILIARES!$D$8,0)</f>
        <v>0</v>
      </c>
      <c r="DV11" s="729">
        <f>IFERROR(DK11*1000*_DADOSAUXILIARES!$D$8,0)</f>
        <v>0</v>
      </c>
      <c r="DW11" s="728">
        <f>IFERROR(DL11*1000*_DADOSAUXILIARES!$D$8,0)</f>
        <v>0</v>
      </c>
      <c r="DX11" s="728">
        <f t="shared" si="44"/>
        <v>0</v>
      </c>
      <c r="DY11" s="728">
        <f t="shared" si="45"/>
        <v>0</v>
      </c>
      <c r="DZ11" s="732">
        <f t="shared" si="46"/>
        <v>0</v>
      </c>
      <c r="EA11" s="732">
        <f t="shared" si="47"/>
        <v>0</v>
      </c>
      <c r="EB11" s="730">
        <f t="shared" si="48"/>
        <v>0</v>
      </c>
      <c r="EC11" s="730">
        <f t="shared" si="49"/>
        <v>0</v>
      </c>
      <c r="ED11" s="730">
        <f t="shared" si="50"/>
        <v>0</v>
      </c>
      <c r="EE11" s="730">
        <f t="shared" si="51"/>
        <v>0</v>
      </c>
      <c r="EF11" s="734">
        <f t="shared" si="65"/>
        <v>0</v>
      </c>
      <c r="EG11" s="734">
        <f t="shared" si="66"/>
        <v>0</v>
      </c>
      <c r="EH11" s="735">
        <f t="shared" si="67"/>
        <v>0</v>
      </c>
      <c r="EI11" s="557">
        <f t="shared" si="68"/>
        <v>0</v>
      </c>
      <c r="EJ11" s="736">
        <f t="shared" si="35"/>
        <v>1</v>
      </c>
      <c r="EK11" s="728">
        <f t="shared" si="36"/>
        <v>0</v>
      </c>
      <c r="EL11" s="728">
        <f t="shared" si="52"/>
        <v>0</v>
      </c>
      <c r="EM11" s="737">
        <f t="shared" si="53"/>
        <v>0</v>
      </c>
      <c r="EN11" s="728">
        <f t="shared" si="69"/>
        <v>6.0000000000000001E-3</v>
      </c>
      <c r="EO11" s="728">
        <f t="shared" si="54"/>
        <v>0</v>
      </c>
      <c r="EP11" s="728">
        <f t="shared" si="70"/>
        <v>0.22</v>
      </c>
      <c r="EQ11" s="728">
        <f t="shared" si="71"/>
        <v>7.0000000000000001E-3</v>
      </c>
      <c r="ER11" s="738">
        <f t="shared" si="39"/>
        <v>0</v>
      </c>
      <c r="ES11" s="738">
        <f t="shared" si="40"/>
        <v>0</v>
      </c>
      <c r="ET11" s="728">
        <f t="shared" si="55"/>
        <v>0</v>
      </c>
      <c r="EU11" s="739">
        <f t="shared" si="56"/>
        <v>0</v>
      </c>
      <c r="EV11" s="739">
        <f t="shared" si="57"/>
        <v>0</v>
      </c>
      <c r="EW11" s="740">
        <f t="shared" si="58"/>
        <v>0</v>
      </c>
      <c r="EX11" s="739">
        <f t="shared" si="59"/>
        <v>0</v>
      </c>
      <c r="EY11" s="739">
        <f t="shared" si="60"/>
        <v>0</v>
      </c>
      <c r="EZ11" s="740">
        <f t="shared" si="61"/>
        <v>0</v>
      </c>
      <c r="FA11" s="741"/>
      <c r="FB11" s="739">
        <f t="shared" si="62"/>
        <v>0</v>
      </c>
      <c r="FC11" s="740">
        <f t="shared" si="63"/>
        <v>0</v>
      </c>
      <c r="FD11" s="558"/>
    </row>
    <row r="12" spans="1:160" s="559" customFormat="1" ht="18.75" customHeight="1" x14ac:dyDescent="0.25">
      <c r="A12" s="926"/>
      <c r="B12" s="544"/>
      <c r="C12" s="545"/>
      <c r="D12" s="546"/>
      <c r="E12" s="547"/>
      <c r="F12" s="547"/>
      <c r="G12" s="548"/>
      <c r="H12" s="549"/>
      <c r="I12" s="550"/>
      <c r="J12" s="551"/>
      <c r="K12" s="505"/>
      <c r="L12" s="505"/>
      <c r="M12" s="505"/>
      <c r="N12" s="505"/>
      <c r="O12" s="505"/>
      <c r="P12" s="505"/>
      <c r="Q12" s="505"/>
      <c r="R12" s="505"/>
      <c r="S12" s="505"/>
      <c r="T12" s="506"/>
      <c r="U12" s="505"/>
      <c r="V12" s="505"/>
      <c r="W12" s="505"/>
      <c r="X12" s="505"/>
      <c r="Y12" s="505"/>
      <c r="Z12" s="505"/>
      <c r="AA12" s="505"/>
      <c r="AB12" s="505"/>
      <c r="AC12" s="505"/>
      <c r="AD12" s="505"/>
      <c r="AE12" s="505"/>
      <c r="AF12" s="505"/>
      <c r="AG12" s="505"/>
      <c r="AH12" s="505"/>
      <c r="AI12" s="505"/>
      <c r="AJ12" s="505"/>
      <c r="AK12" s="505"/>
      <c r="AL12" s="505"/>
      <c r="AM12" s="506"/>
      <c r="AN12" s="505"/>
      <c r="AO12" s="505"/>
      <c r="AP12" s="505"/>
      <c r="AQ12" s="506"/>
      <c r="AR12" s="724"/>
      <c r="AS12" s="724"/>
      <c r="AT12" s="724"/>
      <c r="AU12" s="724"/>
      <c r="AV12" s="724"/>
      <c r="AW12" s="724"/>
      <c r="AX12" s="724"/>
      <c r="AY12" s="724"/>
      <c r="AZ12" s="724"/>
      <c r="BA12" s="724"/>
      <c r="BB12" s="724"/>
      <c r="BC12" s="724"/>
      <c r="BD12" s="724"/>
      <c r="BE12" s="724"/>
      <c r="BF12" s="724"/>
      <c r="BG12" s="724"/>
      <c r="BH12" s="724"/>
      <c r="BI12" s="724"/>
      <c r="BJ12" s="724"/>
      <c r="BK12" s="552">
        <f t="shared" si="42"/>
        <v>0</v>
      </c>
      <c r="BL12" s="553">
        <f t="shared" si="43"/>
        <v>0</v>
      </c>
      <c r="BM12" s="554">
        <f>IFERROR(O12*_DADOSAUXILIARES!$H$113,0)</f>
        <v>0</v>
      </c>
      <c r="BN12" s="554">
        <f>IFERROR(602*BL12*_DADOSAUXILIARES!$H$121,0)</f>
        <v>0</v>
      </c>
      <c r="BO12" s="555">
        <f>IFERROR(K12*_DADOSAUXILIARES!$H$77,0)</f>
        <v>0</v>
      </c>
      <c r="BP12" s="555">
        <f>IFERROR(L12*_DADOSAUXILIARES!$H$78,0)</f>
        <v>0</v>
      </c>
      <c r="BQ12" s="555">
        <f>IFERROR(M12*_DADOSAUXILIARES!$H$79,0)</f>
        <v>0</v>
      </c>
      <c r="BR12" s="555">
        <f>IFERROR(N12*_DADOSAUXILIARES!$H$80,0)</f>
        <v>0</v>
      </c>
      <c r="BS12" s="555">
        <f>IFERROR(P12*_DADOSAUXILIARES!$H$82,0)</f>
        <v>0</v>
      </c>
      <c r="BT12" s="555">
        <f>IFERROR(Q12*_DADOSAUXILIARES!$H$84,0)</f>
        <v>0</v>
      </c>
      <c r="BU12" s="555">
        <f>IFERROR(R12*_DADOSAUXILIARES!$H$85,0)</f>
        <v>0</v>
      </c>
      <c r="BV12" s="556">
        <f>IFERROR(S12*_DADOSAUXILIARES!$H$87,0)</f>
        <v>0</v>
      </c>
      <c r="BW12" s="556">
        <f>IFERROR(T12*_DADOSAUXILIARES!$H$88,0)</f>
        <v>0</v>
      </c>
      <c r="BX12" s="556">
        <f>IFERROR(U12*_DADOSAUXILIARES!$H$90,0)</f>
        <v>0</v>
      </c>
      <c r="BY12" s="556">
        <f>IFERROR(V12*_DADOSAUXILIARES!$H$92,0)</f>
        <v>0</v>
      </c>
      <c r="BZ12" s="556">
        <f>IFERROR(W12*_DADOSAUXILIARES!$H$94,0)</f>
        <v>0</v>
      </c>
      <c r="CA12" s="556">
        <f>IFERROR(X12*_DADOSAUXILIARES!$H$96,0)</f>
        <v>0</v>
      </c>
      <c r="CB12" s="556">
        <f>IFERROR(Y12*_DADOSAUXILIARES!$H$98,0)</f>
        <v>0</v>
      </c>
      <c r="CC12" s="556">
        <f>IFERROR(Z12*_DADOSAUXILIARES!$H$102,0)</f>
        <v>0</v>
      </c>
      <c r="CD12" s="556">
        <f>IFERROR(AA12*_DADOSAUXILIARES!$H$104,0)</f>
        <v>0</v>
      </c>
      <c r="CE12" s="556">
        <f>IFERROR(AB12*_DADOSAUXILIARES!$H$106,0)</f>
        <v>0</v>
      </c>
      <c r="CF12" s="556">
        <f>IFERROR(AC12*_DADOSAUXILIARES!$H$107,0)</f>
        <v>0</v>
      </c>
      <c r="CG12" s="556">
        <f>IFERROR(AD12*_DADOSAUXILIARES!$H$108,0)</f>
        <v>0</v>
      </c>
      <c r="CH12" s="556">
        <f>IFERROR(AE12*_DADOSAUXILIARES!$H$109,0)</f>
        <v>0</v>
      </c>
      <c r="CI12" s="725">
        <v>0</v>
      </c>
      <c r="CJ12" s="726">
        <f t="shared" si="64"/>
        <v>0</v>
      </c>
      <c r="CK12" s="837">
        <f>_xlfn.XLOOKUP(J12,REGIONALIZACAO_MILHO!$A$6:$A$21,REGIONALIZACAO_MILHO!$BE$6:$BE$21,REGIONALIZACAO_MILHO!$BE$21)*$BL12</f>
        <v>0</v>
      </c>
      <c r="CL12" s="837">
        <f>_xlfn.XLOOKUP(J12,REGIONALIZACAO_MILHO!$A$6:$A$21,REGIONALIZACAO_MILHO!$BF$6:$BF$21,REGIONALIZACAO_MILHO!$BF$21)*$BL12</f>
        <v>0</v>
      </c>
      <c r="CM12" s="837">
        <f>_xlfn.XLOOKUP(J12,REGIONALIZACAO_MILHO!$A$6:$A$21,REGIONALIZACAO_MILHO!$BG$6:$BG$21,REGIONALIZACAO_MILHO!$BG$21)*$BL12</f>
        <v>0</v>
      </c>
      <c r="CN12" s="728">
        <f>IFERROR((AP12*(1-0.1)+AQ12*(1-0.11)+AR12*(1-0.12)+AS12*(1-AT12)+AU12*(1-AV12)+AW12*(1-AX12)+AY12*(1-AZ12)+BA12*(1-1))*(_DADOSAUXILIARES!$D$26),0)</f>
        <v>0</v>
      </c>
      <c r="CO12" s="728">
        <f>IFERROR((AP12*(0.1)+AQ12*(0.11)+AR12*(0.12)+AS12*(AT12)+AU12*(AV12)+AW12*(AX12)+AY12*(AZ12)+BA12*(1))*(_DADOSAUXILIARES!$D$16),0)</f>
        <v>0</v>
      </c>
      <c r="CP12" s="728">
        <f>IFERROR(BB12*(1-_FEQUEIMACOMB!$D$19)*_DADOSAUXILIARES!$D$24,0)</f>
        <v>0</v>
      </c>
      <c r="CQ12" s="728">
        <f>IFERROR(BB12*(_FEQUEIMACOMB!$D$19)*_DADOSAUXILIARES!$D$14,0)</f>
        <v>0</v>
      </c>
      <c r="CR12" s="728">
        <f>IFERROR(BC12*_DADOSAUXILIARES!$D$15,0)</f>
        <v>0</v>
      </c>
      <c r="CS12" s="728">
        <f t="shared" si="23"/>
        <v>0</v>
      </c>
      <c r="CT12" s="728">
        <f t="shared" si="24"/>
        <v>0</v>
      </c>
      <c r="CU12" s="728">
        <f t="shared" si="25"/>
        <v>0</v>
      </c>
      <c r="CV12" s="728">
        <f t="shared" si="26"/>
        <v>0</v>
      </c>
      <c r="CW12" s="728">
        <f t="shared" si="27"/>
        <v>0</v>
      </c>
      <c r="CX12" s="728">
        <f t="shared" si="28"/>
        <v>0</v>
      </c>
      <c r="CY12" s="728">
        <f>IFERROR(CN12*_DADOSAUXILIARES!$H$161,0)</f>
        <v>0</v>
      </c>
      <c r="CZ12" s="728">
        <f>IFERROR(CO12*_DADOSAUXILIARES!$H$162,0)</f>
        <v>0</v>
      </c>
      <c r="DA12" s="729">
        <f>IFERROR(CP12*_DADOSAUXILIARES!$H$165,0)</f>
        <v>0</v>
      </c>
      <c r="DB12" s="729">
        <f>IFERROR(CQ12*_DADOSAUXILIARES!$H$166,0)</f>
        <v>0</v>
      </c>
      <c r="DC12" s="729">
        <f>IFERROR(CR12*_DADOSAUXILIARES!$H$167,0)</f>
        <v>0</v>
      </c>
      <c r="DD12" s="730">
        <f>IFERROR(CS12*_DADOSAUXILIARES!$F$34*_DADOSAUXILIARES!$H$170,0)</f>
        <v>0</v>
      </c>
      <c r="DE12" s="729">
        <f>IFERROR(CT12*_DADOSAUXILIARES!$H$152,0)</f>
        <v>0</v>
      </c>
      <c r="DF12" s="729">
        <f>IFERROR(CU12*_DADOSAUXILIARES!$H$153,0)</f>
        <v>0</v>
      </c>
      <c r="DG12" s="729">
        <f>IFERROR(CV12*_DADOSAUXILIARES!$H$154,0)</f>
        <v>0</v>
      </c>
      <c r="DH12" s="729">
        <f>IFERROR(CW12*_DADOSAUXILIARES!$H$155,0)</f>
        <v>0</v>
      </c>
      <c r="DI12" s="729">
        <f>IFERROR(CX12*_DADOSAUXILIARES!$H$156,0)</f>
        <v>0</v>
      </c>
      <c r="DJ12" s="728">
        <f t="shared" si="29"/>
        <v>0</v>
      </c>
      <c r="DK12" s="728">
        <f t="shared" si="30"/>
        <v>0</v>
      </c>
      <c r="DL12" s="731">
        <f t="shared" si="31"/>
        <v>0</v>
      </c>
      <c r="DM12" s="728">
        <f>IFERROR(K12*_EMISSOES!$E$28+L12*_EMISSOES!$E$29,0)</f>
        <v>0</v>
      </c>
      <c r="DN12" s="728">
        <f>IFERROR(P12*_EMISSOES!$E$30,0)</f>
        <v>0</v>
      </c>
      <c r="DO12" s="728">
        <f>IFERROR(CN12*_FEQUEIMACOMB!$I$62,0)</f>
        <v>0</v>
      </c>
      <c r="DP12" s="728">
        <f>IFERROR(CO12*_FEQUEIMACOMB!$I$63,0)</f>
        <v>0</v>
      </c>
      <c r="DQ12" s="732">
        <f>IFERROR(CP12*_FEQUEIMACOMB!$I$9*_DADOSAUXILIARES!$F$24,0)</f>
        <v>0</v>
      </c>
      <c r="DR12" s="732">
        <f>IFERROR(CQ12*_FEQUEIMACOMB!$I$7*_DADOSAUXILIARES!$F$14,0)</f>
        <v>0</v>
      </c>
      <c r="DS12" s="732">
        <f>IFERROR(CR12*_FEQUEIMACOMB!$I$8*_DADOSAUXILIARES!$F$15,0)</f>
        <v>0</v>
      </c>
      <c r="DT12" s="728">
        <f>IFERROR((CS12+BE12)*_FEQUEIMACOMB!$I$64,0)</f>
        <v>0</v>
      </c>
      <c r="DU12" s="729">
        <f>IFERROR(DJ12*1000*_DADOSAUXILIARES!$D$8,0)</f>
        <v>0</v>
      </c>
      <c r="DV12" s="729">
        <f>IFERROR(DK12*1000*_DADOSAUXILIARES!$D$8,0)</f>
        <v>0</v>
      </c>
      <c r="DW12" s="728">
        <f>IFERROR(DL12*1000*_DADOSAUXILIARES!$D$8,0)</f>
        <v>0</v>
      </c>
      <c r="DX12" s="728">
        <f t="shared" si="44"/>
        <v>0</v>
      </c>
      <c r="DY12" s="728">
        <f t="shared" si="45"/>
        <v>0</v>
      </c>
      <c r="DZ12" s="732">
        <f t="shared" si="46"/>
        <v>0</v>
      </c>
      <c r="EA12" s="732">
        <f t="shared" si="47"/>
        <v>0</v>
      </c>
      <c r="EB12" s="730">
        <f t="shared" si="48"/>
        <v>0</v>
      </c>
      <c r="EC12" s="730">
        <f t="shared" si="49"/>
        <v>0</v>
      </c>
      <c r="ED12" s="730">
        <f t="shared" si="50"/>
        <v>0</v>
      </c>
      <c r="EE12" s="730">
        <f t="shared" si="51"/>
        <v>0</v>
      </c>
      <c r="EF12" s="734">
        <f t="shared" si="65"/>
        <v>0</v>
      </c>
      <c r="EG12" s="734">
        <f t="shared" si="66"/>
        <v>0</v>
      </c>
      <c r="EH12" s="735">
        <f t="shared" si="67"/>
        <v>0</v>
      </c>
      <c r="EI12" s="557">
        <f t="shared" si="68"/>
        <v>0</v>
      </c>
      <c r="EJ12" s="736">
        <f t="shared" si="35"/>
        <v>1</v>
      </c>
      <c r="EK12" s="728">
        <f t="shared" si="36"/>
        <v>0</v>
      </c>
      <c r="EL12" s="728">
        <f t="shared" si="52"/>
        <v>0</v>
      </c>
      <c r="EM12" s="737">
        <f t="shared" si="53"/>
        <v>0</v>
      </c>
      <c r="EN12" s="728">
        <f t="shared" si="69"/>
        <v>6.0000000000000001E-3</v>
      </c>
      <c r="EO12" s="728">
        <f t="shared" si="54"/>
        <v>0</v>
      </c>
      <c r="EP12" s="728">
        <f t="shared" si="70"/>
        <v>0.22</v>
      </c>
      <c r="EQ12" s="728">
        <f t="shared" si="71"/>
        <v>7.0000000000000001E-3</v>
      </c>
      <c r="ER12" s="738">
        <f t="shared" si="39"/>
        <v>0</v>
      </c>
      <c r="ES12" s="738">
        <f t="shared" si="40"/>
        <v>0</v>
      </c>
      <c r="ET12" s="728">
        <f t="shared" si="55"/>
        <v>0</v>
      </c>
      <c r="EU12" s="739">
        <f t="shared" si="56"/>
        <v>0</v>
      </c>
      <c r="EV12" s="739">
        <f t="shared" si="57"/>
        <v>0</v>
      </c>
      <c r="EW12" s="740">
        <f t="shared" si="58"/>
        <v>0</v>
      </c>
      <c r="EX12" s="739">
        <f t="shared" si="59"/>
        <v>0</v>
      </c>
      <c r="EY12" s="739">
        <f t="shared" si="60"/>
        <v>0</v>
      </c>
      <c r="EZ12" s="740">
        <f t="shared" si="61"/>
        <v>0</v>
      </c>
      <c r="FA12" s="741"/>
      <c r="FB12" s="739">
        <f t="shared" si="62"/>
        <v>0</v>
      </c>
      <c r="FC12" s="740">
        <f t="shared" si="63"/>
        <v>0</v>
      </c>
      <c r="FD12" s="558"/>
    </row>
    <row r="13" spans="1:160" s="559" customFormat="1" ht="18.75" customHeight="1" x14ac:dyDescent="0.25">
      <c r="A13" s="927"/>
      <c r="B13" s="544"/>
      <c r="C13" s="545"/>
      <c r="D13" s="546"/>
      <c r="E13" s="547"/>
      <c r="F13" s="547"/>
      <c r="G13" s="548"/>
      <c r="H13" s="549"/>
      <c r="I13" s="550"/>
      <c r="J13" s="551"/>
      <c r="K13" s="505"/>
      <c r="L13" s="505"/>
      <c r="M13" s="505"/>
      <c r="N13" s="505"/>
      <c r="O13" s="505"/>
      <c r="P13" s="505"/>
      <c r="Q13" s="505"/>
      <c r="R13" s="505"/>
      <c r="S13" s="505"/>
      <c r="T13" s="506"/>
      <c r="U13" s="505"/>
      <c r="V13" s="505"/>
      <c r="W13" s="505"/>
      <c r="X13" s="505"/>
      <c r="Y13" s="505"/>
      <c r="Z13" s="505"/>
      <c r="AA13" s="505"/>
      <c r="AB13" s="505"/>
      <c r="AC13" s="505"/>
      <c r="AD13" s="505"/>
      <c r="AE13" s="505"/>
      <c r="AF13" s="505"/>
      <c r="AG13" s="505"/>
      <c r="AH13" s="505"/>
      <c r="AI13" s="505"/>
      <c r="AJ13" s="505"/>
      <c r="AK13" s="505"/>
      <c r="AL13" s="505"/>
      <c r="AM13" s="506"/>
      <c r="AN13" s="505"/>
      <c r="AO13" s="505"/>
      <c r="AP13" s="505"/>
      <c r="AQ13" s="506"/>
      <c r="AR13" s="724"/>
      <c r="AS13" s="724"/>
      <c r="AT13" s="724"/>
      <c r="AU13" s="724"/>
      <c r="AV13" s="724"/>
      <c r="AW13" s="724"/>
      <c r="AX13" s="724"/>
      <c r="AY13" s="724"/>
      <c r="AZ13" s="724"/>
      <c r="BA13" s="724"/>
      <c r="BB13" s="724"/>
      <c r="BC13" s="724"/>
      <c r="BD13" s="724"/>
      <c r="BE13" s="724"/>
      <c r="BF13" s="724"/>
      <c r="BG13" s="724"/>
      <c r="BH13" s="724"/>
      <c r="BI13" s="724"/>
      <c r="BJ13" s="724"/>
      <c r="BK13" s="552">
        <f t="shared" si="42"/>
        <v>0</v>
      </c>
      <c r="BL13" s="553">
        <f t="shared" si="43"/>
        <v>0</v>
      </c>
      <c r="BM13" s="554">
        <f>IFERROR(O13*_DADOSAUXILIARES!$H$113,0)</f>
        <v>0</v>
      </c>
      <c r="BN13" s="554">
        <f>IFERROR(602*BL13*_DADOSAUXILIARES!$H$121,0)</f>
        <v>0</v>
      </c>
      <c r="BO13" s="555">
        <f>IFERROR(K13*_DADOSAUXILIARES!$H$77,0)</f>
        <v>0</v>
      </c>
      <c r="BP13" s="555">
        <f>IFERROR(L13*_DADOSAUXILIARES!$H$78,0)</f>
        <v>0</v>
      </c>
      <c r="BQ13" s="555">
        <f>IFERROR(M13*_DADOSAUXILIARES!$H$79,0)</f>
        <v>0</v>
      </c>
      <c r="BR13" s="555">
        <f>IFERROR(N13*_DADOSAUXILIARES!$H$80,0)</f>
        <v>0</v>
      </c>
      <c r="BS13" s="555">
        <f>IFERROR(P13*_DADOSAUXILIARES!$H$82,0)</f>
        <v>0</v>
      </c>
      <c r="BT13" s="555">
        <f>IFERROR(Q13*_DADOSAUXILIARES!$H$84,0)</f>
        <v>0</v>
      </c>
      <c r="BU13" s="555">
        <f>IFERROR(R13*_DADOSAUXILIARES!$H$85,0)</f>
        <v>0</v>
      </c>
      <c r="BV13" s="556">
        <f>IFERROR(S13*_DADOSAUXILIARES!$H$87,0)</f>
        <v>0</v>
      </c>
      <c r="BW13" s="556">
        <f>IFERROR(T13*_DADOSAUXILIARES!$H$88,0)</f>
        <v>0</v>
      </c>
      <c r="BX13" s="556">
        <f>IFERROR(U13*_DADOSAUXILIARES!$H$90,0)</f>
        <v>0</v>
      </c>
      <c r="BY13" s="556">
        <f>IFERROR(V13*_DADOSAUXILIARES!$H$92,0)</f>
        <v>0</v>
      </c>
      <c r="BZ13" s="556">
        <f>IFERROR(W13*_DADOSAUXILIARES!$H$94,0)</f>
        <v>0</v>
      </c>
      <c r="CA13" s="556">
        <f>IFERROR(X13*_DADOSAUXILIARES!$H$96,0)</f>
        <v>0</v>
      </c>
      <c r="CB13" s="556">
        <f>IFERROR(Y13*_DADOSAUXILIARES!$H$98,0)</f>
        <v>0</v>
      </c>
      <c r="CC13" s="556">
        <f>IFERROR(Z13*_DADOSAUXILIARES!$H$102,0)</f>
        <v>0</v>
      </c>
      <c r="CD13" s="556">
        <f>IFERROR(AA13*_DADOSAUXILIARES!$H$104,0)</f>
        <v>0</v>
      </c>
      <c r="CE13" s="556">
        <f>IFERROR(AB13*_DADOSAUXILIARES!$H$106,0)</f>
        <v>0</v>
      </c>
      <c r="CF13" s="556">
        <f>IFERROR(AC13*_DADOSAUXILIARES!$H$107,0)</f>
        <v>0</v>
      </c>
      <c r="CG13" s="556">
        <f>IFERROR(AD13*_DADOSAUXILIARES!$H$108,0)</f>
        <v>0</v>
      </c>
      <c r="CH13" s="556">
        <f>IFERROR(AE13*_DADOSAUXILIARES!$H$109,0)</f>
        <v>0</v>
      </c>
      <c r="CI13" s="725">
        <v>0</v>
      </c>
      <c r="CJ13" s="726">
        <f t="shared" si="64"/>
        <v>0</v>
      </c>
      <c r="CK13" s="837">
        <f>_xlfn.XLOOKUP(J13,REGIONALIZACAO_MILHO!$A$6:$A$21,REGIONALIZACAO_MILHO!$BE$6:$BE$21,REGIONALIZACAO_MILHO!$BE$21)*$BL13</f>
        <v>0</v>
      </c>
      <c r="CL13" s="837">
        <f>_xlfn.XLOOKUP(J13,REGIONALIZACAO_MILHO!$A$6:$A$21,REGIONALIZACAO_MILHO!$BF$6:$BF$21,REGIONALIZACAO_MILHO!$BF$21)*$BL13</f>
        <v>0</v>
      </c>
      <c r="CM13" s="837">
        <f>_xlfn.XLOOKUP(J13,REGIONALIZACAO_MILHO!$A$6:$A$21,REGIONALIZACAO_MILHO!$BG$6:$BG$21,REGIONALIZACAO_MILHO!$BG$21)*$BL13</f>
        <v>0</v>
      </c>
      <c r="CN13" s="728">
        <f>IFERROR((AP13*(1-0.1)+AQ13*(1-0.11)+AR13*(1-0.12)+AS13*(1-AT13)+AU13*(1-AV13)+AW13*(1-AX13)+AY13*(1-AZ13)+BA13*(1-1))*(_DADOSAUXILIARES!$D$26),0)</f>
        <v>0</v>
      </c>
      <c r="CO13" s="728">
        <f>IFERROR((AP13*(0.1)+AQ13*(0.11)+AR13*(0.12)+AS13*(AT13)+AU13*(AV13)+AW13*(AX13)+AY13*(AZ13)+BA13*(1))*(_DADOSAUXILIARES!$D$16),0)</f>
        <v>0</v>
      </c>
      <c r="CP13" s="728">
        <f>IFERROR(BB13*(1-_FEQUEIMACOMB!$D$19)*_DADOSAUXILIARES!$D$24,0)</f>
        <v>0</v>
      </c>
      <c r="CQ13" s="728">
        <f>IFERROR(BB13*(_FEQUEIMACOMB!$D$19)*_DADOSAUXILIARES!$D$14,0)</f>
        <v>0</v>
      </c>
      <c r="CR13" s="728">
        <f>IFERROR(BC13*_DADOSAUXILIARES!$D$15,0)</f>
        <v>0</v>
      </c>
      <c r="CS13" s="728">
        <f t="shared" si="23"/>
        <v>0</v>
      </c>
      <c r="CT13" s="728">
        <f t="shared" si="24"/>
        <v>0</v>
      </c>
      <c r="CU13" s="728">
        <f t="shared" si="25"/>
        <v>0</v>
      </c>
      <c r="CV13" s="728">
        <f t="shared" si="26"/>
        <v>0</v>
      </c>
      <c r="CW13" s="728">
        <f t="shared" si="27"/>
        <v>0</v>
      </c>
      <c r="CX13" s="728">
        <f t="shared" si="28"/>
        <v>0</v>
      </c>
      <c r="CY13" s="728">
        <f>IFERROR(CN13*_DADOSAUXILIARES!$H$161,0)</f>
        <v>0</v>
      </c>
      <c r="CZ13" s="728">
        <f>IFERROR(CO13*_DADOSAUXILIARES!$H$162,0)</f>
        <v>0</v>
      </c>
      <c r="DA13" s="729">
        <f>IFERROR(CP13*_DADOSAUXILIARES!$H$165,0)</f>
        <v>0</v>
      </c>
      <c r="DB13" s="729">
        <f>IFERROR(CQ13*_DADOSAUXILIARES!$H$166,0)</f>
        <v>0</v>
      </c>
      <c r="DC13" s="729">
        <f>IFERROR(CR13*_DADOSAUXILIARES!$H$167,0)</f>
        <v>0</v>
      </c>
      <c r="DD13" s="730">
        <f>IFERROR(CS13*_DADOSAUXILIARES!$F$34*_DADOSAUXILIARES!$H$170,0)</f>
        <v>0</v>
      </c>
      <c r="DE13" s="729">
        <f>IFERROR(CT13*_DADOSAUXILIARES!$H$152,0)</f>
        <v>0</v>
      </c>
      <c r="DF13" s="729">
        <f>IFERROR(CU13*_DADOSAUXILIARES!$H$153,0)</f>
        <v>0</v>
      </c>
      <c r="DG13" s="729">
        <f>IFERROR(CV13*_DADOSAUXILIARES!$H$154,0)</f>
        <v>0</v>
      </c>
      <c r="DH13" s="729">
        <f>IFERROR(CW13*_DADOSAUXILIARES!$H$155,0)</f>
        <v>0</v>
      </c>
      <c r="DI13" s="729">
        <f>IFERROR(CX13*_DADOSAUXILIARES!$H$156,0)</f>
        <v>0</v>
      </c>
      <c r="DJ13" s="728">
        <f t="shared" si="29"/>
        <v>0</v>
      </c>
      <c r="DK13" s="728">
        <f t="shared" si="30"/>
        <v>0</v>
      </c>
      <c r="DL13" s="731">
        <f t="shared" si="31"/>
        <v>0</v>
      </c>
      <c r="DM13" s="728">
        <f>IFERROR(K13*_EMISSOES!$E$28+L13*_EMISSOES!$E$29,0)</f>
        <v>0</v>
      </c>
      <c r="DN13" s="728">
        <f>IFERROR(P13*_EMISSOES!$E$30,0)</f>
        <v>0</v>
      </c>
      <c r="DO13" s="728">
        <f>IFERROR(CN13*_FEQUEIMACOMB!$I$62,0)</f>
        <v>0</v>
      </c>
      <c r="DP13" s="728">
        <f>IFERROR(CO13*_FEQUEIMACOMB!$I$63,0)</f>
        <v>0</v>
      </c>
      <c r="DQ13" s="732">
        <f>IFERROR(CP13*_FEQUEIMACOMB!$I$9*_DADOSAUXILIARES!$F$24,0)</f>
        <v>0</v>
      </c>
      <c r="DR13" s="732">
        <f>IFERROR(CQ13*_FEQUEIMACOMB!$I$7*_DADOSAUXILIARES!$F$14,0)</f>
        <v>0</v>
      </c>
      <c r="DS13" s="732">
        <f>IFERROR(CR13*_FEQUEIMACOMB!$I$8*_DADOSAUXILIARES!$F$15,0)</f>
        <v>0</v>
      </c>
      <c r="DT13" s="728">
        <f>IFERROR((CS13+BE13)*_FEQUEIMACOMB!$I$64,0)</f>
        <v>0</v>
      </c>
      <c r="DU13" s="729">
        <f>IFERROR(DJ13*1000*_DADOSAUXILIARES!$D$8,0)</f>
        <v>0</v>
      </c>
      <c r="DV13" s="729">
        <f>IFERROR(DK13*1000*_DADOSAUXILIARES!$D$8,0)</f>
        <v>0</v>
      </c>
      <c r="DW13" s="728">
        <f>IFERROR(DL13*1000*_DADOSAUXILIARES!$D$8,0)</f>
        <v>0</v>
      </c>
      <c r="DX13" s="728">
        <f t="shared" si="44"/>
        <v>0</v>
      </c>
      <c r="DY13" s="728">
        <f t="shared" si="45"/>
        <v>0</v>
      </c>
      <c r="DZ13" s="732">
        <f t="shared" si="46"/>
        <v>0</v>
      </c>
      <c r="EA13" s="732">
        <f t="shared" si="47"/>
        <v>0</v>
      </c>
      <c r="EB13" s="730">
        <f t="shared" si="48"/>
        <v>0</v>
      </c>
      <c r="EC13" s="730">
        <f t="shared" si="49"/>
        <v>0</v>
      </c>
      <c r="ED13" s="730">
        <f t="shared" si="50"/>
        <v>0</v>
      </c>
      <c r="EE13" s="730">
        <f t="shared" si="51"/>
        <v>0</v>
      </c>
      <c r="EF13" s="734">
        <f t="shared" si="65"/>
        <v>0</v>
      </c>
      <c r="EG13" s="734">
        <f t="shared" si="66"/>
        <v>0</v>
      </c>
      <c r="EH13" s="735">
        <f t="shared" si="67"/>
        <v>0</v>
      </c>
      <c r="EI13" s="557">
        <f t="shared" si="68"/>
        <v>0</v>
      </c>
      <c r="EJ13" s="736">
        <f t="shared" si="35"/>
        <v>1</v>
      </c>
      <c r="EK13" s="728">
        <f t="shared" si="36"/>
        <v>0</v>
      </c>
      <c r="EL13" s="728">
        <f t="shared" si="52"/>
        <v>0</v>
      </c>
      <c r="EM13" s="737">
        <f t="shared" si="53"/>
        <v>0</v>
      </c>
      <c r="EN13" s="728">
        <f t="shared" si="69"/>
        <v>6.0000000000000001E-3</v>
      </c>
      <c r="EO13" s="728">
        <f t="shared" si="54"/>
        <v>0</v>
      </c>
      <c r="EP13" s="728">
        <f t="shared" si="70"/>
        <v>0.22</v>
      </c>
      <c r="EQ13" s="728">
        <f t="shared" si="71"/>
        <v>7.0000000000000001E-3</v>
      </c>
      <c r="ER13" s="738">
        <f t="shared" si="39"/>
        <v>0</v>
      </c>
      <c r="ES13" s="738">
        <f t="shared" si="40"/>
        <v>0</v>
      </c>
      <c r="ET13" s="728">
        <f t="shared" si="55"/>
        <v>0</v>
      </c>
      <c r="EU13" s="739">
        <f t="shared" si="56"/>
        <v>0</v>
      </c>
      <c r="EV13" s="739">
        <f t="shared" si="57"/>
        <v>0</v>
      </c>
      <c r="EW13" s="740">
        <f t="shared" si="58"/>
        <v>0</v>
      </c>
      <c r="EX13" s="739">
        <f t="shared" si="59"/>
        <v>0</v>
      </c>
      <c r="EY13" s="739">
        <f t="shared" si="60"/>
        <v>0</v>
      </c>
      <c r="EZ13" s="740">
        <f t="shared" si="61"/>
        <v>0</v>
      </c>
      <c r="FA13" s="741"/>
      <c r="FB13" s="739">
        <f t="shared" si="62"/>
        <v>0</v>
      </c>
      <c r="FC13" s="740">
        <f t="shared" si="63"/>
        <v>0</v>
      </c>
      <c r="FD13" s="558"/>
    </row>
    <row r="14" spans="1:160" s="559" customFormat="1" ht="18.75" customHeight="1" x14ac:dyDescent="0.25">
      <c r="A14" s="926"/>
      <c r="B14" s="544"/>
      <c r="C14" s="545"/>
      <c r="D14" s="546"/>
      <c r="E14" s="547"/>
      <c r="F14" s="547"/>
      <c r="G14" s="548"/>
      <c r="H14" s="549"/>
      <c r="I14" s="550"/>
      <c r="J14" s="551"/>
      <c r="K14" s="505"/>
      <c r="L14" s="505"/>
      <c r="M14" s="505"/>
      <c r="N14" s="505"/>
      <c r="O14" s="505"/>
      <c r="P14" s="505"/>
      <c r="Q14" s="505"/>
      <c r="R14" s="505"/>
      <c r="S14" s="505"/>
      <c r="T14" s="506"/>
      <c r="U14" s="505"/>
      <c r="V14" s="505"/>
      <c r="W14" s="505"/>
      <c r="X14" s="505"/>
      <c r="Y14" s="505"/>
      <c r="Z14" s="505"/>
      <c r="AA14" s="505"/>
      <c r="AB14" s="505"/>
      <c r="AC14" s="505"/>
      <c r="AD14" s="505"/>
      <c r="AE14" s="505"/>
      <c r="AF14" s="505"/>
      <c r="AG14" s="505"/>
      <c r="AH14" s="505"/>
      <c r="AI14" s="505"/>
      <c r="AJ14" s="505"/>
      <c r="AK14" s="505"/>
      <c r="AL14" s="505"/>
      <c r="AM14" s="506"/>
      <c r="AN14" s="505"/>
      <c r="AO14" s="505"/>
      <c r="AP14" s="505"/>
      <c r="AQ14" s="506"/>
      <c r="AR14" s="724"/>
      <c r="AS14" s="724"/>
      <c r="AT14" s="724"/>
      <c r="AU14" s="724"/>
      <c r="AV14" s="724"/>
      <c r="AW14" s="724"/>
      <c r="AX14" s="724"/>
      <c r="AY14" s="724"/>
      <c r="AZ14" s="724"/>
      <c r="BA14" s="724"/>
      <c r="BB14" s="724"/>
      <c r="BC14" s="724"/>
      <c r="BD14" s="724"/>
      <c r="BE14" s="724"/>
      <c r="BF14" s="724"/>
      <c r="BG14" s="724"/>
      <c r="BH14" s="724"/>
      <c r="BI14" s="724"/>
      <c r="BJ14" s="724"/>
      <c r="BK14" s="552">
        <f t="shared" si="42"/>
        <v>0</v>
      </c>
      <c r="BL14" s="553">
        <f t="shared" si="43"/>
        <v>0</v>
      </c>
      <c r="BM14" s="554">
        <f>IFERROR(O14*_DADOSAUXILIARES!$H$113,0)</f>
        <v>0</v>
      </c>
      <c r="BN14" s="554">
        <f>IFERROR(602*BL14*_DADOSAUXILIARES!$H$121,0)</f>
        <v>0</v>
      </c>
      <c r="BO14" s="555">
        <f>IFERROR(K14*_DADOSAUXILIARES!$H$77,0)</f>
        <v>0</v>
      </c>
      <c r="BP14" s="555">
        <f>IFERROR(L14*_DADOSAUXILIARES!$H$78,0)</f>
        <v>0</v>
      </c>
      <c r="BQ14" s="555">
        <f>IFERROR(M14*_DADOSAUXILIARES!$H$79,0)</f>
        <v>0</v>
      </c>
      <c r="BR14" s="555">
        <f>IFERROR(N14*_DADOSAUXILIARES!$H$80,0)</f>
        <v>0</v>
      </c>
      <c r="BS14" s="555">
        <f>IFERROR(P14*_DADOSAUXILIARES!$H$82,0)</f>
        <v>0</v>
      </c>
      <c r="BT14" s="555">
        <f>IFERROR(Q14*_DADOSAUXILIARES!$H$84,0)</f>
        <v>0</v>
      </c>
      <c r="BU14" s="555">
        <f>IFERROR(R14*_DADOSAUXILIARES!$H$85,0)</f>
        <v>0</v>
      </c>
      <c r="BV14" s="556">
        <f>IFERROR(S14*_DADOSAUXILIARES!$H$87,0)</f>
        <v>0</v>
      </c>
      <c r="BW14" s="556">
        <f>IFERROR(T14*_DADOSAUXILIARES!$H$88,0)</f>
        <v>0</v>
      </c>
      <c r="BX14" s="556">
        <f>IFERROR(U14*_DADOSAUXILIARES!$H$90,0)</f>
        <v>0</v>
      </c>
      <c r="BY14" s="556">
        <f>IFERROR(V14*_DADOSAUXILIARES!$H$92,0)</f>
        <v>0</v>
      </c>
      <c r="BZ14" s="556">
        <f>IFERROR(W14*_DADOSAUXILIARES!$H$94,0)</f>
        <v>0</v>
      </c>
      <c r="CA14" s="556">
        <f>IFERROR(X14*_DADOSAUXILIARES!$H$96,0)</f>
        <v>0</v>
      </c>
      <c r="CB14" s="556">
        <f>IFERROR(Y14*_DADOSAUXILIARES!$H$98,0)</f>
        <v>0</v>
      </c>
      <c r="CC14" s="556">
        <f>IFERROR(Z14*_DADOSAUXILIARES!$H$102,0)</f>
        <v>0</v>
      </c>
      <c r="CD14" s="556">
        <f>IFERROR(AA14*_DADOSAUXILIARES!$H$104,0)</f>
        <v>0</v>
      </c>
      <c r="CE14" s="556">
        <f>IFERROR(AB14*_DADOSAUXILIARES!$H$106,0)</f>
        <v>0</v>
      </c>
      <c r="CF14" s="556">
        <f>IFERROR(AC14*_DADOSAUXILIARES!$H$107,0)</f>
        <v>0</v>
      </c>
      <c r="CG14" s="556">
        <f>IFERROR(AD14*_DADOSAUXILIARES!$H$108,0)</f>
        <v>0</v>
      </c>
      <c r="CH14" s="556">
        <f>IFERROR(AE14*_DADOSAUXILIARES!$H$109,0)</f>
        <v>0</v>
      </c>
      <c r="CI14" s="725">
        <v>0</v>
      </c>
      <c r="CJ14" s="726">
        <f t="shared" si="64"/>
        <v>0</v>
      </c>
      <c r="CK14" s="837">
        <f>_xlfn.XLOOKUP(J14,REGIONALIZACAO_MILHO!$A$6:$A$21,REGIONALIZACAO_MILHO!$BE$6:$BE$21,REGIONALIZACAO_MILHO!$BE$21)*$BL14</f>
        <v>0</v>
      </c>
      <c r="CL14" s="837">
        <f>_xlfn.XLOOKUP(J14,REGIONALIZACAO_MILHO!$A$6:$A$21,REGIONALIZACAO_MILHO!$BF$6:$BF$21,REGIONALIZACAO_MILHO!$BF$21)*$BL14</f>
        <v>0</v>
      </c>
      <c r="CM14" s="837">
        <f>_xlfn.XLOOKUP(J14,REGIONALIZACAO_MILHO!$A$6:$A$21,REGIONALIZACAO_MILHO!$BG$6:$BG$21,REGIONALIZACAO_MILHO!$BG$21)*$BL14</f>
        <v>0</v>
      </c>
      <c r="CN14" s="728">
        <f>IFERROR((AP14*(1-0.1)+AQ14*(1-0.11)+AR14*(1-0.12)+AS14*(1-AT14)+AU14*(1-AV14)+AW14*(1-AX14)+AY14*(1-AZ14)+BA14*(1-1))*(_DADOSAUXILIARES!$D$26),0)</f>
        <v>0</v>
      </c>
      <c r="CO14" s="728">
        <f>IFERROR((AP14*(0.1)+AQ14*(0.11)+AR14*(0.12)+AS14*(AT14)+AU14*(AV14)+AW14*(AX14)+AY14*(AZ14)+BA14*(1))*(_DADOSAUXILIARES!$D$16),0)</f>
        <v>0</v>
      </c>
      <c r="CP14" s="728">
        <f>IFERROR(BB14*(1-_FEQUEIMACOMB!$D$19)*_DADOSAUXILIARES!$D$24,0)</f>
        <v>0</v>
      </c>
      <c r="CQ14" s="728">
        <f>IFERROR(BB14*(_FEQUEIMACOMB!$D$19)*_DADOSAUXILIARES!$D$14,0)</f>
        <v>0</v>
      </c>
      <c r="CR14" s="728">
        <f>IFERROR(BC14*_DADOSAUXILIARES!$D$15,0)</f>
        <v>0</v>
      </c>
      <c r="CS14" s="728">
        <f t="shared" si="23"/>
        <v>0</v>
      </c>
      <c r="CT14" s="728">
        <f t="shared" si="24"/>
        <v>0</v>
      </c>
      <c r="CU14" s="728">
        <f t="shared" si="25"/>
        <v>0</v>
      </c>
      <c r="CV14" s="728">
        <f t="shared" si="26"/>
        <v>0</v>
      </c>
      <c r="CW14" s="728">
        <f t="shared" si="27"/>
        <v>0</v>
      </c>
      <c r="CX14" s="728">
        <f t="shared" si="28"/>
        <v>0</v>
      </c>
      <c r="CY14" s="728">
        <f>IFERROR(CN14*_DADOSAUXILIARES!$H$161,0)</f>
        <v>0</v>
      </c>
      <c r="CZ14" s="728">
        <f>IFERROR(CO14*_DADOSAUXILIARES!$H$162,0)</f>
        <v>0</v>
      </c>
      <c r="DA14" s="729">
        <f>IFERROR(CP14*_DADOSAUXILIARES!$H$165,0)</f>
        <v>0</v>
      </c>
      <c r="DB14" s="729">
        <f>IFERROR(CQ14*_DADOSAUXILIARES!$H$166,0)</f>
        <v>0</v>
      </c>
      <c r="DC14" s="729">
        <f>IFERROR(CR14*_DADOSAUXILIARES!$H$167,0)</f>
        <v>0</v>
      </c>
      <c r="DD14" s="730">
        <f>IFERROR(CS14*_DADOSAUXILIARES!$F$34*_DADOSAUXILIARES!$H$170,0)</f>
        <v>0</v>
      </c>
      <c r="DE14" s="729">
        <f>IFERROR(CT14*_DADOSAUXILIARES!$H$152,0)</f>
        <v>0</v>
      </c>
      <c r="DF14" s="729">
        <f>IFERROR(CU14*_DADOSAUXILIARES!$H$153,0)</f>
        <v>0</v>
      </c>
      <c r="DG14" s="729">
        <f>IFERROR(CV14*_DADOSAUXILIARES!$H$154,0)</f>
        <v>0</v>
      </c>
      <c r="DH14" s="729">
        <f>IFERROR(CW14*_DADOSAUXILIARES!$H$155,0)</f>
        <v>0</v>
      </c>
      <c r="DI14" s="729">
        <f>IFERROR(CX14*_DADOSAUXILIARES!$H$156,0)</f>
        <v>0</v>
      </c>
      <c r="DJ14" s="728">
        <f t="shared" si="29"/>
        <v>0</v>
      </c>
      <c r="DK14" s="728">
        <f t="shared" si="30"/>
        <v>0</v>
      </c>
      <c r="DL14" s="731">
        <f t="shared" si="31"/>
        <v>0</v>
      </c>
      <c r="DM14" s="728">
        <f>IFERROR(K14*_EMISSOES!$E$28+L14*_EMISSOES!$E$29,0)</f>
        <v>0</v>
      </c>
      <c r="DN14" s="728">
        <f>IFERROR(P14*_EMISSOES!$E$30,0)</f>
        <v>0</v>
      </c>
      <c r="DO14" s="728">
        <f>IFERROR(CN14*_FEQUEIMACOMB!$I$62,0)</f>
        <v>0</v>
      </c>
      <c r="DP14" s="728">
        <f>IFERROR(CO14*_FEQUEIMACOMB!$I$63,0)</f>
        <v>0</v>
      </c>
      <c r="DQ14" s="732">
        <f>IFERROR(CP14*_FEQUEIMACOMB!$I$9*_DADOSAUXILIARES!$F$24,0)</f>
        <v>0</v>
      </c>
      <c r="DR14" s="732">
        <f>IFERROR(CQ14*_FEQUEIMACOMB!$I$7*_DADOSAUXILIARES!$F$14,0)</f>
        <v>0</v>
      </c>
      <c r="DS14" s="732">
        <f>IFERROR(CR14*_FEQUEIMACOMB!$I$8*_DADOSAUXILIARES!$F$15,0)</f>
        <v>0</v>
      </c>
      <c r="DT14" s="728">
        <f>IFERROR((CS14+BE14)*_FEQUEIMACOMB!$I$64,0)</f>
        <v>0</v>
      </c>
      <c r="DU14" s="729">
        <f>IFERROR(DJ14*1000*_DADOSAUXILIARES!$D$8,0)</f>
        <v>0</v>
      </c>
      <c r="DV14" s="729">
        <f>IFERROR(DK14*1000*_DADOSAUXILIARES!$D$8,0)</f>
        <v>0</v>
      </c>
      <c r="DW14" s="728">
        <f>IFERROR(DL14*1000*_DADOSAUXILIARES!$D$8,0)</f>
        <v>0</v>
      </c>
      <c r="DX14" s="728">
        <f t="shared" si="44"/>
        <v>0</v>
      </c>
      <c r="DY14" s="728">
        <f t="shared" si="45"/>
        <v>0</v>
      </c>
      <c r="DZ14" s="732">
        <f t="shared" si="46"/>
        <v>0</v>
      </c>
      <c r="EA14" s="732">
        <f t="shared" si="47"/>
        <v>0</v>
      </c>
      <c r="EB14" s="730">
        <f t="shared" si="48"/>
        <v>0</v>
      </c>
      <c r="EC14" s="730">
        <f t="shared" si="49"/>
        <v>0</v>
      </c>
      <c r="ED14" s="730">
        <f t="shared" si="50"/>
        <v>0</v>
      </c>
      <c r="EE14" s="730">
        <f t="shared" si="51"/>
        <v>0</v>
      </c>
      <c r="EF14" s="734">
        <f t="shared" si="65"/>
        <v>0</v>
      </c>
      <c r="EG14" s="734">
        <f t="shared" si="66"/>
        <v>0</v>
      </c>
      <c r="EH14" s="735">
        <f t="shared" si="67"/>
        <v>0</v>
      </c>
      <c r="EI14" s="557">
        <f t="shared" si="68"/>
        <v>0</v>
      </c>
      <c r="EJ14" s="736">
        <f t="shared" si="35"/>
        <v>1</v>
      </c>
      <c r="EK14" s="728">
        <f t="shared" si="36"/>
        <v>0</v>
      </c>
      <c r="EL14" s="728">
        <f t="shared" si="52"/>
        <v>0</v>
      </c>
      <c r="EM14" s="737">
        <f t="shared" si="53"/>
        <v>0</v>
      </c>
      <c r="EN14" s="728">
        <f t="shared" si="69"/>
        <v>6.0000000000000001E-3</v>
      </c>
      <c r="EO14" s="728">
        <f t="shared" si="54"/>
        <v>0</v>
      </c>
      <c r="EP14" s="728">
        <f t="shared" si="70"/>
        <v>0.22</v>
      </c>
      <c r="EQ14" s="728">
        <f t="shared" si="71"/>
        <v>7.0000000000000001E-3</v>
      </c>
      <c r="ER14" s="738">
        <f t="shared" si="39"/>
        <v>0</v>
      </c>
      <c r="ES14" s="738">
        <f t="shared" si="40"/>
        <v>0</v>
      </c>
      <c r="ET14" s="728">
        <f t="shared" si="55"/>
        <v>0</v>
      </c>
      <c r="EU14" s="739">
        <f t="shared" si="56"/>
        <v>0</v>
      </c>
      <c r="EV14" s="739">
        <f t="shared" si="57"/>
        <v>0</v>
      </c>
      <c r="EW14" s="740">
        <f t="shared" si="58"/>
        <v>0</v>
      </c>
      <c r="EX14" s="739">
        <f t="shared" si="59"/>
        <v>0</v>
      </c>
      <c r="EY14" s="739">
        <f t="shared" si="60"/>
        <v>0</v>
      </c>
      <c r="EZ14" s="740">
        <f t="shared" si="61"/>
        <v>0</v>
      </c>
      <c r="FA14" s="741"/>
      <c r="FB14" s="739">
        <f t="shared" si="62"/>
        <v>0</v>
      </c>
      <c r="FC14" s="740">
        <f t="shared" si="63"/>
        <v>0</v>
      </c>
      <c r="FD14" s="558"/>
    </row>
    <row r="15" spans="1:160" s="559" customFormat="1" ht="18.75" customHeight="1" x14ac:dyDescent="0.25">
      <c r="A15" s="926"/>
      <c r="B15" s="544"/>
      <c r="C15" s="545"/>
      <c r="D15" s="546"/>
      <c r="E15" s="547"/>
      <c r="F15" s="547"/>
      <c r="G15" s="548"/>
      <c r="H15" s="549"/>
      <c r="I15" s="550"/>
      <c r="J15" s="551"/>
      <c r="K15" s="505"/>
      <c r="L15" s="505"/>
      <c r="M15" s="505"/>
      <c r="N15" s="505"/>
      <c r="O15" s="505"/>
      <c r="P15" s="505"/>
      <c r="Q15" s="505"/>
      <c r="R15" s="505"/>
      <c r="S15" s="505"/>
      <c r="T15" s="506"/>
      <c r="U15" s="505"/>
      <c r="V15" s="505"/>
      <c r="W15" s="505"/>
      <c r="X15" s="505"/>
      <c r="Y15" s="505"/>
      <c r="Z15" s="505"/>
      <c r="AA15" s="505"/>
      <c r="AB15" s="505"/>
      <c r="AC15" s="505"/>
      <c r="AD15" s="505"/>
      <c r="AE15" s="505"/>
      <c r="AF15" s="505"/>
      <c r="AG15" s="505"/>
      <c r="AH15" s="505"/>
      <c r="AI15" s="505"/>
      <c r="AJ15" s="505"/>
      <c r="AK15" s="505"/>
      <c r="AL15" s="505"/>
      <c r="AM15" s="506"/>
      <c r="AN15" s="505"/>
      <c r="AO15" s="505"/>
      <c r="AP15" s="505"/>
      <c r="AQ15" s="506"/>
      <c r="AR15" s="724"/>
      <c r="AS15" s="724"/>
      <c r="AT15" s="724"/>
      <c r="AU15" s="724"/>
      <c r="AV15" s="724"/>
      <c r="AW15" s="724"/>
      <c r="AX15" s="724"/>
      <c r="AY15" s="724"/>
      <c r="AZ15" s="724"/>
      <c r="BA15" s="724"/>
      <c r="BB15" s="724"/>
      <c r="BC15" s="724"/>
      <c r="BD15" s="724"/>
      <c r="BE15" s="724"/>
      <c r="BF15" s="724"/>
      <c r="BG15" s="724"/>
      <c r="BH15" s="724"/>
      <c r="BI15" s="724"/>
      <c r="BJ15" s="724"/>
      <c r="BK15" s="552">
        <f t="shared" si="42"/>
        <v>0</v>
      </c>
      <c r="BL15" s="553">
        <f t="shared" si="43"/>
        <v>0</v>
      </c>
      <c r="BM15" s="554">
        <f>IFERROR(O15*_DADOSAUXILIARES!$H$113,0)</f>
        <v>0</v>
      </c>
      <c r="BN15" s="554">
        <f>IFERROR(602*BL15*_DADOSAUXILIARES!$H$121,0)</f>
        <v>0</v>
      </c>
      <c r="BO15" s="555">
        <f>IFERROR(K15*_DADOSAUXILIARES!$H$77,0)</f>
        <v>0</v>
      </c>
      <c r="BP15" s="555">
        <f>IFERROR(L15*_DADOSAUXILIARES!$H$78,0)</f>
        <v>0</v>
      </c>
      <c r="BQ15" s="555">
        <f>IFERROR(M15*_DADOSAUXILIARES!$H$79,0)</f>
        <v>0</v>
      </c>
      <c r="BR15" s="555">
        <f>IFERROR(N15*_DADOSAUXILIARES!$H$80,0)</f>
        <v>0</v>
      </c>
      <c r="BS15" s="555">
        <f>IFERROR(P15*_DADOSAUXILIARES!$H$82,0)</f>
        <v>0</v>
      </c>
      <c r="BT15" s="555">
        <f>IFERROR(Q15*_DADOSAUXILIARES!$H$84,0)</f>
        <v>0</v>
      </c>
      <c r="BU15" s="555">
        <f>IFERROR(R15*_DADOSAUXILIARES!$H$85,0)</f>
        <v>0</v>
      </c>
      <c r="BV15" s="556">
        <f>IFERROR(S15*_DADOSAUXILIARES!$H$87,0)</f>
        <v>0</v>
      </c>
      <c r="BW15" s="556">
        <f>IFERROR(T15*_DADOSAUXILIARES!$H$88,0)</f>
        <v>0</v>
      </c>
      <c r="BX15" s="556">
        <f>IFERROR(U15*_DADOSAUXILIARES!$H$90,0)</f>
        <v>0</v>
      </c>
      <c r="BY15" s="556">
        <f>IFERROR(V15*_DADOSAUXILIARES!$H$92,0)</f>
        <v>0</v>
      </c>
      <c r="BZ15" s="556">
        <f>IFERROR(W15*_DADOSAUXILIARES!$H$94,0)</f>
        <v>0</v>
      </c>
      <c r="CA15" s="556">
        <f>IFERROR(X15*_DADOSAUXILIARES!$H$96,0)</f>
        <v>0</v>
      </c>
      <c r="CB15" s="556">
        <f>IFERROR(Y15*_DADOSAUXILIARES!$H$98,0)</f>
        <v>0</v>
      </c>
      <c r="CC15" s="556">
        <f>IFERROR(Z15*_DADOSAUXILIARES!$H$102,0)</f>
        <v>0</v>
      </c>
      <c r="CD15" s="556">
        <f>IFERROR(AA15*_DADOSAUXILIARES!$H$104,0)</f>
        <v>0</v>
      </c>
      <c r="CE15" s="556">
        <f>IFERROR(AB15*_DADOSAUXILIARES!$H$106,0)</f>
        <v>0</v>
      </c>
      <c r="CF15" s="556">
        <f>IFERROR(AC15*_DADOSAUXILIARES!$H$107,0)</f>
        <v>0</v>
      </c>
      <c r="CG15" s="556">
        <f>IFERROR(AD15*_DADOSAUXILIARES!$H$108,0)</f>
        <v>0</v>
      </c>
      <c r="CH15" s="556">
        <f>IFERROR(AE15*_DADOSAUXILIARES!$H$109,0)</f>
        <v>0</v>
      </c>
      <c r="CI15" s="725">
        <v>0</v>
      </c>
      <c r="CJ15" s="726">
        <f t="shared" si="64"/>
        <v>0</v>
      </c>
      <c r="CK15" s="837">
        <f>_xlfn.XLOOKUP(J15,REGIONALIZACAO_MILHO!$A$6:$A$21,REGIONALIZACAO_MILHO!$BE$6:$BE$21,REGIONALIZACAO_MILHO!$BE$21)*$BL15</f>
        <v>0</v>
      </c>
      <c r="CL15" s="837">
        <f>_xlfn.XLOOKUP(J15,REGIONALIZACAO_MILHO!$A$6:$A$21,REGIONALIZACAO_MILHO!$BF$6:$BF$21,REGIONALIZACAO_MILHO!$BF$21)*$BL15</f>
        <v>0</v>
      </c>
      <c r="CM15" s="837">
        <f>_xlfn.XLOOKUP(J15,REGIONALIZACAO_MILHO!$A$6:$A$21,REGIONALIZACAO_MILHO!$BG$6:$BG$21,REGIONALIZACAO_MILHO!$BG$21)*$BL15</f>
        <v>0</v>
      </c>
      <c r="CN15" s="728">
        <f>IFERROR((AP15*(1-0.1)+AQ15*(1-0.11)+AR15*(1-0.12)+AS15*(1-AT15)+AU15*(1-AV15)+AW15*(1-AX15)+AY15*(1-AZ15)+BA15*(1-1))*(_DADOSAUXILIARES!$D$26),0)</f>
        <v>0</v>
      </c>
      <c r="CO15" s="728">
        <f>IFERROR((AP15*(0.1)+AQ15*(0.11)+AR15*(0.12)+AS15*(AT15)+AU15*(AV15)+AW15*(AX15)+AY15*(AZ15)+BA15*(1))*(_DADOSAUXILIARES!$D$16),0)</f>
        <v>0</v>
      </c>
      <c r="CP15" s="728">
        <f>IFERROR(BB15*(1-_FEQUEIMACOMB!$D$19)*_DADOSAUXILIARES!$D$24,0)</f>
        <v>0</v>
      </c>
      <c r="CQ15" s="728">
        <f>IFERROR(BB15*(_FEQUEIMACOMB!$D$19)*_DADOSAUXILIARES!$D$14,0)</f>
        <v>0</v>
      </c>
      <c r="CR15" s="728">
        <f>IFERROR(BC15*_DADOSAUXILIARES!$D$15,0)</f>
        <v>0</v>
      </c>
      <c r="CS15" s="728">
        <f t="shared" si="23"/>
        <v>0</v>
      </c>
      <c r="CT15" s="728">
        <f t="shared" si="24"/>
        <v>0</v>
      </c>
      <c r="CU15" s="728">
        <f t="shared" si="25"/>
        <v>0</v>
      </c>
      <c r="CV15" s="728">
        <f t="shared" si="26"/>
        <v>0</v>
      </c>
      <c r="CW15" s="728">
        <f t="shared" si="27"/>
        <v>0</v>
      </c>
      <c r="CX15" s="728">
        <f t="shared" si="28"/>
        <v>0</v>
      </c>
      <c r="CY15" s="728">
        <f>IFERROR(CN15*_DADOSAUXILIARES!$H$161,0)</f>
        <v>0</v>
      </c>
      <c r="CZ15" s="728">
        <f>IFERROR(CO15*_DADOSAUXILIARES!$H$162,0)</f>
        <v>0</v>
      </c>
      <c r="DA15" s="729">
        <f>IFERROR(CP15*_DADOSAUXILIARES!$H$165,0)</f>
        <v>0</v>
      </c>
      <c r="DB15" s="729">
        <f>IFERROR(CQ15*_DADOSAUXILIARES!$H$166,0)</f>
        <v>0</v>
      </c>
      <c r="DC15" s="729">
        <f>IFERROR(CR15*_DADOSAUXILIARES!$H$167,0)</f>
        <v>0</v>
      </c>
      <c r="DD15" s="730">
        <f>IFERROR(CS15*_DADOSAUXILIARES!$F$34*_DADOSAUXILIARES!$H$170,0)</f>
        <v>0</v>
      </c>
      <c r="DE15" s="729">
        <f>IFERROR(CT15*_DADOSAUXILIARES!$H$152,0)</f>
        <v>0</v>
      </c>
      <c r="DF15" s="729">
        <f>IFERROR(CU15*_DADOSAUXILIARES!$H$153,0)</f>
        <v>0</v>
      </c>
      <c r="DG15" s="729">
        <f>IFERROR(CV15*_DADOSAUXILIARES!$H$154,0)</f>
        <v>0</v>
      </c>
      <c r="DH15" s="729">
        <f>IFERROR(CW15*_DADOSAUXILIARES!$H$155,0)</f>
        <v>0</v>
      </c>
      <c r="DI15" s="729">
        <f>IFERROR(CX15*_DADOSAUXILIARES!$H$156,0)</f>
        <v>0</v>
      </c>
      <c r="DJ15" s="728">
        <f t="shared" si="29"/>
        <v>0</v>
      </c>
      <c r="DK15" s="728">
        <f t="shared" si="30"/>
        <v>0</v>
      </c>
      <c r="DL15" s="731">
        <f t="shared" si="31"/>
        <v>0</v>
      </c>
      <c r="DM15" s="728">
        <f>IFERROR(K15*_EMISSOES!$E$28+L15*_EMISSOES!$E$29,0)</f>
        <v>0</v>
      </c>
      <c r="DN15" s="728">
        <f>IFERROR(P15*_EMISSOES!$E$30,0)</f>
        <v>0</v>
      </c>
      <c r="DO15" s="728">
        <f>IFERROR(CN15*_FEQUEIMACOMB!$I$62,0)</f>
        <v>0</v>
      </c>
      <c r="DP15" s="728">
        <f>IFERROR(CO15*_FEQUEIMACOMB!$I$63,0)</f>
        <v>0</v>
      </c>
      <c r="DQ15" s="732">
        <f>IFERROR(CP15*_FEQUEIMACOMB!$I$9*_DADOSAUXILIARES!$F$24,0)</f>
        <v>0</v>
      </c>
      <c r="DR15" s="732">
        <f>IFERROR(CQ15*_FEQUEIMACOMB!$I$7*_DADOSAUXILIARES!$F$14,0)</f>
        <v>0</v>
      </c>
      <c r="DS15" s="732">
        <f>IFERROR(CR15*_FEQUEIMACOMB!$I$8*_DADOSAUXILIARES!$F$15,0)</f>
        <v>0</v>
      </c>
      <c r="DT15" s="728">
        <f>IFERROR((CS15+BE15)*_FEQUEIMACOMB!$I$64,0)</f>
        <v>0</v>
      </c>
      <c r="DU15" s="729">
        <f>IFERROR(DJ15*1000*_DADOSAUXILIARES!$D$8,0)</f>
        <v>0</v>
      </c>
      <c r="DV15" s="729">
        <f>IFERROR(DK15*1000*_DADOSAUXILIARES!$D$8,0)</f>
        <v>0</v>
      </c>
      <c r="DW15" s="728">
        <f>IFERROR(DL15*1000*_DADOSAUXILIARES!$D$8,0)</f>
        <v>0</v>
      </c>
      <c r="DX15" s="728">
        <f t="shared" si="44"/>
        <v>0</v>
      </c>
      <c r="DY15" s="728">
        <f t="shared" si="45"/>
        <v>0</v>
      </c>
      <c r="DZ15" s="732">
        <f t="shared" si="46"/>
        <v>0</v>
      </c>
      <c r="EA15" s="732">
        <f t="shared" si="47"/>
        <v>0</v>
      </c>
      <c r="EB15" s="730">
        <f t="shared" si="48"/>
        <v>0</v>
      </c>
      <c r="EC15" s="730">
        <f t="shared" si="49"/>
        <v>0</v>
      </c>
      <c r="ED15" s="730">
        <f t="shared" si="50"/>
        <v>0</v>
      </c>
      <c r="EE15" s="730">
        <f t="shared" si="51"/>
        <v>0</v>
      </c>
      <c r="EF15" s="734">
        <f t="shared" si="65"/>
        <v>0</v>
      </c>
      <c r="EG15" s="734">
        <f t="shared" si="66"/>
        <v>0</v>
      </c>
      <c r="EH15" s="735">
        <f t="shared" si="67"/>
        <v>0</v>
      </c>
      <c r="EI15" s="557">
        <f t="shared" si="68"/>
        <v>0</v>
      </c>
      <c r="EJ15" s="736">
        <f t="shared" si="35"/>
        <v>1</v>
      </c>
      <c r="EK15" s="728">
        <f t="shared" si="36"/>
        <v>0</v>
      </c>
      <c r="EL15" s="728">
        <f t="shared" si="52"/>
        <v>0</v>
      </c>
      <c r="EM15" s="737">
        <f t="shared" si="53"/>
        <v>0</v>
      </c>
      <c r="EN15" s="728">
        <f t="shared" si="69"/>
        <v>6.0000000000000001E-3</v>
      </c>
      <c r="EO15" s="728">
        <f t="shared" si="54"/>
        <v>0</v>
      </c>
      <c r="EP15" s="728">
        <f t="shared" si="70"/>
        <v>0.22</v>
      </c>
      <c r="EQ15" s="728">
        <f t="shared" si="71"/>
        <v>7.0000000000000001E-3</v>
      </c>
      <c r="ER15" s="738">
        <f t="shared" si="39"/>
        <v>0</v>
      </c>
      <c r="ES15" s="738">
        <f t="shared" si="40"/>
        <v>0</v>
      </c>
      <c r="ET15" s="728">
        <f t="shared" si="55"/>
        <v>0</v>
      </c>
      <c r="EU15" s="739">
        <f t="shared" si="56"/>
        <v>0</v>
      </c>
      <c r="EV15" s="739">
        <f t="shared" si="57"/>
        <v>0</v>
      </c>
      <c r="EW15" s="740">
        <f t="shared" si="58"/>
        <v>0</v>
      </c>
      <c r="EX15" s="739">
        <f t="shared" si="59"/>
        <v>0</v>
      </c>
      <c r="EY15" s="739">
        <f t="shared" si="60"/>
        <v>0</v>
      </c>
      <c r="EZ15" s="740">
        <f t="shared" si="61"/>
        <v>0</v>
      </c>
      <c r="FA15" s="741"/>
      <c r="FB15" s="739">
        <f t="shared" si="62"/>
        <v>0</v>
      </c>
      <c r="FC15" s="740">
        <f t="shared" si="63"/>
        <v>0</v>
      </c>
      <c r="FD15" s="558"/>
    </row>
    <row r="16" spans="1:160" s="559" customFormat="1" ht="18.75" customHeight="1" x14ac:dyDescent="0.25">
      <c r="A16" s="926"/>
      <c r="B16" s="544"/>
      <c r="C16" s="545"/>
      <c r="D16" s="546"/>
      <c r="E16" s="547"/>
      <c r="F16" s="547"/>
      <c r="G16" s="548"/>
      <c r="H16" s="549"/>
      <c r="I16" s="550"/>
      <c r="J16" s="551"/>
      <c r="K16" s="505"/>
      <c r="L16" s="505"/>
      <c r="M16" s="505"/>
      <c r="N16" s="505"/>
      <c r="O16" s="505"/>
      <c r="P16" s="505"/>
      <c r="Q16" s="505"/>
      <c r="R16" s="505"/>
      <c r="S16" s="505"/>
      <c r="T16" s="506"/>
      <c r="U16" s="505"/>
      <c r="V16" s="505"/>
      <c r="W16" s="505"/>
      <c r="X16" s="505"/>
      <c r="Y16" s="505"/>
      <c r="Z16" s="505"/>
      <c r="AA16" s="505"/>
      <c r="AB16" s="505"/>
      <c r="AC16" s="505"/>
      <c r="AD16" s="505"/>
      <c r="AE16" s="505"/>
      <c r="AF16" s="505"/>
      <c r="AG16" s="505"/>
      <c r="AH16" s="505"/>
      <c r="AI16" s="505"/>
      <c r="AJ16" s="505"/>
      <c r="AK16" s="505"/>
      <c r="AL16" s="505"/>
      <c r="AM16" s="506"/>
      <c r="AN16" s="505"/>
      <c r="AO16" s="505"/>
      <c r="AP16" s="505"/>
      <c r="AQ16" s="506"/>
      <c r="AR16" s="724"/>
      <c r="AS16" s="724"/>
      <c r="AT16" s="724"/>
      <c r="AU16" s="724"/>
      <c r="AV16" s="724"/>
      <c r="AW16" s="724"/>
      <c r="AX16" s="724"/>
      <c r="AY16" s="724"/>
      <c r="AZ16" s="724"/>
      <c r="BA16" s="724"/>
      <c r="BB16" s="724"/>
      <c r="BC16" s="724"/>
      <c r="BD16" s="724"/>
      <c r="BE16" s="724"/>
      <c r="BF16" s="724"/>
      <c r="BG16" s="724"/>
      <c r="BH16" s="724"/>
      <c r="BI16" s="724"/>
      <c r="BJ16" s="724"/>
      <c r="BK16" s="552">
        <f t="shared" si="42"/>
        <v>0</v>
      </c>
      <c r="BL16" s="553">
        <f t="shared" si="43"/>
        <v>0</v>
      </c>
      <c r="BM16" s="554">
        <f>IFERROR(O16*_DADOSAUXILIARES!$H$113,0)</f>
        <v>0</v>
      </c>
      <c r="BN16" s="554">
        <f>IFERROR(602*BL16*_DADOSAUXILIARES!$H$121,0)</f>
        <v>0</v>
      </c>
      <c r="BO16" s="555">
        <f>IFERROR(K16*_DADOSAUXILIARES!$H$77,0)</f>
        <v>0</v>
      </c>
      <c r="BP16" s="555">
        <f>IFERROR(L16*_DADOSAUXILIARES!$H$78,0)</f>
        <v>0</v>
      </c>
      <c r="BQ16" s="555">
        <f>IFERROR(M16*_DADOSAUXILIARES!$H$79,0)</f>
        <v>0</v>
      </c>
      <c r="BR16" s="555">
        <f>IFERROR(N16*_DADOSAUXILIARES!$H$80,0)</f>
        <v>0</v>
      </c>
      <c r="BS16" s="555">
        <f>IFERROR(P16*_DADOSAUXILIARES!$H$82,0)</f>
        <v>0</v>
      </c>
      <c r="BT16" s="555">
        <f>IFERROR(Q16*_DADOSAUXILIARES!$H$84,0)</f>
        <v>0</v>
      </c>
      <c r="BU16" s="555">
        <f>IFERROR(R16*_DADOSAUXILIARES!$H$85,0)</f>
        <v>0</v>
      </c>
      <c r="BV16" s="556">
        <f>IFERROR(S16*_DADOSAUXILIARES!$H$87,0)</f>
        <v>0</v>
      </c>
      <c r="BW16" s="556">
        <f>IFERROR(T16*_DADOSAUXILIARES!$H$88,0)</f>
        <v>0</v>
      </c>
      <c r="BX16" s="556">
        <f>IFERROR(U16*_DADOSAUXILIARES!$H$90,0)</f>
        <v>0</v>
      </c>
      <c r="BY16" s="556">
        <f>IFERROR(V16*_DADOSAUXILIARES!$H$92,0)</f>
        <v>0</v>
      </c>
      <c r="BZ16" s="556">
        <f>IFERROR(W16*_DADOSAUXILIARES!$H$94,0)</f>
        <v>0</v>
      </c>
      <c r="CA16" s="556">
        <f>IFERROR(X16*_DADOSAUXILIARES!$H$96,0)</f>
        <v>0</v>
      </c>
      <c r="CB16" s="556">
        <f>IFERROR(Y16*_DADOSAUXILIARES!$H$98,0)</f>
        <v>0</v>
      </c>
      <c r="CC16" s="556">
        <f>IFERROR(Z16*_DADOSAUXILIARES!$H$102,0)</f>
        <v>0</v>
      </c>
      <c r="CD16" s="556">
        <f>IFERROR(AA16*_DADOSAUXILIARES!$H$104,0)</f>
        <v>0</v>
      </c>
      <c r="CE16" s="556">
        <f>IFERROR(AB16*_DADOSAUXILIARES!$H$106,0)</f>
        <v>0</v>
      </c>
      <c r="CF16" s="556">
        <f>IFERROR(AC16*_DADOSAUXILIARES!$H$107,0)</f>
        <v>0</v>
      </c>
      <c r="CG16" s="556">
        <f>IFERROR(AD16*_DADOSAUXILIARES!$H$108,0)</f>
        <v>0</v>
      </c>
      <c r="CH16" s="556">
        <f>IFERROR(AE16*_DADOSAUXILIARES!$H$109,0)</f>
        <v>0</v>
      </c>
      <c r="CI16" s="725">
        <v>0</v>
      </c>
      <c r="CJ16" s="726">
        <f t="shared" si="64"/>
        <v>0</v>
      </c>
      <c r="CK16" s="837">
        <f>_xlfn.XLOOKUP(J16,REGIONALIZACAO_MILHO!$A$6:$A$21,REGIONALIZACAO_MILHO!$BE$6:$BE$21,REGIONALIZACAO_MILHO!$BE$21)*$BL16</f>
        <v>0</v>
      </c>
      <c r="CL16" s="837">
        <f>_xlfn.XLOOKUP(J16,REGIONALIZACAO_MILHO!$A$6:$A$21,REGIONALIZACAO_MILHO!$BF$6:$BF$21,REGIONALIZACAO_MILHO!$BF$21)*$BL16</f>
        <v>0</v>
      </c>
      <c r="CM16" s="837">
        <f>_xlfn.XLOOKUP(J16,REGIONALIZACAO_MILHO!$A$6:$A$21,REGIONALIZACAO_MILHO!$BG$6:$BG$21,REGIONALIZACAO_MILHO!$BG$21)*$BL16</f>
        <v>0</v>
      </c>
      <c r="CN16" s="728">
        <f>IFERROR((AP16*(1-0.1)+AQ16*(1-0.11)+AR16*(1-0.12)+AS16*(1-AT16)+AU16*(1-AV16)+AW16*(1-AX16)+AY16*(1-AZ16)+BA16*(1-1))*(_DADOSAUXILIARES!$D$26),0)</f>
        <v>0</v>
      </c>
      <c r="CO16" s="728">
        <f>IFERROR((AP16*(0.1)+AQ16*(0.11)+AR16*(0.12)+AS16*(AT16)+AU16*(AV16)+AW16*(AX16)+AY16*(AZ16)+BA16*(1))*(_DADOSAUXILIARES!$D$16),0)</f>
        <v>0</v>
      </c>
      <c r="CP16" s="728">
        <f>IFERROR(BB16*(1-_FEQUEIMACOMB!$D$19)*_DADOSAUXILIARES!$D$24,0)</f>
        <v>0</v>
      </c>
      <c r="CQ16" s="728">
        <f>IFERROR(BB16*(_FEQUEIMACOMB!$D$19)*_DADOSAUXILIARES!$D$14,0)</f>
        <v>0</v>
      </c>
      <c r="CR16" s="728">
        <f>IFERROR(BC16*_DADOSAUXILIARES!$D$15,0)</f>
        <v>0</v>
      </c>
      <c r="CS16" s="728">
        <f t="shared" si="23"/>
        <v>0</v>
      </c>
      <c r="CT16" s="728">
        <f t="shared" si="24"/>
        <v>0</v>
      </c>
      <c r="CU16" s="728">
        <f t="shared" si="25"/>
        <v>0</v>
      </c>
      <c r="CV16" s="728">
        <f t="shared" si="26"/>
        <v>0</v>
      </c>
      <c r="CW16" s="728">
        <f t="shared" si="27"/>
        <v>0</v>
      </c>
      <c r="CX16" s="728">
        <f t="shared" si="28"/>
        <v>0</v>
      </c>
      <c r="CY16" s="728">
        <f>IFERROR(CN16*_DADOSAUXILIARES!$H$161,0)</f>
        <v>0</v>
      </c>
      <c r="CZ16" s="728">
        <f>IFERROR(CO16*_DADOSAUXILIARES!$H$162,0)</f>
        <v>0</v>
      </c>
      <c r="DA16" s="729">
        <f>IFERROR(CP16*_DADOSAUXILIARES!$H$165,0)</f>
        <v>0</v>
      </c>
      <c r="DB16" s="729">
        <f>IFERROR(CQ16*_DADOSAUXILIARES!$H$166,0)</f>
        <v>0</v>
      </c>
      <c r="DC16" s="729">
        <f>IFERROR(CR16*_DADOSAUXILIARES!$H$167,0)</f>
        <v>0</v>
      </c>
      <c r="DD16" s="730">
        <f>IFERROR(CS16*_DADOSAUXILIARES!$F$34*_DADOSAUXILIARES!$H$170,0)</f>
        <v>0</v>
      </c>
      <c r="DE16" s="729">
        <f>IFERROR(CT16*_DADOSAUXILIARES!$H$152,0)</f>
        <v>0</v>
      </c>
      <c r="DF16" s="729">
        <f>IFERROR(CU16*_DADOSAUXILIARES!$H$153,0)</f>
        <v>0</v>
      </c>
      <c r="DG16" s="729">
        <f>IFERROR(CV16*_DADOSAUXILIARES!$H$154,0)</f>
        <v>0</v>
      </c>
      <c r="DH16" s="729">
        <f>IFERROR(CW16*_DADOSAUXILIARES!$H$155,0)</f>
        <v>0</v>
      </c>
      <c r="DI16" s="729">
        <f>IFERROR(CX16*_DADOSAUXILIARES!$H$156,0)</f>
        <v>0</v>
      </c>
      <c r="DJ16" s="728">
        <f t="shared" si="29"/>
        <v>0</v>
      </c>
      <c r="DK16" s="728">
        <f t="shared" si="30"/>
        <v>0</v>
      </c>
      <c r="DL16" s="731">
        <f t="shared" si="31"/>
        <v>0</v>
      </c>
      <c r="DM16" s="728">
        <f>IFERROR(K16*_EMISSOES!$E$28+L16*_EMISSOES!$E$29,0)</f>
        <v>0</v>
      </c>
      <c r="DN16" s="728">
        <f>IFERROR(P16*_EMISSOES!$E$30,0)</f>
        <v>0</v>
      </c>
      <c r="DO16" s="728">
        <f>IFERROR(CN16*_FEQUEIMACOMB!$I$62,0)</f>
        <v>0</v>
      </c>
      <c r="DP16" s="728">
        <f>IFERROR(CO16*_FEQUEIMACOMB!$I$63,0)</f>
        <v>0</v>
      </c>
      <c r="DQ16" s="732">
        <f>IFERROR(CP16*_FEQUEIMACOMB!$I$9*_DADOSAUXILIARES!$F$24,0)</f>
        <v>0</v>
      </c>
      <c r="DR16" s="732">
        <f>IFERROR(CQ16*_FEQUEIMACOMB!$I$7*_DADOSAUXILIARES!$F$14,0)</f>
        <v>0</v>
      </c>
      <c r="DS16" s="732">
        <f>IFERROR(CR16*_FEQUEIMACOMB!$I$8*_DADOSAUXILIARES!$F$15,0)</f>
        <v>0</v>
      </c>
      <c r="DT16" s="728">
        <f>IFERROR((CS16+BE16)*_FEQUEIMACOMB!$I$64,0)</f>
        <v>0</v>
      </c>
      <c r="DU16" s="729">
        <f>IFERROR(DJ16*1000*_DADOSAUXILIARES!$D$8,0)</f>
        <v>0</v>
      </c>
      <c r="DV16" s="729">
        <f>IFERROR(DK16*1000*_DADOSAUXILIARES!$D$8,0)</f>
        <v>0</v>
      </c>
      <c r="DW16" s="728">
        <f>IFERROR(DL16*1000*_DADOSAUXILIARES!$D$8,0)</f>
        <v>0</v>
      </c>
      <c r="DX16" s="728">
        <f t="shared" si="44"/>
        <v>0</v>
      </c>
      <c r="DY16" s="728">
        <f t="shared" si="45"/>
        <v>0</v>
      </c>
      <c r="DZ16" s="732">
        <f t="shared" si="46"/>
        <v>0</v>
      </c>
      <c r="EA16" s="732">
        <f t="shared" si="47"/>
        <v>0</v>
      </c>
      <c r="EB16" s="730">
        <f t="shared" si="48"/>
        <v>0</v>
      </c>
      <c r="EC16" s="730">
        <f t="shared" si="49"/>
        <v>0</v>
      </c>
      <c r="ED16" s="730">
        <f t="shared" si="50"/>
        <v>0</v>
      </c>
      <c r="EE16" s="730">
        <f t="shared" si="51"/>
        <v>0</v>
      </c>
      <c r="EF16" s="734">
        <f t="shared" si="65"/>
        <v>0</v>
      </c>
      <c r="EG16" s="734">
        <f t="shared" si="66"/>
        <v>0</v>
      </c>
      <c r="EH16" s="735">
        <f t="shared" si="67"/>
        <v>0</v>
      </c>
      <c r="EI16" s="557">
        <f t="shared" si="68"/>
        <v>0</v>
      </c>
      <c r="EJ16" s="736">
        <f t="shared" si="35"/>
        <v>1</v>
      </c>
      <c r="EK16" s="728">
        <f t="shared" si="36"/>
        <v>0</v>
      </c>
      <c r="EL16" s="728">
        <f t="shared" si="52"/>
        <v>0</v>
      </c>
      <c r="EM16" s="737">
        <f t="shared" si="53"/>
        <v>0</v>
      </c>
      <c r="EN16" s="728">
        <f t="shared" si="69"/>
        <v>6.0000000000000001E-3</v>
      </c>
      <c r="EO16" s="728">
        <f t="shared" si="54"/>
        <v>0</v>
      </c>
      <c r="EP16" s="728">
        <f t="shared" si="70"/>
        <v>0.22</v>
      </c>
      <c r="EQ16" s="728">
        <f t="shared" si="71"/>
        <v>7.0000000000000001E-3</v>
      </c>
      <c r="ER16" s="738">
        <f t="shared" si="39"/>
        <v>0</v>
      </c>
      <c r="ES16" s="738">
        <f t="shared" si="40"/>
        <v>0</v>
      </c>
      <c r="ET16" s="728">
        <f t="shared" si="55"/>
        <v>0</v>
      </c>
      <c r="EU16" s="739">
        <f t="shared" si="56"/>
        <v>0</v>
      </c>
      <c r="EV16" s="739">
        <f t="shared" si="57"/>
        <v>0</v>
      </c>
      <c r="EW16" s="740">
        <f t="shared" si="58"/>
        <v>0</v>
      </c>
      <c r="EX16" s="739">
        <f t="shared" si="59"/>
        <v>0</v>
      </c>
      <c r="EY16" s="739">
        <f t="shared" si="60"/>
        <v>0</v>
      </c>
      <c r="EZ16" s="740">
        <f t="shared" si="61"/>
        <v>0</v>
      </c>
      <c r="FA16" s="741"/>
      <c r="FB16" s="739">
        <f t="shared" si="62"/>
        <v>0</v>
      </c>
      <c r="FC16" s="740">
        <f t="shared" si="63"/>
        <v>0</v>
      </c>
      <c r="FD16" s="558"/>
    </row>
    <row r="17" spans="1:160" s="559" customFormat="1" ht="18.75" customHeight="1" x14ac:dyDescent="0.25">
      <c r="A17" s="926"/>
      <c r="B17" s="544"/>
      <c r="C17" s="545"/>
      <c r="D17" s="546"/>
      <c r="E17" s="547"/>
      <c r="F17" s="547"/>
      <c r="G17" s="548"/>
      <c r="H17" s="549"/>
      <c r="I17" s="550"/>
      <c r="J17" s="551"/>
      <c r="K17" s="505"/>
      <c r="L17" s="505"/>
      <c r="M17" s="505"/>
      <c r="N17" s="505"/>
      <c r="O17" s="505"/>
      <c r="P17" s="505"/>
      <c r="Q17" s="505"/>
      <c r="R17" s="505"/>
      <c r="S17" s="505"/>
      <c r="T17" s="506"/>
      <c r="U17" s="505"/>
      <c r="V17" s="505"/>
      <c r="W17" s="505"/>
      <c r="X17" s="505"/>
      <c r="Y17" s="505"/>
      <c r="Z17" s="505"/>
      <c r="AA17" s="505"/>
      <c r="AB17" s="505"/>
      <c r="AC17" s="505"/>
      <c r="AD17" s="505"/>
      <c r="AE17" s="505"/>
      <c r="AF17" s="505"/>
      <c r="AG17" s="505"/>
      <c r="AH17" s="505"/>
      <c r="AI17" s="505"/>
      <c r="AJ17" s="505"/>
      <c r="AK17" s="505"/>
      <c r="AL17" s="505"/>
      <c r="AM17" s="506"/>
      <c r="AN17" s="505"/>
      <c r="AO17" s="505"/>
      <c r="AP17" s="505"/>
      <c r="AQ17" s="506"/>
      <c r="AR17" s="724"/>
      <c r="AS17" s="724"/>
      <c r="AT17" s="724"/>
      <c r="AU17" s="724"/>
      <c r="AV17" s="724"/>
      <c r="AW17" s="724"/>
      <c r="AX17" s="724"/>
      <c r="AY17" s="724"/>
      <c r="AZ17" s="724"/>
      <c r="BA17" s="724"/>
      <c r="BB17" s="724"/>
      <c r="BC17" s="724"/>
      <c r="BD17" s="724"/>
      <c r="BE17" s="724"/>
      <c r="BF17" s="724"/>
      <c r="BG17" s="724"/>
      <c r="BH17" s="724"/>
      <c r="BI17" s="724"/>
      <c r="BJ17" s="724"/>
      <c r="BK17" s="552">
        <f t="shared" si="42"/>
        <v>0</v>
      </c>
      <c r="BL17" s="553">
        <f t="shared" si="43"/>
        <v>0</v>
      </c>
      <c r="BM17" s="554">
        <f>IFERROR(O17*_DADOSAUXILIARES!$H$113,0)</f>
        <v>0</v>
      </c>
      <c r="BN17" s="554">
        <f>IFERROR(602*BL17*_DADOSAUXILIARES!$H$121,0)</f>
        <v>0</v>
      </c>
      <c r="BO17" s="555">
        <f>IFERROR(K17*_DADOSAUXILIARES!$H$77,0)</f>
        <v>0</v>
      </c>
      <c r="BP17" s="555">
        <f>IFERROR(L17*_DADOSAUXILIARES!$H$78,0)</f>
        <v>0</v>
      </c>
      <c r="BQ17" s="555">
        <f>IFERROR(M17*_DADOSAUXILIARES!$H$79,0)</f>
        <v>0</v>
      </c>
      <c r="BR17" s="555">
        <f>IFERROR(N17*_DADOSAUXILIARES!$H$80,0)</f>
        <v>0</v>
      </c>
      <c r="BS17" s="555">
        <f>IFERROR(P17*_DADOSAUXILIARES!$H$82,0)</f>
        <v>0</v>
      </c>
      <c r="BT17" s="555">
        <f>IFERROR(Q17*_DADOSAUXILIARES!$H$84,0)</f>
        <v>0</v>
      </c>
      <c r="BU17" s="555">
        <f>IFERROR(R17*_DADOSAUXILIARES!$H$85,0)</f>
        <v>0</v>
      </c>
      <c r="BV17" s="556">
        <f>IFERROR(S17*_DADOSAUXILIARES!$H$87,0)</f>
        <v>0</v>
      </c>
      <c r="BW17" s="556">
        <f>IFERROR(T17*_DADOSAUXILIARES!$H$88,0)</f>
        <v>0</v>
      </c>
      <c r="BX17" s="556">
        <f>IFERROR(U17*_DADOSAUXILIARES!$H$90,0)</f>
        <v>0</v>
      </c>
      <c r="BY17" s="556">
        <f>IFERROR(V17*_DADOSAUXILIARES!$H$92,0)</f>
        <v>0</v>
      </c>
      <c r="BZ17" s="556">
        <f>IFERROR(W17*_DADOSAUXILIARES!$H$94,0)</f>
        <v>0</v>
      </c>
      <c r="CA17" s="556">
        <f>IFERROR(X17*_DADOSAUXILIARES!$H$96,0)</f>
        <v>0</v>
      </c>
      <c r="CB17" s="556">
        <f>IFERROR(Y17*_DADOSAUXILIARES!$H$98,0)</f>
        <v>0</v>
      </c>
      <c r="CC17" s="556">
        <f>IFERROR(Z17*_DADOSAUXILIARES!$H$102,0)</f>
        <v>0</v>
      </c>
      <c r="CD17" s="556">
        <f>IFERROR(AA17*_DADOSAUXILIARES!$H$104,0)</f>
        <v>0</v>
      </c>
      <c r="CE17" s="556">
        <f>IFERROR(AB17*_DADOSAUXILIARES!$H$106,0)</f>
        <v>0</v>
      </c>
      <c r="CF17" s="556">
        <f>IFERROR(AC17*_DADOSAUXILIARES!$H$107,0)</f>
        <v>0</v>
      </c>
      <c r="CG17" s="556">
        <f>IFERROR(AD17*_DADOSAUXILIARES!$H$108,0)</f>
        <v>0</v>
      </c>
      <c r="CH17" s="556">
        <f>IFERROR(AE17*_DADOSAUXILIARES!$H$109,0)</f>
        <v>0</v>
      </c>
      <c r="CI17" s="725">
        <v>0</v>
      </c>
      <c r="CJ17" s="726">
        <f t="shared" si="64"/>
        <v>0</v>
      </c>
      <c r="CK17" s="837">
        <f>_xlfn.XLOOKUP(J17,REGIONALIZACAO_MILHO!$A$6:$A$21,REGIONALIZACAO_MILHO!$BE$6:$BE$21,REGIONALIZACAO_MILHO!$BE$21)*$BL17</f>
        <v>0</v>
      </c>
      <c r="CL17" s="837">
        <f>_xlfn.XLOOKUP(J17,REGIONALIZACAO_MILHO!$A$6:$A$21,REGIONALIZACAO_MILHO!$BF$6:$BF$21,REGIONALIZACAO_MILHO!$BF$21)*$BL17</f>
        <v>0</v>
      </c>
      <c r="CM17" s="837">
        <f>_xlfn.XLOOKUP(J17,REGIONALIZACAO_MILHO!$A$6:$A$21,REGIONALIZACAO_MILHO!$BG$6:$BG$21,REGIONALIZACAO_MILHO!$BG$21)*$BL17</f>
        <v>0</v>
      </c>
      <c r="CN17" s="728">
        <f>IFERROR((AP17*(1-0.1)+AQ17*(1-0.11)+AR17*(1-0.12)+AS17*(1-AT17)+AU17*(1-AV17)+AW17*(1-AX17)+AY17*(1-AZ17)+BA17*(1-1))*(_DADOSAUXILIARES!$D$26),0)</f>
        <v>0</v>
      </c>
      <c r="CO17" s="728">
        <f>IFERROR((AP17*(0.1)+AQ17*(0.11)+AR17*(0.12)+AS17*(AT17)+AU17*(AV17)+AW17*(AX17)+AY17*(AZ17)+BA17*(1))*(_DADOSAUXILIARES!$D$16),0)</f>
        <v>0</v>
      </c>
      <c r="CP17" s="728">
        <f>IFERROR(BB17*(1-_FEQUEIMACOMB!$D$19)*_DADOSAUXILIARES!$D$24,0)</f>
        <v>0</v>
      </c>
      <c r="CQ17" s="728">
        <f>IFERROR(BB17*(_FEQUEIMACOMB!$D$19)*_DADOSAUXILIARES!$D$14,0)</f>
        <v>0</v>
      </c>
      <c r="CR17" s="728">
        <f>IFERROR(BC17*_DADOSAUXILIARES!$D$15,0)</f>
        <v>0</v>
      </c>
      <c r="CS17" s="728">
        <f t="shared" si="23"/>
        <v>0</v>
      </c>
      <c r="CT17" s="728">
        <f t="shared" si="24"/>
        <v>0</v>
      </c>
      <c r="CU17" s="728">
        <f t="shared" si="25"/>
        <v>0</v>
      </c>
      <c r="CV17" s="728">
        <f t="shared" si="26"/>
        <v>0</v>
      </c>
      <c r="CW17" s="728">
        <f t="shared" si="27"/>
        <v>0</v>
      </c>
      <c r="CX17" s="728">
        <f t="shared" si="28"/>
        <v>0</v>
      </c>
      <c r="CY17" s="728">
        <f>IFERROR(CN17*_DADOSAUXILIARES!$H$161,0)</f>
        <v>0</v>
      </c>
      <c r="CZ17" s="728">
        <f>IFERROR(CO17*_DADOSAUXILIARES!$H$162,0)</f>
        <v>0</v>
      </c>
      <c r="DA17" s="729">
        <f>IFERROR(CP17*_DADOSAUXILIARES!$H$165,0)</f>
        <v>0</v>
      </c>
      <c r="DB17" s="729">
        <f>IFERROR(CQ17*_DADOSAUXILIARES!$H$166,0)</f>
        <v>0</v>
      </c>
      <c r="DC17" s="729">
        <f>IFERROR(CR17*_DADOSAUXILIARES!$H$167,0)</f>
        <v>0</v>
      </c>
      <c r="DD17" s="730">
        <f>IFERROR(CS17*_DADOSAUXILIARES!$F$34*_DADOSAUXILIARES!$H$170,0)</f>
        <v>0</v>
      </c>
      <c r="DE17" s="729">
        <f>IFERROR(CT17*_DADOSAUXILIARES!$H$152,0)</f>
        <v>0</v>
      </c>
      <c r="DF17" s="729">
        <f>IFERROR(CU17*_DADOSAUXILIARES!$H$153,0)</f>
        <v>0</v>
      </c>
      <c r="DG17" s="729">
        <f>IFERROR(CV17*_DADOSAUXILIARES!$H$154,0)</f>
        <v>0</v>
      </c>
      <c r="DH17" s="729">
        <f>IFERROR(CW17*_DADOSAUXILIARES!$H$155,0)</f>
        <v>0</v>
      </c>
      <c r="DI17" s="729">
        <f>IFERROR(CX17*_DADOSAUXILIARES!$H$156,0)</f>
        <v>0</v>
      </c>
      <c r="DJ17" s="728">
        <f t="shared" si="29"/>
        <v>0</v>
      </c>
      <c r="DK17" s="728">
        <f t="shared" si="30"/>
        <v>0</v>
      </c>
      <c r="DL17" s="731">
        <f t="shared" si="31"/>
        <v>0</v>
      </c>
      <c r="DM17" s="728">
        <f>IFERROR(K17*_EMISSOES!$E$28+L17*_EMISSOES!$E$29,0)</f>
        <v>0</v>
      </c>
      <c r="DN17" s="728">
        <f>IFERROR(P17*_EMISSOES!$E$30,0)</f>
        <v>0</v>
      </c>
      <c r="DO17" s="728">
        <f>IFERROR(CN17*_FEQUEIMACOMB!$I$62,0)</f>
        <v>0</v>
      </c>
      <c r="DP17" s="728">
        <f>IFERROR(CO17*_FEQUEIMACOMB!$I$63,0)</f>
        <v>0</v>
      </c>
      <c r="DQ17" s="732">
        <f>IFERROR(CP17*_FEQUEIMACOMB!$I$9*_DADOSAUXILIARES!$F$24,0)</f>
        <v>0</v>
      </c>
      <c r="DR17" s="732">
        <f>IFERROR(CQ17*_FEQUEIMACOMB!$I$7*_DADOSAUXILIARES!$F$14,0)</f>
        <v>0</v>
      </c>
      <c r="DS17" s="732">
        <f>IFERROR(CR17*_FEQUEIMACOMB!$I$8*_DADOSAUXILIARES!$F$15,0)</f>
        <v>0</v>
      </c>
      <c r="DT17" s="728">
        <f>IFERROR((CS17+BE17)*_FEQUEIMACOMB!$I$64,0)</f>
        <v>0</v>
      </c>
      <c r="DU17" s="729">
        <f>IFERROR(DJ17*1000*_DADOSAUXILIARES!$D$8,0)</f>
        <v>0</v>
      </c>
      <c r="DV17" s="729">
        <f>IFERROR(DK17*1000*_DADOSAUXILIARES!$D$8,0)</f>
        <v>0</v>
      </c>
      <c r="DW17" s="728">
        <f>IFERROR(DL17*1000*_DADOSAUXILIARES!$D$8,0)</f>
        <v>0</v>
      </c>
      <c r="DX17" s="728">
        <f t="shared" si="44"/>
        <v>0</v>
      </c>
      <c r="DY17" s="728">
        <f t="shared" si="45"/>
        <v>0</v>
      </c>
      <c r="DZ17" s="732">
        <f t="shared" si="46"/>
        <v>0</v>
      </c>
      <c r="EA17" s="732">
        <f t="shared" si="47"/>
        <v>0</v>
      </c>
      <c r="EB17" s="730">
        <f t="shared" si="48"/>
        <v>0</v>
      </c>
      <c r="EC17" s="730">
        <f t="shared" si="49"/>
        <v>0</v>
      </c>
      <c r="ED17" s="730">
        <f t="shared" si="50"/>
        <v>0</v>
      </c>
      <c r="EE17" s="730">
        <f t="shared" si="51"/>
        <v>0</v>
      </c>
      <c r="EF17" s="734">
        <f t="shared" si="65"/>
        <v>0</v>
      </c>
      <c r="EG17" s="734">
        <f t="shared" si="66"/>
        <v>0</v>
      </c>
      <c r="EH17" s="735">
        <f t="shared" si="67"/>
        <v>0</v>
      </c>
      <c r="EI17" s="557">
        <f t="shared" si="68"/>
        <v>0</v>
      </c>
      <c r="EJ17" s="736">
        <f t="shared" si="35"/>
        <v>1</v>
      </c>
      <c r="EK17" s="728">
        <f t="shared" si="36"/>
        <v>0</v>
      </c>
      <c r="EL17" s="728">
        <f t="shared" si="52"/>
        <v>0</v>
      </c>
      <c r="EM17" s="737">
        <f t="shared" si="53"/>
        <v>0</v>
      </c>
      <c r="EN17" s="728">
        <f t="shared" si="69"/>
        <v>6.0000000000000001E-3</v>
      </c>
      <c r="EO17" s="728">
        <f t="shared" si="54"/>
        <v>0</v>
      </c>
      <c r="EP17" s="728">
        <f t="shared" si="70"/>
        <v>0.22</v>
      </c>
      <c r="EQ17" s="728">
        <f t="shared" si="71"/>
        <v>7.0000000000000001E-3</v>
      </c>
      <c r="ER17" s="738">
        <f t="shared" si="39"/>
        <v>0</v>
      </c>
      <c r="ES17" s="738">
        <f t="shared" si="40"/>
        <v>0</v>
      </c>
      <c r="ET17" s="728">
        <f t="shared" si="55"/>
        <v>0</v>
      </c>
      <c r="EU17" s="739">
        <f t="shared" si="56"/>
        <v>0</v>
      </c>
      <c r="EV17" s="739">
        <f t="shared" si="57"/>
        <v>0</v>
      </c>
      <c r="EW17" s="740">
        <f t="shared" si="58"/>
        <v>0</v>
      </c>
      <c r="EX17" s="739">
        <f t="shared" si="59"/>
        <v>0</v>
      </c>
      <c r="EY17" s="739">
        <f t="shared" si="60"/>
        <v>0</v>
      </c>
      <c r="EZ17" s="740">
        <f t="shared" si="61"/>
        <v>0</v>
      </c>
      <c r="FA17" s="741"/>
      <c r="FB17" s="739">
        <f t="shared" si="62"/>
        <v>0</v>
      </c>
      <c r="FC17" s="740">
        <f t="shared" si="63"/>
        <v>0</v>
      </c>
      <c r="FD17" s="558"/>
    </row>
    <row r="18" spans="1:160" s="559" customFormat="1" ht="18.75" customHeight="1" x14ac:dyDescent="0.25">
      <c r="A18" s="926"/>
      <c r="B18" s="544"/>
      <c r="C18" s="545"/>
      <c r="D18" s="546"/>
      <c r="E18" s="547"/>
      <c r="F18" s="547"/>
      <c r="G18" s="548"/>
      <c r="H18" s="549"/>
      <c r="I18" s="550"/>
      <c r="J18" s="551"/>
      <c r="K18" s="505"/>
      <c r="L18" s="505"/>
      <c r="M18" s="505"/>
      <c r="N18" s="505"/>
      <c r="O18" s="505"/>
      <c r="P18" s="505"/>
      <c r="Q18" s="505"/>
      <c r="R18" s="505"/>
      <c r="S18" s="505"/>
      <c r="T18" s="506"/>
      <c r="U18" s="505"/>
      <c r="V18" s="505"/>
      <c r="W18" s="505"/>
      <c r="X18" s="505"/>
      <c r="Y18" s="505"/>
      <c r="Z18" s="505"/>
      <c r="AA18" s="505"/>
      <c r="AB18" s="505"/>
      <c r="AC18" s="505"/>
      <c r="AD18" s="505"/>
      <c r="AE18" s="505"/>
      <c r="AF18" s="505"/>
      <c r="AG18" s="505"/>
      <c r="AH18" s="505"/>
      <c r="AI18" s="505"/>
      <c r="AJ18" s="505"/>
      <c r="AK18" s="505"/>
      <c r="AL18" s="505"/>
      <c r="AM18" s="506"/>
      <c r="AN18" s="505"/>
      <c r="AO18" s="505"/>
      <c r="AP18" s="505"/>
      <c r="AQ18" s="506"/>
      <c r="AR18" s="724"/>
      <c r="AS18" s="724"/>
      <c r="AT18" s="724"/>
      <c r="AU18" s="724"/>
      <c r="AV18" s="724"/>
      <c r="AW18" s="724"/>
      <c r="AX18" s="724"/>
      <c r="AY18" s="724"/>
      <c r="AZ18" s="724"/>
      <c r="BA18" s="724"/>
      <c r="BB18" s="724"/>
      <c r="BC18" s="724"/>
      <c r="BD18" s="724"/>
      <c r="BE18" s="724"/>
      <c r="BF18" s="724"/>
      <c r="BG18" s="724"/>
      <c r="BH18" s="724"/>
      <c r="BI18" s="724"/>
      <c r="BJ18" s="724"/>
      <c r="BK18" s="552">
        <f t="shared" si="42"/>
        <v>0</v>
      </c>
      <c r="BL18" s="553">
        <f t="shared" si="43"/>
        <v>0</v>
      </c>
      <c r="BM18" s="554">
        <f>IFERROR(O18*_DADOSAUXILIARES!$H$113,0)</f>
        <v>0</v>
      </c>
      <c r="BN18" s="554">
        <f>IFERROR(602*BL18*_DADOSAUXILIARES!$H$121,0)</f>
        <v>0</v>
      </c>
      <c r="BO18" s="555">
        <f>IFERROR(K18*_DADOSAUXILIARES!$H$77,0)</f>
        <v>0</v>
      </c>
      <c r="BP18" s="555">
        <f>IFERROR(L18*_DADOSAUXILIARES!$H$78,0)</f>
        <v>0</v>
      </c>
      <c r="BQ18" s="555">
        <f>IFERROR(M18*_DADOSAUXILIARES!$H$79,0)</f>
        <v>0</v>
      </c>
      <c r="BR18" s="555">
        <f>IFERROR(N18*_DADOSAUXILIARES!$H$80,0)</f>
        <v>0</v>
      </c>
      <c r="BS18" s="555">
        <f>IFERROR(P18*_DADOSAUXILIARES!$H$82,0)</f>
        <v>0</v>
      </c>
      <c r="BT18" s="555">
        <f>IFERROR(Q18*_DADOSAUXILIARES!$H$84,0)</f>
        <v>0</v>
      </c>
      <c r="BU18" s="555">
        <f>IFERROR(R18*_DADOSAUXILIARES!$H$85,0)</f>
        <v>0</v>
      </c>
      <c r="BV18" s="556">
        <f>IFERROR(S18*_DADOSAUXILIARES!$H$87,0)</f>
        <v>0</v>
      </c>
      <c r="BW18" s="556">
        <f>IFERROR(T18*_DADOSAUXILIARES!$H$88,0)</f>
        <v>0</v>
      </c>
      <c r="BX18" s="556">
        <f>IFERROR(U18*_DADOSAUXILIARES!$H$90,0)</f>
        <v>0</v>
      </c>
      <c r="BY18" s="556">
        <f>IFERROR(V18*_DADOSAUXILIARES!$H$92,0)</f>
        <v>0</v>
      </c>
      <c r="BZ18" s="556">
        <f>IFERROR(W18*_DADOSAUXILIARES!$H$94,0)</f>
        <v>0</v>
      </c>
      <c r="CA18" s="556">
        <f>IFERROR(X18*_DADOSAUXILIARES!$H$96,0)</f>
        <v>0</v>
      </c>
      <c r="CB18" s="556">
        <f>IFERROR(Y18*_DADOSAUXILIARES!$H$98,0)</f>
        <v>0</v>
      </c>
      <c r="CC18" s="556">
        <f>IFERROR(Z18*_DADOSAUXILIARES!$H$102,0)</f>
        <v>0</v>
      </c>
      <c r="CD18" s="556">
        <f>IFERROR(AA18*_DADOSAUXILIARES!$H$104,0)</f>
        <v>0</v>
      </c>
      <c r="CE18" s="556">
        <f>IFERROR(AB18*_DADOSAUXILIARES!$H$106,0)</f>
        <v>0</v>
      </c>
      <c r="CF18" s="556">
        <f>IFERROR(AC18*_DADOSAUXILIARES!$H$107,0)</f>
        <v>0</v>
      </c>
      <c r="CG18" s="556">
        <f>IFERROR(AD18*_DADOSAUXILIARES!$H$108,0)</f>
        <v>0</v>
      </c>
      <c r="CH18" s="556">
        <f>IFERROR(AE18*_DADOSAUXILIARES!$H$109,0)</f>
        <v>0</v>
      </c>
      <c r="CI18" s="725">
        <v>0</v>
      </c>
      <c r="CJ18" s="726">
        <f t="shared" si="64"/>
        <v>0</v>
      </c>
      <c r="CK18" s="837">
        <f>_xlfn.XLOOKUP(J18,REGIONALIZACAO_MILHO!$A$6:$A$21,REGIONALIZACAO_MILHO!$BE$6:$BE$21,REGIONALIZACAO_MILHO!$BE$21)*$BL18</f>
        <v>0</v>
      </c>
      <c r="CL18" s="837">
        <f>_xlfn.XLOOKUP(J18,REGIONALIZACAO_MILHO!$A$6:$A$21,REGIONALIZACAO_MILHO!$BF$6:$BF$21,REGIONALIZACAO_MILHO!$BF$21)*$BL18</f>
        <v>0</v>
      </c>
      <c r="CM18" s="837">
        <f>_xlfn.XLOOKUP(J18,REGIONALIZACAO_MILHO!$A$6:$A$21,REGIONALIZACAO_MILHO!$BG$6:$BG$21,REGIONALIZACAO_MILHO!$BG$21)*$BL18</f>
        <v>0</v>
      </c>
      <c r="CN18" s="728">
        <f>IFERROR((AP18*(1-0.1)+AQ18*(1-0.11)+AR18*(1-0.12)+AS18*(1-AT18)+AU18*(1-AV18)+AW18*(1-AX18)+AY18*(1-AZ18)+BA18*(1-1))*(_DADOSAUXILIARES!$D$26),0)</f>
        <v>0</v>
      </c>
      <c r="CO18" s="728">
        <f>IFERROR((AP18*(0.1)+AQ18*(0.11)+AR18*(0.12)+AS18*(AT18)+AU18*(AV18)+AW18*(AX18)+AY18*(AZ18)+BA18*(1))*(_DADOSAUXILIARES!$D$16),0)</f>
        <v>0</v>
      </c>
      <c r="CP18" s="728">
        <f>IFERROR(BB18*(1-_FEQUEIMACOMB!$D$19)*_DADOSAUXILIARES!$D$24,0)</f>
        <v>0</v>
      </c>
      <c r="CQ18" s="728">
        <f>IFERROR(BB18*(_FEQUEIMACOMB!$D$19)*_DADOSAUXILIARES!$D$14,0)</f>
        <v>0</v>
      </c>
      <c r="CR18" s="728">
        <f>IFERROR(BC18*_DADOSAUXILIARES!$D$15,0)</f>
        <v>0</v>
      </c>
      <c r="CS18" s="728">
        <f t="shared" si="23"/>
        <v>0</v>
      </c>
      <c r="CT18" s="728">
        <f t="shared" si="24"/>
        <v>0</v>
      </c>
      <c r="CU18" s="728">
        <f t="shared" si="25"/>
        <v>0</v>
      </c>
      <c r="CV18" s="728">
        <f t="shared" si="26"/>
        <v>0</v>
      </c>
      <c r="CW18" s="728">
        <f t="shared" si="27"/>
        <v>0</v>
      </c>
      <c r="CX18" s="728">
        <f t="shared" si="28"/>
        <v>0</v>
      </c>
      <c r="CY18" s="728">
        <f>IFERROR(CN18*_DADOSAUXILIARES!$H$161,0)</f>
        <v>0</v>
      </c>
      <c r="CZ18" s="728">
        <f>IFERROR(CO18*_DADOSAUXILIARES!$H$162,0)</f>
        <v>0</v>
      </c>
      <c r="DA18" s="729">
        <f>IFERROR(CP18*_DADOSAUXILIARES!$H$165,0)</f>
        <v>0</v>
      </c>
      <c r="DB18" s="729">
        <f>IFERROR(CQ18*_DADOSAUXILIARES!$H$166,0)</f>
        <v>0</v>
      </c>
      <c r="DC18" s="729">
        <f>IFERROR(CR18*_DADOSAUXILIARES!$H$167,0)</f>
        <v>0</v>
      </c>
      <c r="DD18" s="730">
        <f>IFERROR(CS18*_DADOSAUXILIARES!$F$34*_DADOSAUXILIARES!$H$170,0)</f>
        <v>0</v>
      </c>
      <c r="DE18" s="729">
        <f>IFERROR(CT18*_DADOSAUXILIARES!$H$152,0)</f>
        <v>0</v>
      </c>
      <c r="DF18" s="729">
        <f>IFERROR(CU18*_DADOSAUXILIARES!$H$153,0)</f>
        <v>0</v>
      </c>
      <c r="DG18" s="729">
        <f>IFERROR(CV18*_DADOSAUXILIARES!$H$154,0)</f>
        <v>0</v>
      </c>
      <c r="DH18" s="729">
        <f>IFERROR(CW18*_DADOSAUXILIARES!$H$155,0)</f>
        <v>0</v>
      </c>
      <c r="DI18" s="729">
        <f>IFERROR(CX18*_DADOSAUXILIARES!$H$156,0)</f>
        <v>0</v>
      </c>
      <c r="DJ18" s="728">
        <f t="shared" si="29"/>
        <v>0</v>
      </c>
      <c r="DK18" s="728">
        <f t="shared" si="30"/>
        <v>0</v>
      </c>
      <c r="DL18" s="731">
        <f t="shared" si="31"/>
        <v>0</v>
      </c>
      <c r="DM18" s="728">
        <f>IFERROR(K18*_EMISSOES!$E$28+L18*_EMISSOES!$E$29,0)</f>
        <v>0</v>
      </c>
      <c r="DN18" s="728">
        <f>IFERROR(P18*_EMISSOES!$E$30,0)</f>
        <v>0</v>
      </c>
      <c r="DO18" s="728">
        <f>IFERROR(CN18*_FEQUEIMACOMB!$I$62,0)</f>
        <v>0</v>
      </c>
      <c r="DP18" s="728">
        <f>IFERROR(CO18*_FEQUEIMACOMB!$I$63,0)</f>
        <v>0</v>
      </c>
      <c r="DQ18" s="732">
        <f>IFERROR(CP18*_FEQUEIMACOMB!$I$9*_DADOSAUXILIARES!$F$24,0)</f>
        <v>0</v>
      </c>
      <c r="DR18" s="732">
        <f>IFERROR(CQ18*_FEQUEIMACOMB!$I$7*_DADOSAUXILIARES!$F$14,0)</f>
        <v>0</v>
      </c>
      <c r="DS18" s="732">
        <f>IFERROR(CR18*_FEQUEIMACOMB!$I$8*_DADOSAUXILIARES!$F$15,0)</f>
        <v>0</v>
      </c>
      <c r="DT18" s="728">
        <f>IFERROR((CS18+BE18)*_FEQUEIMACOMB!$I$64,0)</f>
        <v>0</v>
      </c>
      <c r="DU18" s="729">
        <f>IFERROR(DJ18*1000*_DADOSAUXILIARES!$D$8,0)</f>
        <v>0</v>
      </c>
      <c r="DV18" s="729">
        <f>IFERROR(DK18*1000*_DADOSAUXILIARES!$D$8,0)</f>
        <v>0</v>
      </c>
      <c r="DW18" s="728">
        <f>IFERROR(DL18*1000*_DADOSAUXILIARES!$D$8,0)</f>
        <v>0</v>
      </c>
      <c r="DX18" s="728">
        <f t="shared" si="44"/>
        <v>0</v>
      </c>
      <c r="DY18" s="728">
        <f t="shared" si="45"/>
        <v>0</v>
      </c>
      <c r="DZ18" s="732">
        <f t="shared" si="46"/>
        <v>0</v>
      </c>
      <c r="EA18" s="732">
        <f t="shared" si="47"/>
        <v>0</v>
      </c>
      <c r="EB18" s="730">
        <f t="shared" si="48"/>
        <v>0</v>
      </c>
      <c r="EC18" s="730">
        <f t="shared" si="49"/>
        <v>0</v>
      </c>
      <c r="ED18" s="730">
        <f t="shared" si="50"/>
        <v>0</v>
      </c>
      <c r="EE18" s="730">
        <f t="shared" si="51"/>
        <v>0</v>
      </c>
      <c r="EF18" s="734">
        <f t="shared" si="65"/>
        <v>0</v>
      </c>
      <c r="EG18" s="734">
        <f t="shared" si="66"/>
        <v>0</v>
      </c>
      <c r="EH18" s="735">
        <f t="shared" si="67"/>
        <v>0</v>
      </c>
      <c r="EI18" s="557">
        <f t="shared" si="68"/>
        <v>0</v>
      </c>
      <c r="EJ18" s="736">
        <f t="shared" si="35"/>
        <v>1</v>
      </c>
      <c r="EK18" s="728">
        <f t="shared" si="36"/>
        <v>0</v>
      </c>
      <c r="EL18" s="728">
        <f t="shared" si="52"/>
        <v>0</v>
      </c>
      <c r="EM18" s="737">
        <f t="shared" si="53"/>
        <v>0</v>
      </c>
      <c r="EN18" s="728">
        <f t="shared" si="69"/>
        <v>6.0000000000000001E-3</v>
      </c>
      <c r="EO18" s="728">
        <f t="shared" si="54"/>
        <v>0</v>
      </c>
      <c r="EP18" s="728">
        <f t="shared" si="70"/>
        <v>0.22</v>
      </c>
      <c r="EQ18" s="728">
        <f t="shared" si="71"/>
        <v>7.0000000000000001E-3</v>
      </c>
      <c r="ER18" s="738">
        <f t="shared" si="39"/>
        <v>0</v>
      </c>
      <c r="ES18" s="738">
        <f t="shared" si="40"/>
        <v>0</v>
      </c>
      <c r="ET18" s="728">
        <f t="shared" si="55"/>
        <v>0</v>
      </c>
      <c r="EU18" s="739">
        <f t="shared" si="56"/>
        <v>0</v>
      </c>
      <c r="EV18" s="739">
        <f t="shared" si="57"/>
        <v>0</v>
      </c>
      <c r="EW18" s="740">
        <f t="shared" si="58"/>
        <v>0</v>
      </c>
      <c r="EX18" s="739">
        <f t="shared" si="59"/>
        <v>0</v>
      </c>
      <c r="EY18" s="739">
        <f t="shared" si="60"/>
        <v>0</v>
      </c>
      <c r="EZ18" s="740">
        <f t="shared" si="61"/>
        <v>0</v>
      </c>
      <c r="FA18" s="741"/>
      <c r="FB18" s="739">
        <f t="shared" si="62"/>
        <v>0</v>
      </c>
      <c r="FC18" s="740">
        <f t="shared" si="63"/>
        <v>0</v>
      </c>
      <c r="FD18" s="558"/>
    </row>
    <row r="19" spans="1:160" s="559" customFormat="1" ht="18.75" customHeight="1" x14ac:dyDescent="0.25">
      <c r="A19" s="926"/>
      <c r="B19" s="544"/>
      <c r="C19" s="545"/>
      <c r="D19" s="546"/>
      <c r="E19" s="547"/>
      <c r="F19" s="547"/>
      <c r="G19" s="548"/>
      <c r="H19" s="549"/>
      <c r="I19" s="550"/>
      <c r="J19" s="551"/>
      <c r="K19" s="505"/>
      <c r="L19" s="505"/>
      <c r="M19" s="505"/>
      <c r="N19" s="505"/>
      <c r="O19" s="505"/>
      <c r="P19" s="505"/>
      <c r="Q19" s="505"/>
      <c r="R19" s="505"/>
      <c r="S19" s="505"/>
      <c r="T19" s="506"/>
      <c r="U19" s="505"/>
      <c r="V19" s="505"/>
      <c r="W19" s="505"/>
      <c r="X19" s="505"/>
      <c r="Y19" s="505"/>
      <c r="Z19" s="505"/>
      <c r="AA19" s="505"/>
      <c r="AB19" s="505"/>
      <c r="AC19" s="505"/>
      <c r="AD19" s="505"/>
      <c r="AE19" s="505"/>
      <c r="AF19" s="505"/>
      <c r="AG19" s="505"/>
      <c r="AH19" s="505"/>
      <c r="AI19" s="505"/>
      <c r="AJ19" s="505"/>
      <c r="AK19" s="505"/>
      <c r="AL19" s="505"/>
      <c r="AM19" s="506"/>
      <c r="AN19" s="505"/>
      <c r="AO19" s="505"/>
      <c r="AP19" s="505"/>
      <c r="AQ19" s="506"/>
      <c r="AR19" s="724"/>
      <c r="AS19" s="724"/>
      <c r="AT19" s="724"/>
      <c r="AU19" s="724"/>
      <c r="AV19" s="724"/>
      <c r="AW19" s="724"/>
      <c r="AX19" s="724"/>
      <c r="AY19" s="724"/>
      <c r="AZ19" s="724"/>
      <c r="BA19" s="724"/>
      <c r="BB19" s="724"/>
      <c r="BC19" s="724"/>
      <c r="BD19" s="724"/>
      <c r="BE19" s="724"/>
      <c r="BF19" s="724"/>
      <c r="BG19" s="724"/>
      <c r="BH19" s="724"/>
      <c r="BI19" s="724"/>
      <c r="BJ19" s="724"/>
      <c r="BK19" s="552">
        <f t="shared" si="42"/>
        <v>0</v>
      </c>
      <c r="BL19" s="553">
        <f t="shared" si="43"/>
        <v>0</v>
      </c>
      <c r="BM19" s="554">
        <f>IFERROR(O19*_DADOSAUXILIARES!$H$113,0)</f>
        <v>0</v>
      </c>
      <c r="BN19" s="554">
        <f>IFERROR(602*BL19*_DADOSAUXILIARES!$H$121,0)</f>
        <v>0</v>
      </c>
      <c r="BO19" s="555">
        <f>IFERROR(K19*_DADOSAUXILIARES!$H$77,0)</f>
        <v>0</v>
      </c>
      <c r="BP19" s="555">
        <f>IFERROR(L19*_DADOSAUXILIARES!$H$78,0)</f>
        <v>0</v>
      </c>
      <c r="BQ19" s="555">
        <f>IFERROR(M19*_DADOSAUXILIARES!$H$79,0)</f>
        <v>0</v>
      </c>
      <c r="BR19" s="555">
        <f>IFERROR(N19*_DADOSAUXILIARES!$H$80,0)</f>
        <v>0</v>
      </c>
      <c r="BS19" s="555">
        <f>IFERROR(P19*_DADOSAUXILIARES!$H$82,0)</f>
        <v>0</v>
      </c>
      <c r="BT19" s="555">
        <f>IFERROR(Q19*_DADOSAUXILIARES!$H$84,0)</f>
        <v>0</v>
      </c>
      <c r="BU19" s="555">
        <f>IFERROR(R19*_DADOSAUXILIARES!$H$85,0)</f>
        <v>0</v>
      </c>
      <c r="BV19" s="556">
        <f>IFERROR(S19*_DADOSAUXILIARES!$H$87,0)</f>
        <v>0</v>
      </c>
      <c r="BW19" s="556">
        <f>IFERROR(T19*_DADOSAUXILIARES!$H$88,0)</f>
        <v>0</v>
      </c>
      <c r="BX19" s="556">
        <f>IFERROR(U19*_DADOSAUXILIARES!$H$90,0)</f>
        <v>0</v>
      </c>
      <c r="BY19" s="556">
        <f>IFERROR(V19*_DADOSAUXILIARES!$H$92,0)</f>
        <v>0</v>
      </c>
      <c r="BZ19" s="556">
        <f>IFERROR(W19*_DADOSAUXILIARES!$H$94,0)</f>
        <v>0</v>
      </c>
      <c r="CA19" s="556">
        <f>IFERROR(X19*_DADOSAUXILIARES!$H$96,0)</f>
        <v>0</v>
      </c>
      <c r="CB19" s="556">
        <f>IFERROR(Y19*_DADOSAUXILIARES!$H$98,0)</f>
        <v>0</v>
      </c>
      <c r="CC19" s="556">
        <f>IFERROR(Z19*_DADOSAUXILIARES!$H$102,0)</f>
        <v>0</v>
      </c>
      <c r="CD19" s="556">
        <f>IFERROR(AA19*_DADOSAUXILIARES!$H$104,0)</f>
        <v>0</v>
      </c>
      <c r="CE19" s="556">
        <f>IFERROR(AB19*_DADOSAUXILIARES!$H$106,0)</f>
        <v>0</v>
      </c>
      <c r="CF19" s="556">
        <f>IFERROR(AC19*_DADOSAUXILIARES!$H$107,0)</f>
        <v>0</v>
      </c>
      <c r="CG19" s="556">
        <f>IFERROR(AD19*_DADOSAUXILIARES!$H$108,0)</f>
        <v>0</v>
      </c>
      <c r="CH19" s="556">
        <f>IFERROR(AE19*_DADOSAUXILIARES!$H$109,0)</f>
        <v>0</v>
      </c>
      <c r="CI19" s="725">
        <v>0</v>
      </c>
      <c r="CJ19" s="726">
        <f t="shared" si="64"/>
        <v>0</v>
      </c>
      <c r="CK19" s="837">
        <f>_xlfn.XLOOKUP(J19,REGIONALIZACAO_MILHO!$A$6:$A$21,REGIONALIZACAO_MILHO!$BE$6:$BE$21,REGIONALIZACAO_MILHO!$BE$21)*$BL19</f>
        <v>0</v>
      </c>
      <c r="CL19" s="837">
        <f>_xlfn.XLOOKUP(J19,REGIONALIZACAO_MILHO!$A$6:$A$21,REGIONALIZACAO_MILHO!$BF$6:$BF$21,REGIONALIZACAO_MILHO!$BF$21)*$BL19</f>
        <v>0</v>
      </c>
      <c r="CM19" s="837">
        <f>_xlfn.XLOOKUP(J19,REGIONALIZACAO_MILHO!$A$6:$A$21,REGIONALIZACAO_MILHO!$BG$6:$BG$21,REGIONALIZACAO_MILHO!$BG$21)*$BL19</f>
        <v>0</v>
      </c>
      <c r="CN19" s="728">
        <f>IFERROR((AP19*(1-0.1)+AQ19*(1-0.11)+AR19*(1-0.12)+AS19*(1-AT19)+AU19*(1-AV19)+AW19*(1-AX19)+AY19*(1-AZ19)+BA19*(1-1))*(_DADOSAUXILIARES!$D$26),0)</f>
        <v>0</v>
      </c>
      <c r="CO19" s="728">
        <f>IFERROR((AP19*(0.1)+AQ19*(0.11)+AR19*(0.12)+AS19*(AT19)+AU19*(AV19)+AW19*(AX19)+AY19*(AZ19)+BA19*(1))*(_DADOSAUXILIARES!$D$16),0)</f>
        <v>0</v>
      </c>
      <c r="CP19" s="728">
        <f>IFERROR(BB19*(1-_FEQUEIMACOMB!$D$19)*_DADOSAUXILIARES!$D$24,0)</f>
        <v>0</v>
      </c>
      <c r="CQ19" s="728">
        <f>IFERROR(BB19*(_FEQUEIMACOMB!$D$19)*_DADOSAUXILIARES!$D$14,0)</f>
        <v>0</v>
      </c>
      <c r="CR19" s="728">
        <f>IFERROR(BC19*_DADOSAUXILIARES!$D$15,0)</f>
        <v>0</v>
      </c>
      <c r="CS19" s="728">
        <f t="shared" si="23"/>
        <v>0</v>
      </c>
      <c r="CT19" s="728">
        <f t="shared" si="24"/>
        <v>0</v>
      </c>
      <c r="CU19" s="728">
        <f t="shared" si="25"/>
        <v>0</v>
      </c>
      <c r="CV19" s="728">
        <f t="shared" si="26"/>
        <v>0</v>
      </c>
      <c r="CW19" s="728">
        <f t="shared" si="27"/>
        <v>0</v>
      </c>
      <c r="CX19" s="728">
        <f t="shared" si="28"/>
        <v>0</v>
      </c>
      <c r="CY19" s="728">
        <f>IFERROR(CN19*_DADOSAUXILIARES!$H$161,0)</f>
        <v>0</v>
      </c>
      <c r="CZ19" s="728">
        <f>IFERROR(CO19*_DADOSAUXILIARES!$H$162,0)</f>
        <v>0</v>
      </c>
      <c r="DA19" s="729">
        <f>IFERROR(CP19*_DADOSAUXILIARES!$H$165,0)</f>
        <v>0</v>
      </c>
      <c r="DB19" s="729">
        <f>IFERROR(CQ19*_DADOSAUXILIARES!$H$166,0)</f>
        <v>0</v>
      </c>
      <c r="DC19" s="729">
        <f>IFERROR(CR19*_DADOSAUXILIARES!$H$167,0)</f>
        <v>0</v>
      </c>
      <c r="DD19" s="730">
        <f>IFERROR(CS19*_DADOSAUXILIARES!$F$34*_DADOSAUXILIARES!$H$170,0)</f>
        <v>0</v>
      </c>
      <c r="DE19" s="729">
        <f>IFERROR(CT19*_DADOSAUXILIARES!$H$152,0)</f>
        <v>0</v>
      </c>
      <c r="DF19" s="729">
        <f>IFERROR(CU19*_DADOSAUXILIARES!$H$153,0)</f>
        <v>0</v>
      </c>
      <c r="DG19" s="729">
        <f>IFERROR(CV19*_DADOSAUXILIARES!$H$154,0)</f>
        <v>0</v>
      </c>
      <c r="DH19" s="729">
        <f>IFERROR(CW19*_DADOSAUXILIARES!$H$155,0)</f>
        <v>0</v>
      </c>
      <c r="DI19" s="729">
        <f>IFERROR(CX19*_DADOSAUXILIARES!$H$156,0)</f>
        <v>0</v>
      </c>
      <c r="DJ19" s="728">
        <f t="shared" si="29"/>
        <v>0</v>
      </c>
      <c r="DK19" s="728">
        <f t="shared" si="30"/>
        <v>0</v>
      </c>
      <c r="DL19" s="731">
        <f t="shared" si="31"/>
        <v>0</v>
      </c>
      <c r="DM19" s="728">
        <f>IFERROR(K19*_EMISSOES!$E$28+L19*_EMISSOES!$E$29,0)</f>
        <v>0</v>
      </c>
      <c r="DN19" s="728">
        <f>IFERROR(P19*_EMISSOES!$E$30,0)</f>
        <v>0</v>
      </c>
      <c r="DO19" s="728">
        <f>IFERROR(CN19*_FEQUEIMACOMB!$I$62,0)</f>
        <v>0</v>
      </c>
      <c r="DP19" s="728">
        <f>IFERROR(CO19*_FEQUEIMACOMB!$I$63,0)</f>
        <v>0</v>
      </c>
      <c r="DQ19" s="732">
        <f>IFERROR(CP19*_FEQUEIMACOMB!$I$9*_DADOSAUXILIARES!$F$24,0)</f>
        <v>0</v>
      </c>
      <c r="DR19" s="732">
        <f>IFERROR(CQ19*_FEQUEIMACOMB!$I$7*_DADOSAUXILIARES!$F$14,0)</f>
        <v>0</v>
      </c>
      <c r="DS19" s="732">
        <f>IFERROR(CR19*_FEQUEIMACOMB!$I$8*_DADOSAUXILIARES!$F$15,0)</f>
        <v>0</v>
      </c>
      <c r="DT19" s="728">
        <f>IFERROR((CS19+BE19)*_FEQUEIMACOMB!$I$64,0)</f>
        <v>0</v>
      </c>
      <c r="DU19" s="729">
        <f>IFERROR(DJ19*1000*_DADOSAUXILIARES!$D$8,0)</f>
        <v>0</v>
      </c>
      <c r="DV19" s="729">
        <f>IFERROR(DK19*1000*_DADOSAUXILIARES!$D$8,0)</f>
        <v>0</v>
      </c>
      <c r="DW19" s="728">
        <f>IFERROR(DL19*1000*_DADOSAUXILIARES!$D$8,0)</f>
        <v>0</v>
      </c>
      <c r="DX19" s="728">
        <f t="shared" si="44"/>
        <v>0</v>
      </c>
      <c r="DY19" s="728">
        <f t="shared" si="45"/>
        <v>0</v>
      </c>
      <c r="DZ19" s="732">
        <f t="shared" si="46"/>
        <v>0</v>
      </c>
      <c r="EA19" s="732">
        <f t="shared" si="47"/>
        <v>0</v>
      </c>
      <c r="EB19" s="730">
        <f t="shared" si="48"/>
        <v>0</v>
      </c>
      <c r="EC19" s="730">
        <f t="shared" si="49"/>
        <v>0</v>
      </c>
      <c r="ED19" s="730">
        <f t="shared" si="50"/>
        <v>0</v>
      </c>
      <c r="EE19" s="730">
        <f t="shared" si="51"/>
        <v>0</v>
      </c>
      <c r="EF19" s="734">
        <f t="shared" si="65"/>
        <v>0</v>
      </c>
      <c r="EG19" s="734">
        <f t="shared" si="66"/>
        <v>0</v>
      </c>
      <c r="EH19" s="735">
        <f t="shared" si="67"/>
        <v>0</v>
      </c>
      <c r="EI19" s="557">
        <f t="shared" si="68"/>
        <v>0</v>
      </c>
      <c r="EJ19" s="736">
        <f t="shared" si="35"/>
        <v>1</v>
      </c>
      <c r="EK19" s="728">
        <f t="shared" si="36"/>
        <v>0</v>
      </c>
      <c r="EL19" s="728">
        <f t="shared" si="52"/>
        <v>0</v>
      </c>
      <c r="EM19" s="737">
        <f t="shared" si="53"/>
        <v>0</v>
      </c>
      <c r="EN19" s="728">
        <f t="shared" si="69"/>
        <v>6.0000000000000001E-3</v>
      </c>
      <c r="EO19" s="728">
        <f t="shared" si="54"/>
        <v>0</v>
      </c>
      <c r="EP19" s="728">
        <f t="shared" si="70"/>
        <v>0.22</v>
      </c>
      <c r="EQ19" s="728">
        <f t="shared" si="71"/>
        <v>7.0000000000000001E-3</v>
      </c>
      <c r="ER19" s="738">
        <f t="shared" si="39"/>
        <v>0</v>
      </c>
      <c r="ES19" s="738">
        <f t="shared" si="40"/>
        <v>0</v>
      </c>
      <c r="ET19" s="728">
        <f t="shared" si="55"/>
        <v>0</v>
      </c>
      <c r="EU19" s="739">
        <f t="shared" si="56"/>
        <v>0</v>
      </c>
      <c r="EV19" s="739">
        <f t="shared" si="57"/>
        <v>0</v>
      </c>
      <c r="EW19" s="740">
        <f t="shared" si="58"/>
        <v>0</v>
      </c>
      <c r="EX19" s="739">
        <f t="shared" si="59"/>
        <v>0</v>
      </c>
      <c r="EY19" s="739">
        <f t="shared" si="60"/>
        <v>0</v>
      </c>
      <c r="EZ19" s="740">
        <f t="shared" si="61"/>
        <v>0</v>
      </c>
      <c r="FA19" s="741"/>
      <c r="FB19" s="739">
        <f t="shared" si="62"/>
        <v>0</v>
      </c>
      <c r="FC19" s="740">
        <f t="shared" si="63"/>
        <v>0</v>
      </c>
      <c r="FD19" s="558"/>
    </row>
    <row r="20" spans="1:160" s="559" customFormat="1" ht="18.75" customHeight="1" x14ac:dyDescent="0.25">
      <c r="A20" s="926"/>
      <c r="B20" s="544"/>
      <c r="C20" s="545"/>
      <c r="D20" s="546"/>
      <c r="E20" s="547"/>
      <c r="F20" s="547"/>
      <c r="G20" s="548"/>
      <c r="H20" s="549"/>
      <c r="I20" s="550"/>
      <c r="J20" s="551"/>
      <c r="K20" s="505"/>
      <c r="L20" s="505"/>
      <c r="M20" s="505"/>
      <c r="N20" s="505"/>
      <c r="O20" s="505"/>
      <c r="P20" s="505"/>
      <c r="Q20" s="505"/>
      <c r="R20" s="505"/>
      <c r="S20" s="505"/>
      <c r="T20" s="506"/>
      <c r="U20" s="505"/>
      <c r="V20" s="505"/>
      <c r="W20" s="505"/>
      <c r="X20" s="505"/>
      <c r="Y20" s="505"/>
      <c r="Z20" s="505"/>
      <c r="AA20" s="505"/>
      <c r="AB20" s="505"/>
      <c r="AC20" s="505"/>
      <c r="AD20" s="505"/>
      <c r="AE20" s="505"/>
      <c r="AF20" s="505"/>
      <c r="AG20" s="505"/>
      <c r="AH20" s="505"/>
      <c r="AI20" s="505"/>
      <c r="AJ20" s="505"/>
      <c r="AK20" s="505"/>
      <c r="AL20" s="505"/>
      <c r="AM20" s="506"/>
      <c r="AN20" s="505"/>
      <c r="AO20" s="505"/>
      <c r="AP20" s="505"/>
      <c r="AQ20" s="506"/>
      <c r="AR20" s="724"/>
      <c r="AS20" s="724"/>
      <c r="AT20" s="724"/>
      <c r="AU20" s="724"/>
      <c r="AV20" s="724"/>
      <c r="AW20" s="724"/>
      <c r="AX20" s="724"/>
      <c r="AY20" s="724"/>
      <c r="AZ20" s="724"/>
      <c r="BA20" s="724"/>
      <c r="BB20" s="724"/>
      <c r="BC20" s="724"/>
      <c r="BD20" s="724"/>
      <c r="BE20" s="724"/>
      <c r="BF20" s="724"/>
      <c r="BG20" s="724"/>
      <c r="BH20" s="724"/>
      <c r="BI20" s="724"/>
      <c r="BJ20" s="724"/>
      <c r="BK20" s="552">
        <f t="shared" si="42"/>
        <v>0</v>
      </c>
      <c r="BL20" s="553">
        <f t="shared" si="43"/>
        <v>0</v>
      </c>
      <c r="BM20" s="554">
        <f>IFERROR(O20*_DADOSAUXILIARES!$H$113,0)</f>
        <v>0</v>
      </c>
      <c r="BN20" s="554">
        <f>IFERROR(602*BL20*_DADOSAUXILIARES!$H$121,0)</f>
        <v>0</v>
      </c>
      <c r="BO20" s="555">
        <f>IFERROR(K20*_DADOSAUXILIARES!$H$77,0)</f>
        <v>0</v>
      </c>
      <c r="BP20" s="555">
        <f>IFERROR(L20*_DADOSAUXILIARES!$H$78,0)</f>
        <v>0</v>
      </c>
      <c r="BQ20" s="555">
        <f>IFERROR(M20*_DADOSAUXILIARES!$H$79,0)</f>
        <v>0</v>
      </c>
      <c r="BR20" s="555">
        <f>IFERROR(N20*_DADOSAUXILIARES!$H$80,0)</f>
        <v>0</v>
      </c>
      <c r="BS20" s="555">
        <f>IFERROR(P20*_DADOSAUXILIARES!$H$82,0)</f>
        <v>0</v>
      </c>
      <c r="BT20" s="555">
        <f>IFERROR(Q20*_DADOSAUXILIARES!$H$84,0)</f>
        <v>0</v>
      </c>
      <c r="BU20" s="555">
        <f>IFERROR(R20*_DADOSAUXILIARES!$H$85,0)</f>
        <v>0</v>
      </c>
      <c r="BV20" s="556">
        <f>IFERROR(S20*_DADOSAUXILIARES!$H$87,0)</f>
        <v>0</v>
      </c>
      <c r="BW20" s="556">
        <f>IFERROR(T20*_DADOSAUXILIARES!$H$88,0)</f>
        <v>0</v>
      </c>
      <c r="BX20" s="556">
        <f>IFERROR(U20*_DADOSAUXILIARES!$H$90,0)</f>
        <v>0</v>
      </c>
      <c r="BY20" s="556">
        <f>IFERROR(V20*_DADOSAUXILIARES!$H$92,0)</f>
        <v>0</v>
      </c>
      <c r="BZ20" s="556">
        <f>IFERROR(W20*_DADOSAUXILIARES!$H$94,0)</f>
        <v>0</v>
      </c>
      <c r="CA20" s="556">
        <f>IFERROR(X20*_DADOSAUXILIARES!$H$96,0)</f>
        <v>0</v>
      </c>
      <c r="CB20" s="556">
        <f>IFERROR(Y20*_DADOSAUXILIARES!$H$98,0)</f>
        <v>0</v>
      </c>
      <c r="CC20" s="556">
        <f>IFERROR(Z20*_DADOSAUXILIARES!$H$102,0)</f>
        <v>0</v>
      </c>
      <c r="CD20" s="556">
        <f>IFERROR(AA20*_DADOSAUXILIARES!$H$104,0)</f>
        <v>0</v>
      </c>
      <c r="CE20" s="556">
        <f>IFERROR(AB20*_DADOSAUXILIARES!$H$106,0)</f>
        <v>0</v>
      </c>
      <c r="CF20" s="556">
        <f>IFERROR(AC20*_DADOSAUXILIARES!$H$107,0)</f>
        <v>0</v>
      </c>
      <c r="CG20" s="556">
        <f>IFERROR(AD20*_DADOSAUXILIARES!$H$108,0)</f>
        <v>0</v>
      </c>
      <c r="CH20" s="556">
        <f>IFERROR(AE20*_DADOSAUXILIARES!$H$109,0)</f>
        <v>0</v>
      </c>
      <c r="CI20" s="725">
        <v>0</v>
      </c>
      <c r="CJ20" s="726">
        <f t="shared" si="64"/>
        <v>0</v>
      </c>
      <c r="CK20" s="837">
        <f>_xlfn.XLOOKUP(J20,REGIONALIZACAO_MILHO!$A$6:$A$21,REGIONALIZACAO_MILHO!$BE$6:$BE$21,REGIONALIZACAO_MILHO!$BE$21)*$BL20</f>
        <v>0</v>
      </c>
      <c r="CL20" s="837">
        <f>_xlfn.XLOOKUP(J20,REGIONALIZACAO_MILHO!$A$6:$A$21,REGIONALIZACAO_MILHO!$BF$6:$BF$21,REGIONALIZACAO_MILHO!$BF$21)*$BL20</f>
        <v>0</v>
      </c>
      <c r="CM20" s="837">
        <f>_xlfn.XLOOKUP(J20,REGIONALIZACAO_MILHO!$A$6:$A$21,REGIONALIZACAO_MILHO!$BG$6:$BG$21,REGIONALIZACAO_MILHO!$BG$21)*$BL20</f>
        <v>0</v>
      </c>
      <c r="CN20" s="728">
        <f>IFERROR((AP20*(1-0.1)+AQ20*(1-0.11)+AR20*(1-0.12)+AS20*(1-AT20)+AU20*(1-AV20)+AW20*(1-AX20)+AY20*(1-AZ20)+BA20*(1-1))*(_DADOSAUXILIARES!$D$26),0)</f>
        <v>0</v>
      </c>
      <c r="CO20" s="728">
        <f>IFERROR((AP20*(0.1)+AQ20*(0.11)+AR20*(0.12)+AS20*(AT20)+AU20*(AV20)+AW20*(AX20)+AY20*(AZ20)+BA20*(1))*(_DADOSAUXILIARES!$D$16),0)</f>
        <v>0</v>
      </c>
      <c r="CP20" s="728">
        <f>IFERROR(BB20*(1-_FEQUEIMACOMB!$D$19)*_DADOSAUXILIARES!$D$24,0)</f>
        <v>0</v>
      </c>
      <c r="CQ20" s="728">
        <f>IFERROR(BB20*(_FEQUEIMACOMB!$D$19)*_DADOSAUXILIARES!$D$14,0)</f>
        <v>0</v>
      </c>
      <c r="CR20" s="728">
        <f>IFERROR(BC20*_DADOSAUXILIARES!$D$15,0)</f>
        <v>0</v>
      </c>
      <c r="CS20" s="728">
        <f t="shared" si="23"/>
        <v>0</v>
      </c>
      <c r="CT20" s="728">
        <f t="shared" si="24"/>
        <v>0</v>
      </c>
      <c r="CU20" s="728">
        <f t="shared" si="25"/>
        <v>0</v>
      </c>
      <c r="CV20" s="728">
        <f t="shared" si="26"/>
        <v>0</v>
      </c>
      <c r="CW20" s="728">
        <f t="shared" si="27"/>
        <v>0</v>
      </c>
      <c r="CX20" s="728">
        <f t="shared" si="28"/>
        <v>0</v>
      </c>
      <c r="CY20" s="728">
        <f>IFERROR(CN20*_DADOSAUXILIARES!$H$161,0)</f>
        <v>0</v>
      </c>
      <c r="CZ20" s="728">
        <f>IFERROR(CO20*_DADOSAUXILIARES!$H$162,0)</f>
        <v>0</v>
      </c>
      <c r="DA20" s="729">
        <f>IFERROR(CP20*_DADOSAUXILIARES!$H$165,0)</f>
        <v>0</v>
      </c>
      <c r="DB20" s="729">
        <f>IFERROR(CQ20*_DADOSAUXILIARES!$H$166,0)</f>
        <v>0</v>
      </c>
      <c r="DC20" s="729">
        <f>IFERROR(CR20*_DADOSAUXILIARES!$H$167,0)</f>
        <v>0</v>
      </c>
      <c r="DD20" s="730">
        <f>IFERROR(CS20*_DADOSAUXILIARES!$F$34*_DADOSAUXILIARES!$H$170,0)</f>
        <v>0</v>
      </c>
      <c r="DE20" s="729">
        <f>IFERROR(CT20*_DADOSAUXILIARES!$H$152,0)</f>
        <v>0</v>
      </c>
      <c r="DF20" s="729">
        <f>IFERROR(CU20*_DADOSAUXILIARES!$H$153,0)</f>
        <v>0</v>
      </c>
      <c r="DG20" s="729">
        <f>IFERROR(CV20*_DADOSAUXILIARES!$H$154,0)</f>
        <v>0</v>
      </c>
      <c r="DH20" s="729">
        <f>IFERROR(CW20*_DADOSAUXILIARES!$H$155,0)</f>
        <v>0</v>
      </c>
      <c r="DI20" s="729">
        <f>IFERROR(CX20*_DADOSAUXILIARES!$H$156,0)</f>
        <v>0</v>
      </c>
      <c r="DJ20" s="728">
        <f t="shared" si="29"/>
        <v>0</v>
      </c>
      <c r="DK20" s="728">
        <f t="shared" si="30"/>
        <v>0</v>
      </c>
      <c r="DL20" s="731">
        <f t="shared" si="31"/>
        <v>0</v>
      </c>
      <c r="DM20" s="728">
        <f>IFERROR(K20*_EMISSOES!$E$28+L20*_EMISSOES!$E$29,0)</f>
        <v>0</v>
      </c>
      <c r="DN20" s="728">
        <f>IFERROR(P20*_EMISSOES!$E$30,0)</f>
        <v>0</v>
      </c>
      <c r="DO20" s="728">
        <f>IFERROR(CN20*_FEQUEIMACOMB!$I$62,0)</f>
        <v>0</v>
      </c>
      <c r="DP20" s="728">
        <f>IFERROR(CO20*_FEQUEIMACOMB!$I$63,0)</f>
        <v>0</v>
      </c>
      <c r="DQ20" s="732">
        <f>IFERROR(CP20*_FEQUEIMACOMB!$I$9*_DADOSAUXILIARES!$F$24,0)</f>
        <v>0</v>
      </c>
      <c r="DR20" s="732">
        <f>IFERROR(CQ20*_FEQUEIMACOMB!$I$7*_DADOSAUXILIARES!$F$14,0)</f>
        <v>0</v>
      </c>
      <c r="DS20" s="732">
        <f>IFERROR(CR20*_FEQUEIMACOMB!$I$8*_DADOSAUXILIARES!$F$15,0)</f>
        <v>0</v>
      </c>
      <c r="DT20" s="728">
        <f>IFERROR((CS20+BE20)*_FEQUEIMACOMB!$I$64,0)</f>
        <v>0</v>
      </c>
      <c r="DU20" s="729">
        <f>IFERROR(DJ20*1000*_DADOSAUXILIARES!$D$8,0)</f>
        <v>0</v>
      </c>
      <c r="DV20" s="729">
        <f>IFERROR(DK20*1000*_DADOSAUXILIARES!$D$8,0)</f>
        <v>0</v>
      </c>
      <c r="DW20" s="728">
        <f>IFERROR(DL20*1000*_DADOSAUXILIARES!$D$8,0)</f>
        <v>0</v>
      </c>
      <c r="DX20" s="728">
        <f t="shared" si="44"/>
        <v>0</v>
      </c>
      <c r="DY20" s="728">
        <f t="shared" si="45"/>
        <v>0</v>
      </c>
      <c r="DZ20" s="732">
        <f t="shared" si="46"/>
        <v>0</v>
      </c>
      <c r="EA20" s="732">
        <f t="shared" si="47"/>
        <v>0</v>
      </c>
      <c r="EB20" s="730">
        <f t="shared" si="48"/>
        <v>0</v>
      </c>
      <c r="EC20" s="730">
        <f t="shared" si="49"/>
        <v>0</v>
      </c>
      <c r="ED20" s="730">
        <f t="shared" si="50"/>
        <v>0</v>
      </c>
      <c r="EE20" s="730">
        <f t="shared" si="51"/>
        <v>0</v>
      </c>
      <c r="EF20" s="734">
        <f t="shared" si="65"/>
        <v>0</v>
      </c>
      <c r="EG20" s="734">
        <f t="shared" si="66"/>
        <v>0</v>
      </c>
      <c r="EH20" s="735">
        <f t="shared" si="67"/>
        <v>0</v>
      </c>
      <c r="EI20" s="557">
        <f t="shared" si="68"/>
        <v>0</v>
      </c>
      <c r="EJ20" s="736">
        <f t="shared" si="35"/>
        <v>1</v>
      </c>
      <c r="EK20" s="728">
        <f t="shared" si="36"/>
        <v>0</v>
      </c>
      <c r="EL20" s="728">
        <f t="shared" si="52"/>
        <v>0</v>
      </c>
      <c r="EM20" s="737">
        <f t="shared" si="53"/>
        <v>0</v>
      </c>
      <c r="EN20" s="728">
        <f t="shared" si="69"/>
        <v>6.0000000000000001E-3</v>
      </c>
      <c r="EO20" s="728">
        <f t="shared" si="54"/>
        <v>0</v>
      </c>
      <c r="EP20" s="728">
        <f t="shared" si="70"/>
        <v>0.22</v>
      </c>
      <c r="EQ20" s="728">
        <f t="shared" si="71"/>
        <v>7.0000000000000001E-3</v>
      </c>
      <c r="ER20" s="738">
        <f t="shared" si="39"/>
        <v>0</v>
      </c>
      <c r="ES20" s="738">
        <f t="shared" si="40"/>
        <v>0</v>
      </c>
      <c r="ET20" s="728">
        <f t="shared" si="55"/>
        <v>0</v>
      </c>
      <c r="EU20" s="739">
        <f t="shared" si="56"/>
        <v>0</v>
      </c>
      <c r="EV20" s="739">
        <f t="shared" si="57"/>
        <v>0</v>
      </c>
      <c r="EW20" s="740">
        <f t="shared" si="58"/>
        <v>0</v>
      </c>
      <c r="EX20" s="739">
        <f t="shared" si="59"/>
        <v>0</v>
      </c>
      <c r="EY20" s="739">
        <f t="shared" si="60"/>
        <v>0</v>
      </c>
      <c r="EZ20" s="740">
        <f t="shared" si="61"/>
        <v>0</v>
      </c>
      <c r="FA20" s="741"/>
      <c r="FB20" s="739">
        <f t="shared" si="62"/>
        <v>0</v>
      </c>
      <c r="FC20" s="740">
        <f t="shared" si="63"/>
        <v>0</v>
      </c>
      <c r="FD20" s="558"/>
    </row>
    <row r="21" spans="1:160" s="559" customFormat="1" ht="18.75" customHeight="1" x14ac:dyDescent="0.25">
      <c r="A21" s="505"/>
      <c r="B21" s="544"/>
      <c r="C21" s="545"/>
      <c r="D21" s="546"/>
      <c r="E21" s="547"/>
      <c r="F21" s="547"/>
      <c r="G21" s="548"/>
      <c r="H21" s="549"/>
      <c r="I21" s="550"/>
      <c r="J21" s="551"/>
      <c r="K21" s="505"/>
      <c r="L21" s="505"/>
      <c r="M21" s="505"/>
      <c r="N21" s="505"/>
      <c r="O21" s="505"/>
      <c r="P21" s="505"/>
      <c r="Q21" s="505"/>
      <c r="R21" s="505"/>
      <c r="S21" s="505"/>
      <c r="T21" s="506"/>
      <c r="U21" s="505"/>
      <c r="V21" s="505"/>
      <c r="W21" s="505"/>
      <c r="X21" s="505"/>
      <c r="Y21" s="505"/>
      <c r="Z21" s="505"/>
      <c r="AA21" s="505"/>
      <c r="AB21" s="505"/>
      <c r="AC21" s="505"/>
      <c r="AD21" s="505"/>
      <c r="AE21" s="505"/>
      <c r="AF21" s="505"/>
      <c r="AG21" s="505"/>
      <c r="AH21" s="505"/>
      <c r="AI21" s="505"/>
      <c r="AJ21" s="505"/>
      <c r="AK21" s="505"/>
      <c r="AL21" s="505"/>
      <c r="AM21" s="506"/>
      <c r="AN21" s="505"/>
      <c r="AO21" s="505"/>
      <c r="AP21" s="505"/>
      <c r="AQ21" s="506"/>
      <c r="AR21" s="724"/>
      <c r="AS21" s="724"/>
      <c r="AT21" s="724"/>
      <c r="AU21" s="724"/>
      <c r="AV21" s="724"/>
      <c r="AW21" s="724"/>
      <c r="AX21" s="724"/>
      <c r="AY21" s="724"/>
      <c r="AZ21" s="724"/>
      <c r="BA21" s="724"/>
      <c r="BB21" s="724"/>
      <c r="BC21" s="724"/>
      <c r="BD21" s="724"/>
      <c r="BE21" s="724"/>
      <c r="BF21" s="724"/>
      <c r="BG21" s="724"/>
      <c r="BH21" s="724"/>
      <c r="BI21" s="724"/>
      <c r="BJ21" s="724"/>
      <c r="BK21" s="552">
        <f t="shared" ref="BK21" si="72">IFERROR((E21/D21)*1000,0)</f>
        <v>0</v>
      </c>
      <c r="BL21" s="553">
        <f t="shared" ref="BL21" si="73">IFERROR(1/BK21*1000,0)</f>
        <v>0</v>
      </c>
      <c r="BM21" s="554">
        <f>IFERROR(O21*_DADOSAUXILIARES!$H$113,0)</f>
        <v>0</v>
      </c>
      <c r="BN21" s="554">
        <f>IFERROR(602*BL21*_DADOSAUXILIARES!$H$121,0)</f>
        <v>0</v>
      </c>
      <c r="BO21" s="555">
        <f>IFERROR(K21*_DADOSAUXILIARES!$H$77,0)</f>
        <v>0</v>
      </c>
      <c r="BP21" s="555">
        <f>IFERROR(L21*_DADOSAUXILIARES!$H$78,0)</f>
        <v>0</v>
      </c>
      <c r="BQ21" s="555">
        <f>IFERROR(M21*_DADOSAUXILIARES!$H$79,0)</f>
        <v>0</v>
      </c>
      <c r="BR21" s="555">
        <f>IFERROR(N21*_DADOSAUXILIARES!$H$80,0)</f>
        <v>0</v>
      </c>
      <c r="BS21" s="555">
        <f>IFERROR(P21*_DADOSAUXILIARES!$H$82,0)</f>
        <v>0</v>
      </c>
      <c r="BT21" s="555">
        <f>IFERROR(Q21*_DADOSAUXILIARES!$H$84,0)</f>
        <v>0</v>
      </c>
      <c r="BU21" s="555">
        <f>IFERROR(R21*_DADOSAUXILIARES!$H$85,0)</f>
        <v>0</v>
      </c>
      <c r="BV21" s="556">
        <f>IFERROR(S21*_DADOSAUXILIARES!$H$87,0)</f>
        <v>0</v>
      </c>
      <c r="BW21" s="556">
        <f>IFERROR(T21*_DADOSAUXILIARES!$H$88,0)</f>
        <v>0</v>
      </c>
      <c r="BX21" s="556">
        <f>IFERROR(U21*_DADOSAUXILIARES!$H$90,0)</f>
        <v>0</v>
      </c>
      <c r="BY21" s="556">
        <f>IFERROR(V21*_DADOSAUXILIARES!$H$92,0)</f>
        <v>0</v>
      </c>
      <c r="BZ21" s="556">
        <f>IFERROR(W21*_DADOSAUXILIARES!$H$94,0)</f>
        <v>0</v>
      </c>
      <c r="CA21" s="556">
        <f>IFERROR(X21*_DADOSAUXILIARES!$H$96,0)</f>
        <v>0</v>
      </c>
      <c r="CB21" s="556">
        <f>IFERROR(Y21*_DADOSAUXILIARES!$H$98,0)</f>
        <v>0</v>
      </c>
      <c r="CC21" s="556">
        <f>IFERROR(Z21*_DADOSAUXILIARES!$H$102,0)</f>
        <v>0</v>
      </c>
      <c r="CD21" s="556">
        <f>IFERROR(AA21*_DADOSAUXILIARES!$H$104,0)</f>
        <v>0</v>
      </c>
      <c r="CE21" s="556">
        <f>IFERROR(AB21*_DADOSAUXILIARES!$H$106,0)</f>
        <v>0</v>
      </c>
      <c r="CF21" s="556">
        <f>IFERROR(AC21*_DADOSAUXILIARES!$H$107,0)</f>
        <v>0</v>
      </c>
      <c r="CG21" s="556">
        <f>IFERROR(AD21*_DADOSAUXILIARES!$H$108,0)</f>
        <v>0</v>
      </c>
      <c r="CH21" s="556">
        <f>IFERROR(AE21*_DADOSAUXILIARES!$H$109,0)</f>
        <v>0</v>
      </c>
      <c r="CI21" s="725">
        <v>0</v>
      </c>
      <c r="CJ21" s="726">
        <f t="shared" si="64"/>
        <v>0</v>
      </c>
      <c r="CK21" s="837">
        <f>_xlfn.XLOOKUP(J21,REGIONALIZACAO_MILHO!$A$6:$A$21,REGIONALIZACAO_MILHO!$BE$6:$BE$21,REGIONALIZACAO_MILHO!$BE$21)*$BL21</f>
        <v>0</v>
      </c>
      <c r="CL21" s="837">
        <f>_xlfn.XLOOKUP(J21,REGIONALIZACAO_MILHO!$A$6:$A$21,REGIONALIZACAO_MILHO!$BF$6:$BF$21,REGIONALIZACAO_MILHO!$BF$21)*$BL21</f>
        <v>0</v>
      </c>
      <c r="CM21" s="837">
        <f>_xlfn.XLOOKUP(J21,REGIONALIZACAO_MILHO!$A$6:$A$21,REGIONALIZACAO_MILHO!$BG$6:$BG$21,REGIONALIZACAO_MILHO!$BG$21)*$BL21</f>
        <v>0</v>
      </c>
      <c r="CN21" s="728">
        <f>IFERROR((AP21*(1-0.1)+AQ21*(1-0.11)+AR21*(1-0.12)+AS21*(1-AT21)+AU21*(1-AV21)+AW21*(1-AX21)+AY21*(1-AZ21)+BA21*(1-1))*(_DADOSAUXILIARES!$D$26),0)</f>
        <v>0</v>
      </c>
      <c r="CO21" s="728">
        <f>IFERROR((AP21*(0.1)+AQ21*(0.11)+AR21*(0.12)+AS21*(AT21)+AU21*(AV21)+AW21*(AX21)+AY21*(AZ21)+BA21*(1))*(_DADOSAUXILIARES!$D$16),0)</f>
        <v>0</v>
      </c>
      <c r="CP21" s="728">
        <f>IFERROR(BB21*(1-_FEQUEIMACOMB!$D$19)*_DADOSAUXILIARES!$D$24,0)</f>
        <v>0</v>
      </c>
      <c r="CQ21" s="728">
        <f>IFERROR(BB21*(_FEQUEIMACOMB!$D$19)*_DADOSAUXILIARES!$D$14,0)</f>
        <v>0</v>
      </c>
      <c r="CR21" s="728">
        <f>IFERROR(BC21*_DADOSAUXILIARES!$D$15,0)</f>
        <v>0</v>
      </c>
      <c r="CS21" s="728">
        <f t="shared" si="23"/>
        <v>0</v>
      </c>
      <c r="CT21" s="728">
        <f t="shared" si="24"/>
        <v>0</v>
      </c>
      <c r="CU21" s="728">
        <f t="shared" si="25"/>
        <v>0</v>
      </c>
      <c r="CV21" s="728">
        <f t="shared" si="26"/>
        <v>0</v>
      </c>
      <c r="CW21" s="728">
        <f t="shared" si="27"/>
        <v>0</v>
      </c>
      <c r="CX21" s="728">
        <f t="shared" si="28"/>
        <v>0</v>
      </c>
      <c r="CY21" s="728">
        <f>IFERROR(CN21*_DADOSAUXILIARES!$H$161,0)</f>
        <v>0</v>
      </c>
      <c r="CZ21" s="728">
        <f>IFERROR(CO21*_DADOSAUXILIARES!$H$162,0)</f>
        <v>0</v>
      </c>
      <c r="DA21" s="729">
        <f>IFERROR(CP21*_DADOSAUXILIARES!$H$165,0)</f>
        <v>0</v>
      </c>
      <c r="DB21" s="729">
        <f>IFERROR(CQ21*_DADOSAUXILIARES!$H$166,0)</f>
        <v>0</v>
      </c>
      <c r="DC21" s="729">
        <f>IFERROR(CR21*_DADOSAUXILIARES!$H$167,0)</f>
        <v>0</v>
      </c>
      <c r="DD21" s="730">
        <f>IFERROR(CS21*_DADOSAUXILIARES!$F$34*_DADOSAUXILIARES!$H$170,0)</f>
        <v>0</v>
      </c>
      <c r="DE21" s="729">
        <f>IFERROR(CT21*_DADOSAUXILIARES!$H$152,0)</f>
        <v>0</v>
      </c>
      <c r="DF21" s="729">
        <f>IFERROR(CU21*_DADOSAUXILIARES!$H$153,0)</f>
        <v>0</v>
      </c>
      <c r="DG21" s="729">
        <f>IFERROR(CV21*_DADOSAUXILIARES!$H$154,0)</f>
        <v>0</v>
      </c>
      <c r="DH21" s="729">
        <f>IFERROR(CW21*_DADOSAUXILIARES!$H$155,0)</f>
        <v>0</v>
      </c>
      <c r="DI21" s="729">
        <f>IFERROR(CX21*_DADOSAUXILIARES!$H$156,0)</f>
        <v>0</v>
      </c>
      <c r="DJ21" s="728">
        <f t="shared" si="29"/>
        <v>0</v>
      </c>
      <c r="DK21" s="728">
        <f t="shared" si="30"/>
        <v>0</v>
      </c>
      <c r="DL21" s="731">
        <f t="shared" si="31"/>
        <v>0</v>
      </c>
      <c r="DM21" s="728">
        <f>IFERROR(K21*_EMISSOES!$E$28+L21*_EMISSOES!$E$29,0)</f>
        <v>0</v>
      </c>
      <c r="DN21" s="728">
        <f>IFERROR(P21*_EMISSOES!$E$30,0)</f>
        <v>0</v>
      </c>
      <c r="DO21" s="728">
        <f>IFERROR(CN21*_FEQUEIMACOMB!$I$62,0)</f>
        <v>0</v>
      </c>
      <c r="DP21" s="728">
        <f>IFERROR(CO21*_FEQUEIMACOMB!$I$63,0)</f>
        <v>0</v>
      </c>
      <c r="DQ21" s="732">
        <f>IFERROR(CP21*_FEQUEIMACOMB!$I$9*_DADOSAUXILIARES!$F$24,0)</f>
        <v>0</v>
      </c>
      <c r="DR21" s="732">
        <f>IFERROR(CQ21*_FEQUEIMACOMB!$I$7*_DADOSAUXILIARES!$F$14,0)</f>
        <v>0</v>
      </c>
      <c r="DS21" s="732">
        <f>IFERROR(CR21*_FEQUEIMACOMB!$I$8*_DADOSAUXILIARES!$F$15,0)</f>
        <v>0</v>
      </c>
      <c r="DT21" s="728">
        <f>IFERROR((CS21+BE21)*_FEQUEIMACOMB!$I$64,0)</f>
        <v>0</v>
      </c>
      <c r="DU21" s="729">
        <f>IFERROR(DJ21*1000*_DADOSAUXILIARES!$D$8,0)</f>
        <v>0</v>
      </c>
      <c r="DV21" s="729">
        <f>IFERROR(DK21*1000*_DADOSAUXILIARES!$D$8,0)</f>
        <v>0</v>
      </c>
      <c r="DW21" s="728">
        <f>IFERROR(DL21*1000*_DADOSAUXILIARES!$D$8,0)</f>
        <v>0</v>
      </c>
      <c r="DX21" s="728">
        <f t="shared" ref="DX21" si="74">IFERROR(DM21*1000,0)</f>
        <v>0</v>
      </c>
      <c r="DY21" s="728">
        <f t="shared" ref="DY21" si="75">IFERROR(DN21*1000,0)</f>
        <v>0</v>
      </c>
      <c r="DZ21" s="732">
        <f t="shared" ref="DZ21" si="76">IFERROR(DO21,0)</f>
        <v>0</v>
      </c>
      <c r="EA21" s="732">
        <f t="shared" ref="EA21" si="77">IFERROR(DP21,0)</f>
        <v>0</v>
      </c>
      <c r="EB21" s="730">
        <f t="shared" ref="EB21" si="78">IFERROR(DQ21,0)</f>
        <v>0</v>
      </c>
      <c r="EC21" s="730">
        <f t="shared" ref="EC21" si="79">IFERROR(DR21,0)</f>
        <v>0</v>
      </c>
      <c r="ED21" s="730">
        <f t="shared" ref="ED21" si="80">IFERROR(DS21,0)</f>
        <v>0</v>
      </c>
      <c r="EE21" s="730">
        <f t="shared" ref="EE21" si="81">IFERROR(DT21,0)</f>
        <v>0</v>
      </c>
      <c r="EF21" s="734">
        <f t="shared" ref="EF21" si="82">IFERROR(SUM(DU21:EE21),0)</f>
        <v>0</v>
      </c>
      <c r="EG21" s="734">
        <f t="shared" si="66"/>
        <v>0</v>
      </c>
      <c r="EH21" s="735">
        <f t="shared" ref="EH21" si="83">IFERROR(EF21+EG21,0)</f>
        <v>0</v>
      </c>
      <c r="EI21" s="557">
        <f>IFERROR(EH21/1000,0)</f>
        <v>0</v>
      </c>
      <c r="EJ21" s="736">
        <f t="shared" si="35"/>
        <v>1</v>
      </c>
      <c r="EK21" s="728">
        <f t="shared" si="36"/>
        <v>0</v>
      </c>
      <c r="EL21" s="728">
        <f t="shared" si="52"/>
        <v>0</v>
      </c>
      <c r="EM21" s="737">
        <f t="shared" si="53"/>
        <v>0</v>
      </c>
      <c r="EN21" s="728">
        <f t="shared" si="69"/>
        <v>6.0000000000000001E-3</v>
      </c>
      <c r="EO21" s="728">
        <f t="shared" si="54"/>
        <v>0</v>
      </c>
      <c r="EP21" s="728">
        <f t="shared" si="70"/>
        <v>0.22</v>
      </c>
      <c r="EQ21" s="728">
        <f t="shared" si="71"/>
        <v>7.0000000000000001E-3</v>
      </c>
      <c r="ER21" s="738">
        <f t="shared" si="39"/>
        <v>0</v>
      </c>
      <c r="ES21" s="738">
        <f t="shared" si="40"/>
        <v>0</v>
      </c>
      <c r="ET21" s="728">
        <f t="shared" si="55"/>
        <v>0</v>
      </c>
      <c r="EU21" s="739">
        <f t="shared" si="56"/>
        <v>0</v>
      </c>
      <c r="EV21" s="739">
        <f t="shared" si="57"/>
        <v>0</v>
      </c>
      <c r="EW21" s="740">
        <f t="shared" si="58"/>
        <v>0</v>
      </c>
      <c r="EX21" s="739">
        <f t="shared" si="59"/>
        <v>0</v>
      </c>
      <c r="EY21" s="739">
        <f t="shared" si="60"/>
        <v>0</v>
      </c>
      <c r="EZ21" s="740">
        <f t="shared" si="61"/>
        <v>0</v>
      </c>
      <c r="FA21" s="741"/>
      <c r="FB21" s="739">
        <f t="shared" si="62"/>
        <v>0</v>
      </c>
      <c r="FC21" s="740">
        <f t="shared" si="63"/>
        <v>0</v>
      </c>
      <c r="FD21" s="558"/>
    </row>
    <row r="22" spans="1:160" s="559" customFormat="1" ht="18.75" customHeight="1" x14ac:dyDescent="0.25">
      <c r="A22" s="505"/>
      <c r="B22" s="544"/>
      <c r="C22" s="545"/>
      <c r="D22" s="546"/>
      <c r="E22" s="547"/>
      <c r="F22" s="547"/>
      <c r="G22" s="548"/>
      <c r="H22" s="549"/>
      <c r="I22" s="550"/>
      <c r="J22" s="551"/>
      <c r="K22" s="505"/>
      <c r="L22" s="505"/>
      <c r="M22" s="505"/>
      <c r="N22" s="505"/>
      <c r="O22" s="505"/>
      <c r="P22" s="505"/>
      <c r="Q22" s="505"/>
      <c r="R22" s="505"/>
      <c r="S22" s="505"/>
      <c r="T22" s="505"/>
      <c r="U22" s="566"/>
      <c r="V22" s="566"/>
      <c r="W22" s="566"/>
      <c r="X22" s="505"/>
      <c r="Y22" s="505"/>
      <c r="Z22" s="505"/>
      <c r="AA22" s="505"/>
      <c r="AB22" s="506"/>
      <c r="AC22" s="566"/>
      <c r="AD22" s="566"/>
      <c r="AE22" s="566"/>
      <c r="AF22" s="566"/>
      <c r="AG22" s="566"/>
      <c r="AH22" s="566"/>
      <c r="AI22" s="566"/>
      <c r="AJ22" s="566"/>
      <c r="AK22" s="566"/>
      <c r="AL22" s="566"/>
      <c r="AM22" s="566"/>
      <c r="AN22" s="566"/>
      <c r="AO22" s="566"/>
      <c r="AP22" s="566"/>
      <c r="AQ22" s="712"/>
      <c r="AR22" s="724"/>
      <c r="AS22" s="566"/>
      <c r="AT22" s="567"/>
      <c r="AU22" s="549"/>
      <c r="AV22" s="567"/>
      <c r="AW22" s="568"/>
      <c r="AX22" s="567"/>
      <c r="AY22" s="568"/>
      <c r="AZ22" s="567"/>
      <c r="BA22" s="569"/>
      <c r="BB22" s="569"/>
      <c r="BC22" s="569"/>
      <c r="BD22" s="569"/>
      <c r="BE22" s="569"/>
      <c r="BF22" s="569"/>
      <c r="BG22" s="569"/>
      <c r="BH22" s="569"/>
      <c r="BI22" s="569"/>
      <c r="BJ22" s="569"/>
      <c r="BK22" s="552">
        <f t="shared" si="42"/>
        <v>0</v>
      </c>
      <c r="BL22" s="553">
        <f t="shared" si="43"/>
        <v>0</v>
      </c>
      <c r="BM22" s="554">
        <f>IFERROR(O22*_DADOSAUXILIARES!$H$113,0)</f>
        <v>0</v>
      </c>
      <c r="BN22" s="554">
        <f>IFERROR(602*BL22*_DADOSAUXILIARES!$H$121,0)</f>
        <v>0</v>
      </c>
      <c r="BO22" s="555">
        <f>IFERROR(K22*_DADOSAUXILIARES!$H$77,0)</f>
        <v>0</v>
      </c>
      <c r="BP22" s="555">
        <f>IFERROR(L22*_DADOSAUXILIARES!$H$78,0)</f>
        <v>0</v>
      </c>
      <c r="BQ22" s="555">
        <f>IFERROR(M22*_DADOSAUXILIARES!$H$79,0)</f>
        <v>0</v>
      </c>
      <c r="BR22" s="555">
        <f>IFERROR(N22*_DADOSAUXILIARES!$H$80,0)</f>
        <v>0</v>
      </c>
      <c r="BS22" s="555">
        <f>IFERROR(P22*_DADOSAUXILIARES!$H$82,0)</f>
        <v>0</v>
      </c>
      <c r="BT22" s="555">
        <f>IFERROR(Q22*_DADOSAUXILIARES!$H$84,0)</f>
        <v>0</v>
      </c>
      <c r="BU22" s="555">
        <f>IFERROR(R22*_DADOSAUXILIARES!$H$85,0)</f>
        <v>0</v>
      </c>
      <c r="BV22" s="556">
        <f>IFERROR(S22*_DADOSAUXILIARES!$H$87,0)</f>
        <v>0</v>
      </c>
      <c r="BW22" s="556">
        <f>IFERROR(T22*_DADOSAUXILIARES!$H$88,0)</f>
        <v>0</v>
      </c>
      <c r="BX22" s="556">
        <f>IFERROR(U22*_DADOSAUXILIARES!$H$90,0)</f>
        <v>0</v>
      </c>
      <c r="BY22" s="556">
        <f>IFERROR(V22*_DADOSAUXILIARES!$H$92,0)</f>
        <v>0</v>
      </c>
      <c r="BZ22" s="556">
        <f>IFERROR(W22*_DADOSAUXILIARES!$H$94,0)</f>
        <v>0</v>
      </c>
      <c r="CA22" s="556">
        <f>IFERROR(X22*_DADOSAUXILIARES!$H$96,0)</f>
        <v>0</v>
      </c>
      <c r="CB22" s="556">
        <f>IFERROR(Y22*_DADOSAUXILIARES!$H$98,0)</f>
        <v>0</v>
      </c>
      <c r="CC22" s="556">
        <f>IFERROR(Z22*_DADOSAUXILIARES!$H$102,0)</f>
        <v>0</v>
      </c>
      <c r="CD22" s="556">
        <f>IFERROR(AA22*_DADOSAUXILIARES!$H$104,0)</f>
        <v>0</v>
      </c>
      <c r="CE22" s="556">
        <f>IFERROR(AB22*_DADOSAUXILIARES!$H$106,0)</f>
        <v>0</v>
      </c>
      <c r="CF22" s="556">
        <f>IFERROR(AC22*_DADOSAUXILIARES!$H$107,0)</f>
        <v>0</v>
      </c>
      <c r="CG22" s="556">
        <f>IFERROR(AD22*_DADOSAUXILIARES!$H$108,0)</f>
        <v>0</v>
      </c>
      <c r="CH22" s="556">
        <f>IFERROR(AE22*_DADOSAUXILIARES!$H$109,0)</f>
        <v>0</v>
      </c>
      <c r="CI22" s="725">
        <v>0</v>
      </c>
      <c r="CJ22" s="726">
        <f t="shared" si="64"/>
        <v>0</v>
      </c>
      <c r="CK22" s="837">
        <f>_xlfn.XLOOKUP(J22,REGIONALIZACAO_MILHO!$A$6:$A$21,REGIONALIZACAO_MILHO!$BE$6:$BE$21,REGIONALIZACAO_MILHO!$BE$21)*$BL22</f>
        <v>0</v>
      </c>
      <c r="CL22" s="837">
        <f>_xlfn.XLOOKUP(J22,REGIONALIZACAO_MILHO!$A$6:$A$21,REGIONALIZACAO_MILHO!$BF$6:$BF$21,REGIONALIZACAO_MILHO!$BF$21)*$BL22</f>
        <v>0</v>
      </c>
      <c r="CM22" s="837">
        <f>_xlfn.XLOOKUP(J22,REGIONALIZACAO_MILHO!$A$6:$A$21,REGIONALIZACAO_MILHO!$BG$6:$BG$21,REGIONALIZACAO_MILHO!$BG$21)*$BL22</f>
        <v>0</v>
      </c>
      <c r="CN22" s="728">
        <f>IFERROR((AP22*(1-0.1)+AQ22*(1-0.11)+AR22*(1-0.12)+AS22*(1-AT22)+AU22*(1-AV22)+AW22*(1-AX22)+AY22*(1-AZ22)+BA22*(1-1))*(_DADOSAUXILIARES!$D$26),0)</f>
        <v>0</v>
      </c>
      <c r="CO22" s="728">
        <f>IFERROR((AP22*(0.1)+AQ22*(0.11)+AR22*(0.12)+AS22*(AT22)+AU22*(AV22)+AW22*(AX22)+AY22*(AZ22)+BA22*(1))*(_DADOSAUXILIARES!$D$16),0)</f>
        <v>0</v>
      </c>
      <c r="CP22" s="728">
        <f>IFERROR(BB22*(1-_FEQUEIMACOMB!$D$19)*_DADOSAUXILIARES!$D$24,0)</f>
        <v>0</v>
      </c>
      <c r="CQ22" s="728">
        <f>IFERROR(BB22*(_FEQUEIMACOMB!$D$19)*_DADOSAUXILIARES!$D$14,0)</f>
        <v>0</v>
      </c>
      <c r="CR22" s="728">
        <f>IFERROR(BC22*_DADOSAUXILIARES!$D$15,0)</f>
        <v>0</v>
      </c>
      <c r="CS22" s="728">
        <f t="shared" si="23"/>
        <v>0</v>
      </c>
      <c r="CT22" s="728">
        <f t="shared" si="24"/>
        <v>0</v>
      </c>
      <c r="CU22" s="728">
        <f t="shared" si="25"/>
        <v>0</v>
      </c>
      <c r="CV22" s="728">
        <f t="shared" si="26"/>
        <v>0</v>
      </c>
      <c r="CW22" s="728">
        <f t="shared" si="27"/>
        <v>0</v>
      </c>
      <c r="CX22" s="728">
        <f t="shared" si="28"/>
        <v>0</v>
      </c>
      <c r="CY22" s="728">
        <f>IFERROR(CN22*_DADOSAUXILIARES!$H$161,0)</f>
        <v>0</v>
      </c>
      <c r="CZ22" s="728">
        <f>IFERROR(CO22*_DADOSAUXILIARES!$H$162,0)</f>
        <v>0</v>
      </c>
      <c r="DA22" s="729">
        <f>IFERROR(CP22*_DADOSAUXILIARES!$H$165,0)</f>
        <v>0</v>
      </c>
      <c r="DB22" s="729">
        <f>IFERROR(CQ22*_DADOSAUXILIARES!$H$166,0)</f>
        <v>0</v>
      </c>
      <c r="DC22" s="729">
        <f>IFERROR(CR22*_DADOSAUXILIARES!$H$167,0)</f>
        <v>0</v>
      </c>
      <c r="DD22" s="730">
        <f>IFERROR(CS22*_DADOSAUXILIARES!$F$34*_DADOSAUXILIARES!$H$170,0)</f>
        <v>0</v>
      </c>
      <c r="DE22" s="729">
        <f>IFERROR(CT22*_DADOSAUXILIARES!$H$152,0)</f>
        <v>0</v>
      </c>
      <c r="DF22" s="729">
        <f>IFERROR(CU22*_DADOSAUXILIARES!$H$153,0)</f>
        <v>0</v>
      </c>
      <c r="DG22" s="729">
        <f>IFERROR(CV22*_DADOSAUXILIARES!$H$154,0)</f>
        <v>0</v>
      </c>
      <c r="DH22" s="729">
        <f>IFERROR(CW22*_DADOSAUXILIARES!$H$155,0)</f>
        <v>0</v>
      </c>
      <c r="DI22" s="729">
        <f>IFERROR(CX22*_DADOSAUXILIARES!$H$156,0)</f>
        <v>0</v>
      </c>
      <c r="DJ22" s="728">
        <f t="shared" si="29"/>
        <v>0</v>
      </c>
      <c r="DK22" s="728">
        <f t="shared" si="30"/>
        <v>0</v>
      </c>
      <c r="DL22" s="731">
        <f t="shared" si="31"/>
        <v>0</v>
      </c>
      <c r="DM22" s="728">
        <f>IFERROR(K22*_EMISSOES!$E$28+L22*_EMISSOES!$E$29,0)</f>
        <v>0</v>
      </c>
      <c r="DN22" s="728">
        <f>IFERROR(P22*_EMISSOES!$E$30,0)</f>
        <v>0</v>
      </c>
      <c r="DO22" s="728">
        <f>IFERROR(CN22*_FEQUEIMACOMB!$I$62,0)</f>
        <v>0</v>
      </c>
      <c r="DP22" s="728">
        <f>IFERROR(CO22*_FEQUEIMACOMB!$I$63,0)</f>
        <v>0</v>
      </c>
      <c r="DQ22" s="732">
        <f>IFERROR(CP22*_FEQUEIMACOMB!$I$9*_DADOSAUXILIARES!$F$24,0)</f>
        <v>0</v>
      </c>
      <c r="DR22" s="732">
        <f>IFERROR(CQ22*_FEQUEIMACOMB!$I$7*_DADOSAUXILIARES!$F$14,0)</f>
        <v>0</v>
      </c>
      <c r="DS22" s="732">
        <f>IFERROR(CR22*_FEQUEIMACOMB!$I$8*_DADOSAUXILIARES!$F$15,0)</f>
        <v>0</v>
      </c>
      <c r="DT22" s="728">
        <f>IFERROR((CS22+BE22)*_FEQUEIMACOMB!$I$64,0)</f>
        <v>0</v>
      </c>
      <c r="DU22" s="729">
        <f>IFERROR(DJ22*1000*_DADOSAUXILIARES!$D$8,0)</f>
        <v>0</v>
      </c>
      <c r="DV22" s="729">
        <f>IFERROR(DK22*1000*_DADOSAUXILIARES!$D$8,0)</f>
        <v>0</v>
      </c>
      <c r="DW22" s="728">
        <f>IFERROR(DL22*1000*_DADOSAUXILIARES!$D$8,0)</f>
        <v>0</v>
      </c>
      <c r="DX22" s="728">
        <f t="shared" si="44"/>
        <v>0</v>
      </c>
      <c r="DY22" s="728">
        <f t="shared" si="45"/>
        <v>0</v>
      </c>
      <c r="DZ22" s="732">
        <f t="shared" si="46"/>
        <v>0</v>
      </c>
      <c r="EA22" s="732">
        <f t="shared" si="47"/>
        <v>0</v>
      </c>
      <c r="EB22" s="730">
        <f t="shared" si="48"/>
        <v>0</v>
      </c>
      <c r="EC22" s="730">
        <f t="shared" si="49"/>
        <v>0</v>
      </c>
      <c r="ED22" s="730">
        <f t="shared" si="50"/>
        <v>0</v>
      </c>
      <c r="EE22" s="730">
        <f t="shared" si="51"/>
        <v>0</v>
      </c>
      <c r="EF22" s="734">
        <f t="shared" si="65"/>
        <v>0</v>
      </c>
      <c r="EG22" s="734">
        <f t="shared" si="66"/>
        <v>0</v>
      </c>
      <c r="EH22" s="735">
        <f t="shared" si="67"/>
        <v>0</v>
      </c>
      <c r="EI22" s="557">
        <f t="shared" si="68"/>
        <v>0</v>
      </c>
      <c r="EJ22" s="736">
        <f t="shared" si="35"/>
        <v>1</v>
      </c>
      <c r="EK22" s="728">
        <f t="shared" si="36"/>
        <v>0</v>
      </c>
      <c r="EL22" s="728">
        <f t="shared" si="52"/>
        <v>0</v>
      </c>
      <c r="EM22" s="737">
        <f t="shared" si="53"/>
        <v>0</v>
      </c>
      <c r="EN22" s="728">
        <f t="shared" si="69"/>
        <v>6.0000000000000001E-3</v>
      </c>
      <c r="EO22" s="728">
        <f t="shared" si="54"/>
        <v>0</v>
      </c>
      <c r="EP22" s="728">
        <f t="shared" si="70"/>
        <v>0.22</v>
      </c>
      <c r="EQ22" s="728">
        <f t="shared" si="71"/>
        <v>7.0000000000000001E-3</v>
      </c>
      <c r="ER22" s="738">
        <f t="shared" si="39"/>
        <v>0</v>
      </c>
      <c r="ES22" s="738">
        <f t="shared" si="40"/>
        <v>0</v>
      </c>
      <c r="ET22" s="728">
        <f t="shared" si="55"/>
        <v>0</v>
      </c>
      <c r="EU22" s="739">
        <f t="shared" si="56"/>
        <v>0</v>
      </c>
      <c r="EV22" s="739">
        <f t="shared" si="57"/>
        <v>0</v>
      </c>
      <c r="EW22" s="740">
        <f t="shared" si="58"/>
        <v>0</v>
      </c>
      <c r="EX22" s="739">
        <f t="shared" si="59"/>
        <v>0</v>
      </c>
      <c r="EY22" s="739">
        <f t="shared" si="60"/>
        <v>0</v>
      </c>
      <c r="EZ22" s="740">
        <f t="shared" si="61"/>
        <v>0</v>
      </c>
      <c r="FA22" s="741"/>
      <c r="FB22" s="739">
        <f t="shared" si="62"/>
        <v>0</v>
      </c>
      <c r="FC22" s="740">
        <f t="shared" si="63"/>
        <v>0</v>
      </c>
      <c r="FD22" s="558"/>
    </row>
    <row r="23" spans="1:160" s="559" customFormat="1" ht="18.75" customHeight="1" x14ac:dyDescent="0.25">
      <c r="A23" s="507"/>
      <c r="B23" s="544"/>
      <c r="C23" s="545"/>
      <c r="D23" s="546"/>
      <c r="E23" s="547"/>
      <c r="F23" s="547"/>
      <c r="G23" s="548"/>
      <c r="H23" s="549"/>
      <c r="I23" s="550"/>
      <c r="J23" s="551"/>
      <c r="K23" s="505"/>
      <c r="L23" s="505"/>
      <c r="M23" s="505"/>
      <c r="N23" s="505"/>
      <c r="O23" s="505"/>
      <c r="P23" s="505"/>
      <c r="Q23" s="505"/>
      <c r="R23" s="505"/>
      <c r="S23" s="505"/>
      <c r="T23" s="505"/>
      <c r="U23" s="566"/>
      <c r="V23" s="566"/>
      <c r="W23" s="566"/>
      <c r="X23" s="505"/>
      <c r="Y23" s="505"/>
      <c r="Z23" s="505"/>
      <c r="AA23" s="505"/>
      <c r="AB23" s="506"/>
      <c r="AC23" s="566"/>
      <c r="AD23" s="566"/>
      <c r="AE23" s="566"/>
      <c r="AF23" s="566"/>
      <c r="AG23" s="566"/>
      <c r="AH23" s="566"/>
      <c r="AI23" s="566"/>
      <c r="AJ23" s="566"/>
      <c r="AK23" s="566"/>
      <c r="AL23" s="566"/>
      <c r="AM23" s="566"/>
      <c r="AN23" s="566"/>
      <c r="AO23" s="566"/>
      <c r="AP23" s="566"/>
      <c r="AQ23" s="712"/>
      <c r="AR23" s="724"/>
      <c r="AS23" s="566"/>
      <c r="AT23" s="567"/>
      <c r="AU23" s="549"/>
      <c r="AV23" s="567"/>
      <c r="AW23" s="568"/>
      <c r="AX23" s="567"/>
      <c r="AY23" s="568"/>
      <c r="AZ23" s="567"/>
      <c r="BA23" s="569"/>
      <c r="BB23" s="569"/>
      <c r="BC23" s="569"/>
      <c r="BD23" s="569"/>
      <c r="BE23" s="569"/>
      <c r="BF23" s="569"/>
      <c r="BG23" s="569"/>
      <c r="BH23" s="569"/>
      <c r="BI23" s="569"/>
      <c r="BJ23" s="569"/>
      <c r="BK23" s="552">
        <f t="shared" si="42"/>
        <v>0</v>
      </c>
      <c r="BL23" s="553">
        <f t="shared" si="43"/>
        <v>0</v>
      </c>
      <c r="BM23" s="554">
        <f>IFERROR(O23*_DADOSAUXILIARES!$H$113,0)</f>
        <v>0</v>
      </c>
      <c r="BN23" s="554">
        <f>IFERROR(602*BL23*_DADOSAUXILIARES!$H$121,0)</f>
        <v>0</v>
      </c>
      <c r="BO23" s="555">
        <f>IFERROR(K23*_DADOSAUXILIARES!$H$77,0)</f>
        <v>0</v>
      </c>
      <c r="BP23" s="555">
        <f>IFERROR(L23*_DADOSAUXILIARES!$H$78,0)</f>
        <v>0</v>
      </c>
      <c r="BQ23" s="555">
        <f>IFERROR(M23*_DADOSAUXILIARES!$H$79,0)</f>
        <v>0</v>
      </c>
      <c r="BR23" s="555">
        <f>IFERROR(N23*_DADOSAUXILIARES!$H$80,0)</f>
        <v>0</v>
      </c>
      <c r="BS23" s="555">
        <f>IFERROR(P23*_DADOSAUXILIARES!$H$82,0)</f>
        <v>0</v>
      </c>
      <c r="BT23" s="555">
        <f>IFERROR(Q23*_DADOSAUXILIARES!$H$84,0)</f>
        <v>0</v>
      </c>
      <c r="BU23" s="555">
        <f>IFERROR(R23*_DADOSAUXILIARES!$H$85,0)</f>
        <v>0</v>
      </c>
      <c r="BV23" s="556">
        <f>IFERROR(S23*_DADOSAUXILIARES!$H$87,0)</f>
        <v>0</v>
      </c>
      <c r="BW23" s="556">
        <f>IFERROR(T23*_DADOSAUXILIARES!$H$88,0)</f>
        <v>0</v>
      </c>
      <c r="BX23" s="556">
        <f>IFERROR(U23*_DADOSAUXILIARES!$H$90,0)</f>
        <v>0</v>
      </c>
      <c r="BY23" s="556">
        <f>IFERROR(V23*_DADOSAUXILIARES!$H$92,0)</f>
        <v>0</v>
      </c>
      <c r="BZ23" s="556">
        <f>IFERROR(W23*_DADOSAUXILIARES!$H$94,0)</f>
        <v>0</v>
      </c>
      <c r="CA23" s="556">
        <f>IFERROR(X23*_DADOSAUXILIARES!$H$96,0)</f>
        <v>0</v>
      </c>
      <c r="CB23" s="556">
        <f>IFERROR(Y23*_DADOSAUXILIARES!$H$98,0)</f>
        <v>0</v>
      </c>
      <c r="CC23" s="556">
        <f>IFERROR(Z23*_DADOSAUXILIARES!$H$102,0)</f>
        <v>0</v>
      </c>
      <c r="CD23" s="556">
        <f>IFERROR(AA23*_DADOSAUXILIARES!$H$104,0)</f>
        <v>0</v>
      </c>
      <c r="CE23" s="556">
        <f>IFERROR(AB23*_DADOSAUXILIARES!$H$106,0)</f>
        <v>0</v>
      </c>
      <c r="CF23" s="556">
        <f>IFERROR(AC23*_DADOSAUXILIARES!$H$107,0)</f>
        <v>0</v>
      </c>
      <c r="CG23" s="556">
        <f>IFERROR(AD23*_DADOSAUXILIARES!$H$108,0)</f>
        <v>0</v>
      </c>
      <c r="CH23" s="556">
        <f>IFERROR(AE23*_DADOSAUXILIARES!$H$109,0)</f>
        <v>0</v>
      </c>
      <c r="CI23" s="725">
        <v>0</v>
      </c>
      <c r="CJ23" s="726">
        <f t="shared" si="64"/>
        <v>0</v>
      </c>
      <c r="CK23" s="837">
        <f>_xlfn.XLOOKUP(J23,REGIONALIZACAO_MILHO!$A$6:$A$21,REGIONALIZACAO_MILHO!$BE$6:$BE$21,REGIONALIZACAO_MILHO!$BE$21)*$BL23</f>
        <v>0</v>
      </c>
      <c r="CL23" s="837">
        <f>_xlfn.XLOOKUP(J23,REGIONALIZACAO_MILHO!$A$6:$A$21,REGIONALIZACAO_MILHO!$BF$6:$BF$21,REGIONALIZACAO_MILHO!$BF$21)*$BL23</f>
        <v>0</v>
      </c>
      <c r="CM23" s="837">
        <f>_xlfn.XLOOKUP(J23,REGIONALIZACAO_MILHO!$A$6:$A$21,REGIONALIZACAO_MILHO!$BG$6:$BG$21,REGIONALIZACAO_MILHO!$BG$21)*$BL23</f>
        <v>0</v>
      </c>
      <c r="CN23" s="728">
        <f>IFERROR((AP23*(1-0.1)+AQ23*(1-0.11)+AR23*(1-0.12)+AS23*(1-AT23)+AU23*(1-AV23)+AW23*(1-AX23)+AY23*(1-AZ23)+BA23*(1-1))*(_DADOSAUXILIARES!$D$26),0)</f>
        <v>0</v>
      </c>
      <c r="CO23" s="728">
        <f>IFERROR((AP23*(0.1)+AQ23*(0.11)+AR23*(0.12)+AS23*(AT23)+AU23*(AV23)+AW23*(AX23)+AY23*(AZ23)+BA23*(1))*(_DADOSAUXILIARES!$D$16),0)</f>
        <v>0</v>
      </c>
      <c r="CP23" s="728">
        <f>IFERROR(BB23*(1-_FEQUEIMACOMB!$D$19)*_DADOSAUXILIARES!$D$24,0)</f>
        <v>0</v>
      </c>
      <c r="CQ23" s="728">
        <f>IFERROR(BB23*(_FEQUEIMACOMB!$D$19)*_DADOSAUXILIARES!$D$14,0)</f>
        <v>0</v>
      </c>
      <c r="CR23" s="728">
        <f>IFERROR(BC23*_DADOSAUXILIARES!$D$15,0)</f>
        <v>0</v>
      </c>
      <c r="CS23" s="728">
        <f t="shared" si="23"/>
        <v>0</v>
      </c>
      <c r="CT23" s="728">
        <f t="shared" si="24"/>
        <v>0</v>
      </c>
      <c r="CU23" s="728">
        <f t="shared" si="25"/>
        <v>0</v>
      </c>
      <c r="CV23" s="728">
        <f t="shared" si="26"/>
        <v>0</v>
      </c>
      <c r="CW23" s="728">
        <f t="shared" si="27"/>
        <v>0</v>
      </c>
      <c r="CX23" s="728">
        <f t="shared" si="28"/>
        <v>0</v>
      </c>
      <c r="CY23" s="728">
        <f>IFERROR(CN23*_DADOSAUXILIARES!$H$161,0)</f>
        <v>0</v>
      </c>
      <c r="CZ23" s="728">
        <f>IFERROR(CO23*_DADOSAUXILIARES!$H$162,0)</f>
        <v>0</v>
      </c>
      <c r="DA23" s="729">
        <f>IFERROR(CP23*_DADOSAUXILIARES!$H$165,0)</f>
        <v>0</v>
      </c>
      <c r="DB23" s="729">
        <f>IFERROR(CQ23*_DADOSAUXILIARES!$H$166,0)</f>
        <v>0</v>
      </c>
      <c r="DC23" s="729">
        <f>IFERROR(CR23*_DADOSAUXILIARES!$H$167,0)</f>
        <v>0</v>
      </c>
      <c r="DD23" s="730">
        <f>IFERROR(CS23*_DADOSAUXILIARES!$F$34*_DADOSAUXILIARES!$H$170,0)</f>
        <v>0</v>
      </c>
      <c r="DE23" s="729">
        <f>IFERROR(CT23*_DADOSAUXILIARES!$H$152,0)</f>
        <v>0</v>
      </c>
      <c r="DF23" s="729">
        <f>IFERROR(CU23*_DADOSAUXILIARES!$H$153,0)</f>
        <v>0</v>
      </c>
      <c r="DG23" s="729">
        <f>IFERROR(CV23*_DADOSAUXILIARES!$H$154,0)</f>
        <v>0</v>
      </c>
      <c r="DH23" s="729">
        <f>IFERROR(CW23*_DADOSAUXILIARES!$H$155,0)</f>
        <v>0</v>
      </c>
      <c r="DI23" s="729">
        <f>IFERROR(CX23*_DADOSAUXILIARES!$H$156,0)</f>
        <v>0</v>
      </c>
      <c r="DJ23" s="728">
        <f t="shared" si="29"/>
        <v>0</v>
      </c>
      <c r="DK23" s="728">
        <f t="shared" si="30"/>
        <v>0</v>
      </c>
      <c r="DL23" s="731">
        <f t="shared" si="31"/>
        <v>0</v>
      </c>
      <c r="DM23" s="728">
        <f>IFERROR(K23*_EMISSOES!$E$28+L23*_EMISSOES!$E$29,0)</f>
        <v>0</v>
      </c>
      <c r="DN23" s="728">
        <f>IFERROR(P23*_EMISSOES!$E$30,0)</f>
        <v>0</v>
      </c>
      <c r="DO23" s="728">
        <f>IFERROR(CN23*_FEQUEIMACOMB!$I$62,0)</f>
        <v>0</v>
      </c>
      <c r="DP23" s="728">
        <f>IFERROR(CO23*_FEQUEIMACOMB!$I$63,0)</f>
        <v>0</v>
      </c>
      <c r="DQ23" s="732">
        <f>IFERROR(CP23*_FEQUEIMACOMB!$I$9*_DADOSAUXILIARES!$F$24,0)</f>
        <v>0</v>
      </c>
      <c r="DR23" s="732">
        <f>IFERROR(CQ23*_FEQUEIMACOMB!$I$7*_DADOSAUXILIARES!$F$14,0)</f>
        <v>0</v>
      </c>
      <c r="DS23" s="732">
        <f>IFERROR(CR23*_FEQUEIMACOMB!$I$8*_DADOSAUXILIARES!$F$15,0)</f>
        <v>0</v>
      </c>
      <c r="DT23" s="728">
        <f>IFERROR((CS23+BE23)*_FEQUEIMACOMB!$I$64,0)</f>
        <v>0</v>
      </c>
      <c r="DU23" s="729">
        <f>IFERROR(DJ23*1000*_DADOSAUXILIARES!$D$8,0)</f>
        <v>0</v>
      </c>
      <c r="DV23" s="729">
        <f>IFERROR(DK23*1000*_DADOSAUXILIARES!$D$8,0)</f>
        <v>0</v>
      </c>
      <c r="DW23" s="728">
        <f>IFERROR(DL23*1000*_DADOSAUXILIARES!$D$8,0)</f>
        <v>0</v>
      </c>
      <c r="DX23" s="728">
        <f t="shared" si="44"/>
        <v>0</v>
      </c>
      <c r="DY23" s="728">
        <f t="shared" si="45"/>
        <v>0</v>
      </c>
      <c r="DZ23" s="732">
        <f t="shared" si="46"/>
        <v>0</v>
      </c>
      <c r="EA23" s="732">
        <f t="shared" si="47"/>
        <v>0</v>
      </c>
      <c r="EB23" s="730">
        <f t="shared" si="48"/>
        <v>0</v>
      </c>
      <c r="EC23" s="730">
        <f t="shared" si="49"/>
        <v>0</v>
      </c>
      <c r="ED23" s="730">
        <f t="shared" si="50"/>
        <v>0</v>
      </c>
      <c r="EE23" s="730">
        <f t="shared" si="51"/>
        <v>0</v>
      </c>
      <c r="EF23" s="734">
        <f t="shared" si="65"/>
        <v>0</v>
      </c>
      <c r="EG23" s="734">
        <f t="shared" si="66"/>
        <v>0</v>
      </c>
      <c r="EH23" s="735">
        <f t="shared" si="67"/>
        <v>0</v>
      </c>
      <c r="EI23" s="557">
        <f t="shared" si="68"/>
        <v>0</v>
      </c>
      <c r="EJ23" s="736">
        <f t="shared" si="35"/>
        <v>1</v>
      </c>
      <c r="EK23" s="728">
        <f t="shared" si="36"/>
        <v>0</v>
      </c>
      <c r="EL23" s="728">
        <f t="shared" si="52"/>
        <v>0</v>
      </c>
      <c r="EM23" s="737">
        <f t="shared" si="53"/>
        <v>0</v>
      </c>
      <c r="EN23" s="728">
        <f t="shared" si="69"/>
        <v>6.0000000000000001E-3</v>
      </c>
      <c r="EO23" s="728">
        <f t="shared" si="54"/>
        <v>0</v>
      </c>
      <c r="EP23" s="728">
        <f t="shared" si="70"/>
        <v>0.22</v>
      </c>
      <c r="EQ23" s="728">
        <f t="shared" si="71"/>
        <v>7.0000000000000001E-3</v>
      </c>
      <c r="ER23" s="738">
        <f t="shared" si="39"/>
        <v>0</v>
      </c>
      <c r="ES23" s="738">
        <f t="shared" si="40"/>
        <v>0</v>
      </c>
      <c r="ET23" s="728">
        <f t="shared" si="55"/>
        <v>0</v>
      </c>
      <c r="EU23" s="739">
        <f t="shared" si="56"/>
        <v>0</v>
      </c>
      <c r="EV23" s="739">
        <f t="shared" si="57"/>
        <v>0</v>
      </c>
      <c r="EW23" s="740">
        <f t="shared" si="58"/>
        <v>0</v>
      </c>
      <c r="EX23" s="739">
        <f t="shared" si="59"/>
        <v>0</v>
      </c>
      <c r="EY23" s="739">
        <f t="shared" si="60"/>
        <v>0</v>
      </c>
      <c r="EZ23" s="740">
        <f t="shared" si="61"/>
        <v>0</v>
      </c>
      <c r="FA23" s="741"/>
      <c r="FB23" s="739">
        <f t="shared" si="62"/>
        <v>0</v>
      </c>
      <c r="FC23" s="740">
        <f t="shared" si="63"/>
        <v>0</v>
      </c>
      <c r="FD23" s="558"/>
    </row>
    <row r="24" spans="1:160" s="559" customFormat="1" ht="18.75" customHeight="1" x14ac:dyDescent="0.25">
      <c r="A24" s="505"/>
      <c r="B24" s="544"/>
      <c r="C24" s="545"/>
      <c r="D24" s="546"/>
      <c r="E24" s="547"/>
      <c r="F24" s="547"/>
      <c r="G24" s="548"/>
      <c r="H24" s="549"/>
      <c r="I24" s="550"/>
      <c r="J24" s="551"/>
      <c r="K24" s="505"/>
      <c r="L24" s="505"/>
      <c r="M24" s="505"/>
      <c r="N24" s="505"/>
      <c r="O24" s="505"/>
      <c r="P24" s="505"/>
      <c r="Q24" s="505"/>
      <c r="R24" s="505"/>
      <c r="S24" s="505"/>
      <c r="T24" s="505"/>
      <c r="U24" s="566"/>
      <c r="V24" s="566"/>
      <c r="W24" s="566"/>
      <c r="X24" s="505"/>
      <c r="Y24" s="505"/>
      <c r="Z24" s="505"/>
      <c r="AA24" s="505"/>
      <c r="AB24" s="506"/>
      <c r="AC24" s="566"/>
      <c r="AD24" s="566"/>
      <c r="AE24" s="566"/>
      <c r="AF24" s="566"/>
      <c r="AG24" s="566"/>
      <c r="AH24" s="566"/>
      <c r="AI24" s="566"/>
      <c r="AJ24" s="566"/>
      <c r="AK24" s="566"/>
      <c r="AL24" s="566"/>
      <c r="AM24" s="566"/>
      <c r="AN24" s="566"/>
      <c r="AO24" s="566"/>
      <c r="AP24" s="566"/>
      <c r="AQ24" s="712"/>
      <c r="AR24" s="724"/>
      <c r="AS24" s="566"/>
      <c r="AT24" s="567"/>
      <c r="AU24" s="549"/>
      <c r="AV24" s="567"/>
      <c r="AW24" s="568"/>
      <c r="AX24" s="567"/>
      <c r="AY24" s="568"/>
      <c r="AZ24" s="567"/>
      <c r="BA24" s="569"/>
      <c r="BB24" s="569"/>
      <c r="BC24" s="569"/>
      <c r="BD24" s="569"/>
      <c r="BE24" s="569"/>
      <c r="BF24" s="569"/>
      <c r="BG24" s="569"/>
      <c r="BH24" s="569"/>
      <c r="BI24" s="569"/>
      <c r="BJ24" s="569"/>
      <c r="BK24" s="552">
        <f t="shared" si="42"/>
        <v>0</v>
      </c>
      <c r="BL24" s="553">
        <f t="shared" si="43"/>
        <v>0</v>
      </c>
      <c r="BM24" s="554">
        <f>IFERROR(O24*_DADOSAUXILIARES!$H$113,0)</f>
        <v>0</v>
      </c>
      <c r="BN24" s="554">
        <f>IFERROR(602*BL24*_DADOSAUXILIARES!$H$121,0)</f>
        <v>0</v>
      </c>
      <c r="BO24" s="555">
        <f>IFERROR(K24*_DADOSAUXILIARES!$H$77,0)</f>
        <v>0</v>
      </c>
      <c r="BP24" s="555">
        <f>IFERROR(L24*_DADOSAUXILIARES!$H$78,0)</f>
        <v>0</v>
      </c>
      <c r="BQ24" s="555">
        <f>IFERROR(M24*_DADOSAUXILIARES!$H$79,0)</f>
        <v>0</v>
      </c>
      <c r="BR24" s="555">
        <f>IFERROR(N24*_DADOSAUXILIARES!$H$80,0)</f>
        <v>0</v>
      </c>
      <c r="BS24" s="555">
        <f>IFERROR(P24*_DADOSAUXILIARES!$H$82,0)</f>
        <v>0</v>
      </c>
      <c r="BT24" s="555">
        <f>IFERROR(Q24*_DADOSAUXILIARES!$H$84,0)</f>
        <v>0</v>
      </c>
      <c r="BU24" s="555">
        <f>IFERROR(R24*_DADOSAUXILIARES!$H$85,0)</f>
        <v>0</v>
      </c>
      <c r="BV24" s="556">
        <f>IFERROR(S24*_DADOSAUXILIARES!$H$87,0)</f>
        <v>0</v>
      </c>
      <c r="BW24" s="556">
        <f>IFERROR(T24*_DADOSAUXILIARES!$H$88,0)</f>
        <v>0</v>
      </c>
      <c r="BX24" s="556">
        <f>IFERROR(U24*_DADOSAUXILIARES!$H$90,0)</f>
        <v>0</v>
      </c>
      <c r="BY24" s="556">
        <f>IFERROR(V24*_DADOSAUXILIARES!$H$92,0)</f>
        <v>0</v>
      </c>
      <c r="BZ24" s="556">
        <f>IFERROR(W24*_DADOSAUXILIARES!$H$94,0)</f>
        <v>0</v>
      </c>
      <c r="CA24" s="556">
        <f>IFERROR(X24*_DADOSAUXILIARES!$H$96,0)</f>
        <v>0</v>
      </c>
      <c r="CB24" s="556">
        <f>IFERROR(Y24*_DADOSAUXILIARES!$H$98,0)</f>
        <v>0</v>
      </c>
      <c r="CC24" s="556">
        <f>IFERROR(Z24*_DADOSAUXILIARES!$H$102,0)</f>
        <v>0</v>
      </c>
      <c r="CD24" s="556">
        <f>IFERROR(AA24*_DADOSAUXILIARES!$H$104,0)</f>
        <v>0</v>
      </c>
      <c r="CE24" s="556">
        <f>IFERROR(AB24*_DADOSAUXILIARES!$H$106,0)</f>
        <v>0</v>
      </c>
      <c r="CF24" s="556">
        <f>IFERROR(AC24*_DADOSAUXILIARES!$H$107,0)</f>
        <v>0</v>
      </c>
      <c r="CG24" s="556">
        <f>IFERROR(AD24*_DADOSAUXILIARES!$H$108,0)</f>
        <v>0</v>
      </c>
      <c r="CH24" s="556">
        <f>IFERROR(AE24*_DADOSAUXILIARES!$H$109,0)</f>
        <v>0</v>
      </c>
      <c r="CI24" s="725">
        <v>0</v>
      </c>
      <c r="CJ24" s="726">
        <f t="shared" si="64"/>
        <v>0</v>
      </c>
      <c r="CK24" s="837">
        <f>_xlfn.XLOOKUP(J24,REGIONALIZACAO_MILHO!$A$6:$A$21,REGIONALIZACAO_MILHO!$BE$6:$BE$21,REGIONALIZACAO_MILHO!$BE$21)*$BL24</f>
        <v>0</v>
      </c>
      <c r="CL24" s="837">
        <f>_xlfn.XLOOKUP(J24,REGIONALIZACAO_MILHO!$A$6:$A$21,REGIONALIZACAO_MILHO!$BF$6:$BF$21,REGIONALIZACAO_MILHO!$BF$21)*$BL24</f>
        <v>0</v>
      </c>
      <c r="CM24" s="837">
        <f>_xlfn.XLOOKUP(J24,REGIONALIZACAO_MILHO!$A$6:$A$21,REGIONALIZACAO_MILHO!$BG$6:$BG$21,REGIONALIZACAO_MILHO!$BG$21)*$BL24</f>
        <v>0</v>
      </c>
      <c r="CN24" s="728">
        <f>IFERROR((AP24*(1-0.1)+AQ24*(1-0.11)+AR24*(1-0.12)+AS24*(1-AT24)+AU24*(1-AV24)+AW24*(1-AX24)+AY24*(1-AZ24)+BA24*(1-1))*(_DADOSAUXILIARES!$D$26),0)</f>
        <v>0</v>
      </c>
      <c r="CO24" s="728">
        <f>IFERROR((AP24*(0.1)+AQ24*(0.11)+AR24*(0.12)+AS24*(AT24)+AU24*(AV24)+AW24*(AX24)+AY24*(AZ24)+BA24*(1))*(_DADOSAUXILIARES!$D$16),0)</f>
        <v>0</v>
      </c>
      <c r="CP24" s="728">
        <f>IFERROR(BB24*(1-_FEQUEIMACOMB!$D$19)*_DADOSAUXILIARES!$D$24,0)</f>
        <v>0</v>
      </c>
      <c r="CQ24" s="728">
        <f>IFERROR(BB24*(_FEQUEIMACOMB!$D$19)*_DADOSAUXILIARES!$D$14,0)</f>
        <v>0</v>
      </c>
      <c r="CR24" s="728">
        <f>IFERROR(BC24*_DADOSAUXILIARES!$D$15,0)</f>
        <v>0</v>
      </c>
      <c r="CS24" s="728">
        <f t="shared" si="23"/>
        <v>0</v>
      </c>
      <c r="CT24" s="728">
        <f t="shared" si="24"/>
        <v>0</v>
      </c>
      <c r="CU24" s="728">
        <f t="shared" si="25"/>
        <v>0</v>
      </c>
      <c r="CV24" s="728">
        <f t="shared" si="26"/>
        <v>0</v>
      </c>
      <c r="CW24" s="728">
        <f t="shared" si="27"/>
        <v>0</v>
      </c>
      <c r="CX24" s="728">
        <f t="shared" si="28"/>
        <v>0</v>
      </c>
      <c r="CY24" s="728">
        <f>IFERROR(CN24*_DADOSAUXILIARES!$H$161,0)</f>
        <v>0</v>
      </c>
      <c r="CZ24" s="728">
        <f>IFERROR(CO24*_DADOSAUXILIARES!$H$162,0)</f>
        <v>0</v>
      </c>
      <c r="DA24" s="729">
        <f>IFERROR(CP24*_DADOSAUXILIARES!$H$165,0)</f>
        <v>0</v>
      </c>
      <c r="DB24" s="729">
        <f>IFERROR(CQ24*_DADOSAUXILIARES!$H$166,0)</f>
        <v>0</v>
      </c>
      <c r="DC24" s="729">
        <f>IFERROR(CR24*_DADOSAUXILIARES!$H$167,0)</f>
        <v>0</v>
      </c>
      <c r="DD24" s="730">
        <f>IFERROR(CS24*_DADOSAUXILIARES!$F$34*_DADOSAUXILIARES!$H$170,0)</f>
        <v>0</v>
      </c>
      <c r="DE24" s="729">
        <f>IFERROR(CT24*_DADOSAUXILIARES!$H$152,0)</f>
        <v>0</v>
      </c>
      <c r="DF24" s="729">
        <f>IFERROR(CU24*_DADOSAUXILIARES!$H$153,0)</f>
        <v>0</v>
      </c>
      <c r="DG24" s="729">
        <f>IFERROR(CV24*_DADOSAUXILIARES!$H$154,0)</f>
        <v>0</v>
      </c>
      <c r="DH24" s="729">
        <f>IFERROR(CW24*_DADOSAUXILIARES!$H$155,0)</f>
        <v>0</v>
      </c>
      <c r="DI24" s="729">
        <f>IFERROR(CX24*_DADOSAUXILIARES!$H$156,0)</f>
        <v>0</v>
      </c>
      <c r="DJ24" s="728">
        <f t="shared" si="29"/>
        <v>0</v>
      </c>
      <c r="DK24" s="728">
        <f t="shared" si="30"/>
        <v>0</v>
      </c>
      <c r="DL24" s="731">
        <f t="shared" si="31"/>
        <v>0</v>
      </c>
      <c r="DM24" s="728">
        <f>IFERROR(K24*_EMISSOES!$E$28+L24*_EMISSOES!$E$29,0)</f>
        <v>0</v>
      </c>
      <c r="DN24" s="728">
        <f>IFERROR(P24*_EMISSOES!$E$30,0)</f>
        <v>0</v>
      </c>
      <c r="DO24" s="728">
        <f>IFERROR(CN24*_FEQUEIMACOMB!$I$62,0)</f>
        <v>0</v>
      </c>
      <c r="DP24" s="728">
        <f>IFERROR(CO24*_FEQUEIMACOMB!$I$63,0)</f>
        <v>0</v>
      </c>
      <c r="DQ24" s="732">
        <f>IFERROR(CP24*_FEQUEIMACOMB!$I$9*_DADOSAUXILIARES!$F$24,0)</f>
        <v>0</v>
      </c>
      <c r="DR24" s="732">
        <f>IFERROR(CQ24*_FEQUEIMACOMB!$I$7*_DADOSAUXILIARES!$F$14,0)</f>
        <v>0</v>
      </c>
      <c r="DS24" s="732">
        <f>IFERROR(CR24*_FEQUEIMACOMB!$I$8*_DADOSAUXILIARES!$F$15,0)</f>
        <v>0</v>
      </c>
      <c r="DT24" s="728">
        <f>IFERROR((CS24+BE24)*_FEQUEIMACOMB!$I$64,0)</f>
        <v>0</v>
      </c>
      <c r="DU24" s="729">
        <f>IFERROR(DJ24*1000*_DADOSAUXILIARES!$D$8,0)</f>
        <v>0</v>
      </c>
      <c r="DV24" s="729">
        <f>IFERROR(DK24*1000*_DADOSAUXILIARES!$D$8,0)</f>
        <v>0</v>
      </c>
      <c r="DW24" s="728">
        <f>IFERROR(DL24*1000*_DADOSAUXILIARES!$D$8,0)</f>
        <v>0</v>
      </c>
      <c r="DX24" s="728">
        <f t="shared" si="44"/>
        <v>0</v>
      </c>
      <c r="DY24" s="728">
        <f t="shared" si="45"/>
        <v>0</v>
      </c>
      <c r="DZ24" s="732">
        <f t="shared" si="46"/>
        <v>0</v>
      </c>
      <c r="EA24" s="732">
        <f t="shared" si="47"/>
        <v>0</v>
      </c>
      <c r="EB24" s="730">
        <f t="shared" si="48"/>
        <v>0</v>
      </c>
      <c r="EC24" s="730">
        <f t="shared" si="49"/>
        <v>0</v>
      </c>
      <c r="ED24" s="730">
        <f t="shared" si="50"/>
        <v>0</v>
      </c>
      <c r="EE24" s="730">
        <f t="shared" si="51"/>
        <v>0</v>
      </c>
      <c r="EF24" s="734">
        <f t="shared" si="65"/>
        <v>0</v>
      </c>
      <c r="EG24" s="734">
        <f t="shared" si="66"/>
        <v>0</v>
      </c>
      <c r="EH24" s="735">
        <f t="shared" si="67"/>
        <v>0</v>
      </c>
      <c r="EI24" s="557">
        <f t="shared" si="68"/>
        <v>0</v>
      </c>
      <c r="EJ24" s="736">
        <f t="shared" si="35"/>
        <v>1</v>
      </c>
      <c r="EK24" s="728">
        <f t="shared" si="36"/>
        <v>0</v>
      </c>
      <c r="EL24" s="728">
        <f t="shared" si="52"/>
        <v>0</v>
      </c>
      <c r="EM24" s="737">
        <f t="shared" si="53"/>
        <v>0</v>
      </c>
      <c r="EN24" s="728">
        <f t="shared" si="69"/>
        <v>6.0000000000000001E-3</v>
      </c>
      <c r="EO24" s="728">
        <f t="shared" si="54"/>
        <v>0</v>
      </c>
      <c r="EP24" s="728">
        <f t="shared" si="70"/>
        <v>0.22</v>
      </c>
      <c r="EQ24" s="728">
        <f t="shared" si="71"/>
        <v>7.0000000000000001E-3</v>
      </c>
      <c r="ER24" s="738">
        <f t="shared" si="39"/>
        <v>0</v>
      </c>
      <c r="ES24" s="738">
        <f t="shared" si="40"/>
        <v>0</v>
      </c>
      <c r="ET24" s="728">
        <f t="shared" si="55"/>
        <v>0</v>
      </c>
      <c r="EU24" s="739">
        <f t="shared" si="56"/>
        <v>0</v>
      </c>
      <c r="EV24" s="739">
        <f t="shared" si="57"/>
        <v>0</v>
      </c>
      <c r="EW24" s="740">
        <f t="shared" si="58"/>
        <v>0</v>
      </c>
      <c r="EX24" s="739">
        <f t="shared" si="59"/>
        <v>0</v>
      </c>
      <c r="EY24" s="739">
        <f t="shared" si="60"/>
        <v>0</v>
      </c>
      <c r="EZ24" s="740">
        <f t="shared" si="61"/>
        <v>0</v>
      </c>
      <c r="FA24" s="741"/>
      <c r="FB24" s="739">
        <f t="shared" si="62"/>
        <v>0</v>
      </c>
      <c r="FC24" s="740">
        <f t="shared" si="63"/>
        <v>0</v>
      </c>
      <c r="FD24" s="558"/>
    </row>
    <row r="25" spans="1:160" s="559" customFormat="1" ht="18.75" customHeight="1" x14ac:dyDescent="0.25">
      <c r="A25" s="505"/>
      <c r="B25" s="544"/>
      <c r="C25" s="545"/>
      <c r="D25" s="546"/>
      <c r="E25" s="547"/>
      <c r="F25" s="547"/>
      <c r="G25" s="548"/>
      <c r="H25" s="549"/>
      <c r="I25" s="550"/>
      <c r="J25" s="551"/>
      <c r="K25" s="505"/>
      <c r="L25" s="505"/>
      <c r="M25" s="505"/>
      <c r="N25" s="505"/>
      <c r="O25" s="505"/>
      <c r="P25" s="505"/>
      <c r="Q25" s="505"/>
      <c r="R25" s="505"/>
      <c r="S25" s="505"/>
      <c r="T25" s="505"/>
      <c r="U25" s="566"/>
      <c r="V25" s="566"/>
      <c r="W25" s="566"/>
      <c r="X25" s="505"/>
      <c r="Y25" s="505"/>
      <c r="Z25" s="505"/>
      <c r="AA25" s="505"/>
      <c r="AB25" s="506"/>
      <c r="AC25" s="566"/>
      <c r="AD25" s="566"/>
      <c r="AE25" s="566"/>
      <c r="AF25" s="566"/>
      <c r="AG25" s="566"/>
      <c r="AH25" s="566"/>
      <c r="AI25" s="566"/>
      <c r="AJ25" s="566"/>
      <c r="AK25" s="566"/>
      <c r="AL25" s="566"/>
      <c r="AM25" s="566"/>
      <c r="AN25" s="566"/>
      <c r="AO25" s="566"/>
      <c r="AP25" s="566"/>
      <c r="AQ25" s="712"/>
      <c r="AR25" s="724"/>
      <c r="AS25" s="566"/>
      <c r="AT25" s="567"/>
      <c r="AU25" s="549"/>
      <c r="AV25" s="567"/>
      <c r="AW25" s="568"/>
      <c r="AX25" s="567"/>
      <c r="AY25" s="568"/>
      <c r="AZ25" s="567"/>
      <c r="BA25" s="569"/>
      <c r="BB25" s="569"/>
      <c r="BC25" s="569"/>
      <c r="BD25" s="569"/>
      <c r="BE25" s="569"/>
      <c r="BF25" s="569"/>
      <c r="BG25" s="569"/>
      <c r="BH25" s="569"/>
      <c r="BI25" s="569"/>
      <c r="BJ25" s="569"/>
      <c r="BK25" s="552">
        <f t="shared" si="42"/>
        <v>0</v>
      </c>
      <c r="BL25" s="553">
        <f t="shared" si="43"/>
        <v>0</v>
      </c>
      <c r="BM25" s="554">
        <f>IFERROR(O25*_DADOSAUXILIARES!$H$113,0)</f>
        <v>0</v>
      </c>
      <c r="BN25" s="554">
        <f>IFERROR(602*BL25*_DADOSAUXILIARES!$H$121,0)</f>
        <v>0</v>
      </c>
      <c r="BO25" s="555">
        <f>IFERROR(K25*_DADOSAUXILIARES!$H$77,0)</f>
        <v>0</v>
      </c>
      <c r="BP25" s="555">
        <f>IFERROR(L25*_DADOSAUXILIARES!$H$78,0)</f>
        <v>0</v>
      </c>
      <c r="BQ25" s="555">
        <f>IFERROR(M25*_DADOSAUXILIARES!$H$79,0)</f>
        <v>0</v>
      </c>
      <c r="BR25" s="555">
        <f>IFERROR(N25*_DADOSAUXILIARES!$H$80,0)</f>
        <v>0</v>
      </c>
      <c r="BS25" s="555">
        <f>IFERROR(P25*_DADOSAUXILIARES!$H$82,0)</f>
        <v>0</v>
      </c>
      <c r="BT25" s="555">
        <f>IFERROR(Q25*_DADOSAUXILIARES!$H$84,0)</f>
        <v>0</v>
      </c>
      <c r="BU25" s="555">
        <f>IFERROR(R25*_DADOSAUXILIARES!$H$85,0)</f>
        <v>0</v>
      </c>
      <c r="BV25" s="556">
        <f>IFERROR(S25*_DADOSAUXILIARES!$H$87,0)</f>
        <v>0</v>
      </c>
      <c r="BW25" s="556">
        <f>IFERROR(T25*_DADOSAUXILIARES!$H$88,0)</f>
        <v>0</v>
      </c>
      <c r="BX25" s="556">
        <f>IFERROR(U25*_DADOSAUXILIARES!$H$90,0)</f>
        <v>0</v>
      </c>
      <c r="BY25" s="556">
        <f>IFERROR(V25*_DADOSAUXILIARES!$H$92,0)</f>
        <v>0</v>
      </c>
      <c r="BZ25" s="556">
        <f>IFERROR(W25*_DADOSAUXILIARES!$H$94,0)</f>
        <v>0</v>
      </c>
      <c r="CA25" s="556">
        <f>IFERROR(X25*_DADOSAUXILIARES!$H$96,0)</f>
        <v>0</v>
      </c>
      <c r="CB25" s="556">
        <f>IFERROR(Y25*_DADOSAUXILIARES!$H$98,0)</f>
        <v>0</v>
      </c>
      <c r="CC25" s="556">
        <f>IFERROR(Z25*_DADOSAUXILIARES!$H$102,0)</f>
        <v>0</v>
      </c>
      <c r="CD25" s="556">
        <f>IFERROR(AA25*_DADOSAUXILIARES!$H$104,0)</f>
        <v>0</v>
      </c>
      <c r="CE25" s="556">
        <f>IFERROR(AB25*_DADOSAUXILIARES!$H$106,0)</f>
        <v>0</v>
      </c>
      <c r="CF25" s="556">
        <f>IFERROR(AC25*_DADOSAUXILIARES!$H$107,0)</f>
        <v>0</v>
      </c>
      <c r="CG25" s="556">
        <f>IFERROR(AD25*_DADOSAUXILIARES!$H$108,0)</f>
        <v>0</v>
      </c>
      <c r="CH25" s="556">
        <f>IFERROR(AE25*_DADOSAUXILIARES!$H$109,0)</f>
        <v>0</v>
      </c>
      <c r="CI25" s="725">
        <v>0</v>
      </c>
      <c r="CJ25" s="726">
        <f t="shared" si="64"/>
        <v>0</v>
      </c>
      <c r="CK25" s="837">
        <f>_xlfn.XLOOKUP(J25,REGIONALIZACAO_MILHO!$A$6:$A$21,REGIONALIZACAO_MILHO!$BE$6:$BE$21,REGIONALIZACAO_MILHO!$BE$21)*$BL25</f>
        <v>0</v>
      </c>
      <c r="CL25" s="837">
        <f>_xlfn.XLOOKUP(J25,REGIONALIZACAO_MILHO!$A$6:$A$21,REGIONALIZACAO_MILHO!$BF$6:$BF$21,REGIONALIZACAO_MILHO!$BF$21)*$BL25</f>
        <v>0</v>
      </c>
      <c r="CM25" s="837">
        <f>_xlfn.XLOOKUP(J25,REGIONALIZACAO_MILHO!$A$6:$A$21,REGIONALIZACAO_MILHO!$BG$6:$BG$21,REGIONALIZACAO_MILHO!$BG$21)*$BL25</f>
        <v>0</v>
      </c>
      <c r="CN25" s="728">
        <f>IFERROR((AP25*(1-0.1)+AQ25*(1-0.11)+AR25*(1-0.12)+AS25*(1-AT25)+AU25*(1-AV25)+AW25*(1-AX25)+AY25*(1-AZ25)+BA25*(1-1))*(_DADOSAUXILIARES!$D$26),0)</f>
        <v>0</v>
      </c>
      <c r="CO25" s="728">
        <f>IFERROR((AP25*(0.1)+AQ25*(0.11)+AR25*(0.12)+AS25*(AT25)+AU25*(AV25)+AW25*(AX25)+AY25*(AZ25)+BA25*(1))*(_DADOSAUXILIARES!$D$16),0)</f>
        <v>0</v>
      </c>
      <c r="CP25" s="728">
        <f>IFERROR(BB25*(1-_FEQUEIMACOMB!$D$19)*_DADOSAUXILIARES!$D$24,0)</f>
        <v>0</v>
      </c>
      <c r="CQ25" s="728">
        <f>IFERROR(BB25*(_FEQUEIMACOMB!$D$19)*_DADOSAUXILIARES!$D$14,0)</f>
        <v>0</v>
      </c>
      <c r="CR25" s="728">
        <f>IFERROR(BC25*_DADOSAUXILIARES!$D$15,0)</f>
        <v>0</v>
      </c>
      <c r="CS25" s="728">
        <f t="shared" si="23"/>
        <v>0</v>
      </c>
      <c r="CT25" s="728">
        <f t="shared" si="24"/>
        <v>0</v>
      </c>
      <c r="CU25" s="728">
        <f t="shared" si="25"/>
        <v>0</v>
      </c>
      <c r="CV25" s="728">
        <f t="shared" si="26"/>
        <v>0</v>
      </c>
      <c r="CW25" s="728">
        <f t="shared" si="27"/>
        <v>0</v>
      </c>
      <c r="CX25" s="728">
        <f t="shared" si="28"/>
        <v>0</v>
      </c>
      <c r="CY25" s="728">
        <f>IFERROR(CN25*_DADOSAUXILIARES!$H$161,0)</f>
        <v>0</v>
      </c>
      <c r="CZ25" s="728">
        <f>IFERROR(CO25*_DADOSAUXILIARES!$H$162,0)</f>
        <v>0</v>
      </c>
      <c r="DA25" s="729">
        <f>IFERROR(CP25*_DADOSAUXILIARES!$H$165,0)</f>
        <v>0</v>
      </c>
      <c r="DB25" s="729">
        <f>IFERROR(CQ25*_DADOSAUXILIARES!$H$166,0)</f>
        <v>0</v>
      </c>
      <c r="DC25" s="729">
        <f>IFERROR(CR25*_DADOSAUXILIARES!$H$167,0)</f>
        <v>0</v>
      </c>
      <c r="DD25" s="730">
        <f>IFERROR(CS25*_DADOSAUXILIARES!$F$34*_DADOSAUXILIARES!$H$170,0)</f>
        <v>0</v>
      </c>
      <c r="DE25" s="729">
        <f>IFERROR(CT25*_DADOSAUXILIARES!$H$152,0)</f>
        <v>0</v>
      </c>
      <c r="DF25" s="729">
        <f>IFERROR(CU25*_DADOSAUXILIARES!$H$153,0)</f>
        <v>0</v>
      </c>
      <c r="DG25" s="729">
        <f>IFERROR(CV25*_DADOSAUXILIARES!$H$154,0)</f>
        <v>0</v>
      </c>
      <c r="DH25" s="729">
        <f>IFERROR(CW25*_DADOSAUXILIARES!$H$155,0)</f>
        <v>0</v>
      </c>
      <c r="DI25" s="729">
        <f>IFERROR(CX25*_DADOSAUXILIARES!$H$156,0)</f>
        <v>0</v>
      </c>
      <c r="DJ25" s="728">
        <f t="shared" si="29"/>
        <v>0</v>
      </c>
      <c r="DK25" s="728">
        <f t="shared" si="30"/>
        <v>0</v>
      </c>
      <c r="DL25" s="731">
        <f t="shared" si="31"/>
        <v>0</v>
      </c>
      <c r="DM25" s="728">
        <f>IFERROR(K25*_EMISSOES!$E$28+L25*_EMISSOES!$E$29,0)</f>
        <v>0</v>
      </c>
      <c r="DN25" s="728">
        <f>IFERROR(P25*_EMISSOES!$E$30,0)</f>
        <v>0</v>
      </c>
      <c r="DO25" s="728">
        <f>IFERROR(CN25*_FEQUEIMACOMB!$I$62,0)</f>
        <v>0</v>
      </c>
      <c r="DP25" s="728">
        <f>IFERROR(CO25*_FEQUEIMACOMB!$I$63,0)</f>
        <v>0</v>
      </c>
      <c r="DQ25" s="732">
        <f>IFERROR(CP25*_FEQUEIMACOMB!$I$9*_DADOSAUXILIARES!$F$24,0)</f>
        <v>0</v>
      </c>
      <c r="DR25" s="732">
        <f>IFERROR(CQ25*_FEQUEIMACOMB!$I$7*_DADOSAUXILIARES!$F$14,0)</f>
        <v>0</v>
      </c>
      <c r="DS25" s="732">
        <f>IFERROR(CR25*_FEQUEIMACOMB!$I$8*_DADOSAUXILIARES!$F$15,0)</f>
        <v>0</v>
      </c>
      <c r="DT25" s="728">
        <f>IFERROR((CS25+BE25)*_FEQUEIMACOMB!$I$64,0)</f>
        <v>0</v>
      </c>
      <c r="DU25" s="729">
        <f>IFERROR(DJ25*1000*_DADOSAUXILIARES!$D$8,0)</f>
        <v>0</v>
      </c>
      <c r="DV25" s="729">
        <f>IFERROR(DK25*1000*_DADOSAUXILIARES!$D$8,0)</f>
        <v>0</v>
      </c>
      <c r="DW25" s="728">
        <f>IFERROR(DL25*1000*_DADOSAUXILIARES!$D$8,0)</f>
        <v>0</v>
      </c>
      <c r="DX25" s="728">
        <f t="shared" si="44"/>
        <v>0</v>
      </c>
      <c r="DY25" s="728">
        <f t="shared" si="45"/>
        <v>0</v>
      </c>
      <c r="DZ25" s="732">
        <f t="shared" si="46"/>
        <v>0</v>
      </c>
      <c r="EA25" s="732">
        <f t="shared" si="47"/>
        <v>0</v>
      </c>
      <c r="EB25" s="730">
        <f t="shared" si="48"/>
        <v>0</v>
      </c>
      <c r="EC25" s="730">
        <f t="shared" si="49"/>
        <v>0</v>
      </c>
      <c r="ED25" s="730">
        <f t="shared" si="50"/>
        <v>0</v>
      </c>
      <c r="EE25" s="730">
        <f t="shared" si="51"/>
        <v>0</v>
      </c>
      <c r="EF25" s="734">
        <f t="shared" si="65"/>
        <v>0</v>
      </c>
      <c r="EG25" s="734">
        <f t="shared" si="66"/>
        <v>0</v>
      </c>
      <c r="EH25" s="735">
        <f t="shared" si="67"/>
        <v>0</v>
      </c>
      <c r="EI25" s="557">
        <f t="shared" si="68"/>
        <v>0</v>
      </c>
      <c r="EJ25" s="736">
        <f t="shared" si="35"/>
        <v>1</v>
      </c>
      <c r="EK25" s="728">
        <f t="shared" si="36"/>
        <v>0</v>
      </c>
      <c r="EL25" s="728">
        <f t="shared" si="52"/>
        <v>0</v>
      </c>
      <c r="EM25" s="737">
        <f t="shared" si="53"/>
        <v>0</v>
      </c>
      <c r="EN25" s="728">
        <f t="shared" si="69"/>
        <v>6.0000000000000001E-3</v>
      </c>
      <c r="EO25" s="728">
        <f t="shared" si="54"/>
        <v>0</v>
      </c>
      <c r="EP25" s="728">
        <f t="shared" si="70"/>
        <v>0.22</v>
      </c>
      <c r="EQ25" s="728">
        <f t="shared" si="71"/>
        <v>7.0000000000000001E-3</v>
      </c>
      <c r="ER25" s="738">
        <f t="shared" si="39"/>
        <v>0</v>
      </c>
      <c r="ES25" s="738">
        <f t="shared" si="40"/>
        <v>0</v>
      </c>
      <c r="ET25" s="728">
        <f t="shared" si="55"/>
        <v>0</v>
      </c>
      <c r="EU25" s="739">
        <f t="shared" si="56"/>
        <v>0</v>
      </c>
      <c r="EV25" s="739">
        <f t="shared" si="57"/>
        <v>0</v>
      </c>
      <c r="EW25" s="740">
        <f t="shared" si="58"/>
        <v>0</v>
      </c>
      <c r="EX25" s="739">
        <f t="shared" si="59"/>
        <v>0</v>
      </c>
      <c r="EY25" s="739">
        <f t="shared" si="60"/>
        <v>0</v>
      </c>
      <c r="EZ25" s="740">
        <f t="shared" si="61"/>
        <v>0</v>
      </c>
      <c r="FA25" s="741"/>
      <c r="FB25" s="739">
        <f t="shared" si="62"/>
        <v>0</v>
      </c>
      <c r="FC25" s="740">
        <f t="shared" si="63"/>
        <v>0</v>
      </c>
      <c r="FD25" s="558"/>
    </row>
    <row r="26" spans="1:160" s="559" customFormat="1" ht="18.75" customHeight="1" x14ac:dyDescent="0.25">
      <c r="A26" s="505"/>
      <c r="B26" s="544"/>
      <c r="C26" s="545"/>
      <c r="D26" s="546"/>
      <c r="E26" s="547"/>
      <c r="F26" s="547"/>
      <c r="G26" s="548"/>
      <c r="H26" s="549"/>
      <c r="I26" s="550"/>
      <c r="J26" s="551"/>
      <c r="K26" s="505"/>
      <c r="L26" s="505"/>
      <c r="M26" s="505"/>
      <c r="N26" s="505"/>
      <c r="O26" s="505"/>
      <c r="P26" s="505"/>
      <c r="Q26" s="505"/>
      <c r="R26" s="505"/>
      <c r="S26" s="505"/>
      <c r="T26" s="505"/>
      <c r="U26" s="566"/>
      <c r="V26" s="566"/>
      <c r="W26" s="566"/>
      <c r="X26" s="505"/>
      <c r="Y26" s="505"/>
      <c r="Z26" s="505"/>
      <c r="AA26" s="505"/>
      <c r="AB26" s="506"/>
      <c r="AC26" s="566"/>
      <c r="AD26" s="566"/>
      <c r="AE26" s="566"/>
      <c r="AF26" s="566"/>
      <c r="AG26" s="566"/>
      <c r="AH26" s="566"/>
      <c r="AI26" s="566"/>
      <c r="AJ26" s="566"/>
      <c r="AK26" s="566"/>
      <c r="AL26" s="566"/>
      <c r="AM26" s="566"/>
      <c r="AN26" s="566"/>
      <c r="AO26" s="566"/>
      <c r="AP26" s="566"/>
      <c r="AQ26" s="712"/>
      <c r="AR26" s="724"/>
      <c r="AS26" s="566"/>
      <c r="AT26" s="567"/>
      <c r="AU26" s="549"/>
      <c r="AV26" s="567"/>
      <c r="AW26" s="568"/>
      <c r="AX26" s="567"/>
      <c r="AY26" s="568"/>
      <c r="AZ26" s="567"/>
      <c r="BA26" s="569"/>
      <c r="BB26" s="569"/>
      <c r="BC26" s="569"/>
      <c r="BD26" s="569"/>
      <c r="BE26" s="569"/>
      <c r="BF26" s="569"/>
      <c r="BG26" s="569"/>
      <c r="BH26" s="569"/>
      <c r="BI26" s="569"/>
      <c r="BJ26" s="569"/>
      <c r="BK26" s="552">
        <f t="shared" si="42"/>
        <v>0</v>
      </c>
      <c r="BL26" s="553">
        <f t="shared" si="43"/>
        <v>0</v>
      </c>
      <c r="BM26" s="554">
        <f>IFERROR(O26*_DADOSAUXILIARES!$H$113,0)</f>
        <v>0</v>
      </c>
      <c r="BN26" s="554">
        <f>IFERROR(602*BL26*_DADOSAUXILIARES!$H$121,0)</f>
        <v>0</v>
      </c>
      <c r="BO26" s="555">
        <f>IFERROR(K26*_DADOSAUXILIARES!$H$77,0)</f>
        <v>0</v>
      </c>
      <c r="BP26" s="555">
        <f>IFERROR(L26*_DADOSAUXILIARES!$H$78,0)</f>
        <v>0</v>
      </c>
      <c r="BQ26" s="555">
        <f>IFERROR(M26*_DADOSAUXILIARES!$H$79,0)</f>
        <v>0</v>
      </c>
      <c r="BR26" s="555">
        <f>IFERROR(N26*_DADOSAUXILIARES!$H$80,0)</f>
        <v>0</v>
      </c>
      <c r="BS26" s="555">
        <f>IFERROR(P26*_DADOSAUXILIARES!$H$82,0)</f>
        <v>0</v>
      </c>
      <c r="BT26" s="555">
        <f>IFERROR(Q26*_DADOSAUXILIARES!$H$84,0)</f>
        <v>0</v>
      </c>
      <c r="BU26" s="555">
        <f>IFERROR(R26*_DADOSAUXILIARES!$H$85,0)</f>
        <v>0</v>
      </c>
      <c r="BV26" s="556">
        <f>IFERROR(S26*_DADOSAUXILIARES!$H$87,0)</f>
        <v>0</v>
      </c>
      <c r="BW26" s="556">
        <f>IFERROR(T26*_DADOSAUXILIARES!$H$88,0)</f>
        <v>0</v>
      </c>
      <c r="BX26" s="556">
        <f>IFERROR(U26*_DADOSAUXILIARES!$H$90,0)</f>
        <v>0</v>
      </c>
      <c r="BY26" s="556">
        <f>IFERROR(V26*_DADOSAUXILIARES!$H$92,0)</f>
        <v>0</v>
      </c>
      <c r="BZ26" s="556">
        <f>IFERROR(W26*_DADOSAUXILIARES!$H$94,0)</f>
        <v>0</v>
      </c>
      <c r="CA26" s="556">
        <f>IFERROR(X26*_DADOSAUXILIARES!$H$96,0)</f>
        <v>0</v>
      </c>
      <c r="CB26" s="556">
        <f>IFERROR(Y26*_DADOSAUXILIARES!$H$98,0)</f>
        <v>0</v>
      </c>
      <c r="CC26" s="556">
        <f>IFERROR(Z26*_DADOSAUXILIARES!$H$102,0)</f>
        <v>0</v>
      </c>
      <c r="CD26" s="556">
        <f>IFERROR(AA26*_DADOSAUXILIARES!$H$104,0)</f>
        <v>0</v>
      </c>
      <c r="CE26" s="556">
        <f>IFERROR(AB26*_DADOSAUXILIARES!$H$106,0)</f>
        <v>0</v>
      </c>
      <c r="CF26" s="556">
        <f>IFERROR(AC26*_DADOSAUXILIARES!$H$107,0)</f>
        <v>0</v>
      </c>
      <c r="CG26" s="556">
        <f>IFERROR(AD26*_DADOSAUXILIARES!$H$108,0)</f>
        <v>0</v>
      </c>
      <c r="CH26" s="556">
        <f>IFERROR(AE26*_DADOSAUXILIARES!$H$109,0)</f>
        <v>0</v>
      </c>
      <c r="CI26" s="725">
        <v>0</v>
      </c>
      <c r="CJ26" s="726">
        <f t="shared" si="64"/>
        <v>0</v>
      </c>
      <c r="CK26" s="837">
        <f>_xlfn.XLOOKUP(J26,REGIONALIZACAO_MILHO!$A$6:$A$21,REGIONALIZACAO_MILHO!$BE$6:$BE$21,REGIONALIZACAO_MILHO!$BE$21)*$BL26</f>
        <v>0</v>
      </c>
      <c r="CL26" s="837">
        <f>_xlfn.XLOOKUP(J26,REGIONALIZACAO_MILHO!$A$6:$A$21,REGIONALIZACAO_MILHO!$BF$6:$BF$21,REGIONALIZACAO_MILHO!$BF$21)*$BL26</f>
        <v>0</v>
      </c>
      <c r="CM26" s="837">
        <f>_xlfn.XLOOKUP(J26,REGIONALIZACAO_MILHO!$A$6:$A$21,REGIONALIZACAO_MILHO!$BG$6:$BG$21,REGIONALIZACAO_MILHO!$BG$21)*$BL26</f>
        <v>0</v>
      </c>
      <c r="CN26" s="728">
        <f>IFERROR((AP26*(1-0.1)+AQ26*(1-0.11)+AR26*(1-0.12)+AS26*(1-AT26)+AU26*(1-AV26)+AW26*(1-AX26)+AY26*(1-AZ26)+BA26*(1-1))*(_DADOSAUXILIARES!$D$26),0)</f>
        <v>0</v>
      </c>
      <c r="CO26" s="728">
        <f>IFERROR((AP26*(0.1)+AQ26*(0.11)+AR26*(0.12)+AS26*(AT26)+AU26*(AV26)+AW26*(AX26)+AY26*(AZ26)+BA26*(1))*(_DADOSAUXILIARES!$D$16),0)</f>
        <v>0</v>
      </c>
      <c r="CP26" s="728">
        <f>IFERROR(BB26*(1-_FEQUEIMACOMB!$D$19)*_DADOSAUXILIARES!$D$24,0)</f>
        <v>0</v>
      </c>
      <c r="CQ26" s="728">
        <f>IFERROR(BB26*(_FEQUEIMACOMB!$D$19)*_DADOSAUXILIARES!$D$14,0)</f>
        <v>0</v>
      </c>
      <c r="CR26" s="728">
        <f>IFERROR(BC26*_DADOSAUXILIARES!$D$15,0)</f>
        <v>0</v>
      </c>
      <c r="CS26" s="728">
        <f t="shared" si="23"/>
        <v>0</v>
      </c>
      <c r="CT26" s="728">
        <f t="shared" si="24"/>
        <v>0</v>
      </c>
      <c r="CU26" s="728">
        <f t="shared" si="25"/>
        <v>0</v>
      </c>
      <c r="CV26" s="728">
        <f t="shared" si="26"/>
        <v>0</v>
      </c>
      <c r="CW26" s="728">
        <f t="shared" si="27"/>
        <v>0</v>
      </c>
      <c r="CX26" s="728">
        <f t="shared" si="28"/>
        <v>0</v>
      </c>
      <c r="CY26" s="728">
        <f>IFERROR(CN26*_DADOSAUXILIARES!$H$161,0)</f>
        <v>0</v>
      </c>
      <c r="CZ26" s="728">
        <f>IFERROR(CO26*_DADOSAUXILIARES!$H$162,0)</f>
        <v>0</v>
      </c>
      <c r="DA26" s="729">
        <f>IFERROR(CP26*_DADOSAUXILIARES!$H$165,0)</f>
        <v>0</v>
      </c>
      <c r="DB26" s="729">
        <f>IFERROR(CQ26*_DADOSAUXILIARES!$H$166,0)</f>
        <v>0</v>
      </c>
      <c r="DC26" s="729">
        <f>IFERROR(CR26*_DADOSAUXILIARES!$H$167,0)</f>
        <v>0</v>
      </c>
      <c r="DD26" s="730">
        <f>IFERROR(CS26*_DADOSAUXILIARES!$F$34*_DADOSAUXILIARES!$H$170,0)</f>
        <v>0</v>
      </c>
      <c r="DE26" s="729">
        <f>IFERROR(CT26*_DADOSAUXILIARES!$H$152,0)</f>
        <v>0</v>
      </c>
      <c r="DF26" s="729">
        <f>IFERROR(CU26*_DADOSAUXILIARES!$H$153,0)</f>
        <v>0</v>
      </c>
      <c r="DG26" s="729">
        <f>IFERROR(CV26*_DADOSAUXILIARES!$H$154,0)</f>
        <v>0</v>
      </c>
      <c r="DH26" s="729">
        <f>IFERROR(CW26*_DADOSAUXILIARES!$H$155,0)</f>
        <v>0</v>
      </c>
      <c r="DI26" s="729">
        <f>IFERROR(CX26*_DADOSAUXILIARES!$H$156,0)</f>
        <v>0</v>
      </c>
      <c r="DJ26" s="728">
        <f t="shared" si="29"/>
        <v>0</v>
      </c>
      <c r="DK26" s="728">
        <f t="shared" si="30"/>
        <v>0</v>
      </c>
      <c r="DL26" s="731">
        <f t="shared" si="31"/>
        <v>0</v>
      </c>
      <c r="DM26" s="728">
        <f>IFERROR(K26*_EMISSOES!$E$28+L26*_EMISSOES!$E$29,0)</f>
        <v>0</v>
      </c>
      <c r="DN26" s="728">
        <f>IFERROR(P26*_EMISSOES!$E$30,0)</f>
        <v>0</v>
      </c>
      <c r="DO26" s="728">
        <f>IFERROR(CN26*_FEQUEIMACOMB!$I$62,0)</f>
        <v>0</v>
      </c>
      <c r="DP26" s="728">
        <f>IFERROR(CO26*_FEQUEIMACOMB!$I$63,0)</f>
        <v>0</v>
      </c>
      <c r="DQ26" s="732">
        <f>IFERROR(CP26*_FEQUEIMACOMB!$I$9*_DADOSAUXILIARES!$F$24,0)</f>
        <v>0</v>
      </c>
      <c r="DR26" s="732">
        <f>IFERROR(CQ26*_FEQUEIMACOMB!$I$7*_DADOSAUXILIARES!$F$14,0)</f>
        <v>0</v>
      </c>
      <c r="DS26" s="732">
        <f>IFERROR(CR26*_FEQUEIMACOMB!$I$8*_DADOSAUXILIARES!$F$15,0)</f>
        <v>0</v>
      </c>
      <c r="DT26" s="728">
        <f>IFERROR((CS26+BE26)*_FEQUEIMACOMB!$I$64,0)</f>
        <v>0</v>
      </c>
      <c r="DU26" s="729">
        <f>IFERROR(DJ26*1000*_DADOSAUXILIARES!$D$8,0)</f>
        <v>0</v>
      </c>
      <c r="DV26" s="729">
        <f>IFERROR(DK26*1000*_DADOSAUXILIARES!$D$8,0)</f>
        <v>0</v>
      </c>
      <c r="DW26" s="728">
        <f>IFERROR(DL26*1000*_DADOSAUXILIARES!$D$8,0)</f>
        <v>0</v>
      </c>
      <c r="DX26" s="728">
        <f t="shared" si="44"/>
        <v>0</v>
      </c>
      <c r="DY26" s="728">
        <f t="shared" si="45"/>
        <v>0</v>
      </c>
      <c r="DZ26" s="732">
        <f t="shared" si="46"/>
        <v>0</v>
      </c>
      <c r="EA26" s="732">
        <f t="shared" si="47"/>
        <v>0</v>
      </c>
      <c r="EB26" s="730">
        <f t="shared" si="48"/>
        <v>0</v>
      </c>
      <c r="EC26" s="730">
        <f t="shared" si="49"/>
        <v>0</v>
      </c>
      <c r="ED26" s="730">
        <f t="shared" si="50"/>
        <v>0</v>
      </c>
      <c r="EE26" s="730">
        <f t="shared" si="51"/>
        <v>0</v>
      </c>
      <c r="EF26" s="734">
        <f t="shared" si="65"/>
        <v>0</v>
      </c>
      <c r="EG26" s="734">
        <f t="shared" si="66"/>
        <v>0</v>
      </c>
      <c r="EH26" s="735">
        <f t="shared" si="67"/>
        <v>0</v>
      </c>
      <c r="EI26" s="557">
        <f t="shared" si="68"/>
        <v>0</v>
      </c>
      <c r="EJ26" s="736">
        <f t="shared" si="35"/>
        <v>1</v>
      </c>
      <c r="EK26" s="728">
        <f t="shared" si="36"/>
        <v>0</v>
      </c>
      <c r="EL26" s="728">
        <f t="shared" si="52"/>
        <v>0</v>
      </c>
      <c r="EM26" s="737">
        <f t="shared" si="53"/>
        <v>0</v>
      </c>
      <c r="EN26" s="728">
        <f t="shared" si="69"/>
        <v>6.0000000000000001E-3</v>
      </c>
      <c r="EO26" s="728">
        <f t="shared" si="54"/>
        <v>0</v>
      </c>
      <c r="EP26" s="728">
        <f t="shared" si="70"/>
        <v>0.22</v>
      </c>
      <c r="EQ26" s="728">
        <f t="shared" si="71"/>
        <v>7.0000000000000001E-3</v>
      </c>
      <c r="ER26" s="738">
        <f t="shared" si="39"/>
        <v>0</v>
      </c>
      <c r="ES26" s="738">
        <f t="shared" si="40"/>
        <v>0</v>
      </c>
      <c r="ET26" s="728">
        <f t="shared" si="55"/>
        <v>0</v>
      </c>
      <c r="EU26" s="739">
        <f t="shared" si="56"/>
        <v>0</v>
      </c>
      <c r="EV26" s="739">
        <f t="shared" si="57"/>
        <v>0</v>
      </c>
      <c r="EW26" s="740">
        <f t="shared" si="58"/>
        <v>0</v>
      </c>
      <c r="EX26" s="739">
        <f t="shared" si="59"/>
        <v>0</v>
      </c>
      <c r="EY26" s="739">
        <f t="shared" si="60"/>
        <v>0</v>
      </c>
      <c r="EZ26" s="740">
        <f t="shared" si="61"/>
        <v>0</v>
      </c>
      <c r="FA26" s="741"/>
      <c r="FB26" s="739">
        <f t="shared" si="62"/>
        <v>0</v>
      </c>
      <c r="FC26" s="740">
        <f t="shared" si="63"/>
        <v>0</v>
      </c>
      <c r="FD26" s="558"/>
    </row>
    <row r="27" spans="1:160" s="559" customFormat="1" ht="18.75" customHeight="1" x14ac:dyDescent="0.25">
      <c r="A27" s="505"/>
      <c r="B27" s="544"/>
      <c r="C27" s="545"/>
      <c r="D27" s="546"/>
      <c r="E27" s="547"/>
      <c r="F27" s="547"/>
      <c r="G27" s="548"/>
      <c r="H27" s="549"/>
      <c r="I27" s="550"/>
      <c r="J27" s="551"/>
      <c r="K27" s="505"/>
      <c r="L27" s="505"/>
      <c r="M27" s="505"/>
      <c r="N27" s="505"/>
      <c r="O27" s="505"/>
      <c r="P27" s="505"/>
      <c r="Q27" s="505"/>
      <c r="R27" s="505"/>
      <c r="S27" s="505"/>
      <c r="T27" s="505"/>
      <c r="U27" s="566"/>
      <c r="V27" s="566"/>
      <c r="W27" s="566"/>
      <c r="X27" s="505"/>
      <c r="Y27" s="505"/>
      <c r="Z27" s="505"/>
      <c r="AA27" s="505"/>
      <c r="AB27" s="506"/>
      <c r="AC27" s="566"/>
      <c r="AD27" s="566"/>
      <c r="AE27" s="566"/>
      <c r="AF27" s="566"/>
      <c r="AG27" s="566"/>
      <c r="AH27" s="566"/>
      <c r="AI27" s="566"/>
      <c r="AJ27" s="566"/>
      <c r="AK27" s="566"/>
      <c r="AL27" s="566"/>
      <c r="AM27" s="566"/>
      <c r="AN27" s="566"/>
      <c r="AO27" s="566"/>
      <c r="AP27" s="566"/>
      <c r="AQ27" s="712"/>
      <c r="AR27" s="724"/>
      <c r="AS27" s="566"/>
      <c r="AT27" s="567"/>
      <c r="AU27" s="549"/>
      <c r="AV27" s="567"/>
      <c r="AW27" s="568"/>
      <c r="AX27" s="567"/>
      <c r="AY27" s="568"/>
      <c r="AZ27" s="567"/>
      <c r="BA27" s="569"/>
      <c r="BB27" s="569"/>
      <c r="BC27" s="569"/>
      <c r="BD27" s="569"/>
      <c r="BE27" s="569"/>
      <c r="BF27" s="569"/>
      <c r="BG27" s="569"/>
      <c r="BH27" s="569"/>
      <c r="BI27" s="569"/>
      <c r="BJ27" s="569"/>
      <c r="BK27" s="552">
        <f t="shared" si="42"/>
        <v>0</v>
      </c>
      <c r="BL27" s="553">
        <f t="shared" si="43"/>
        <v>0</v>
      </c>
      <c r="BM27" s="554">
        <f>IFERROR(O27*_DADOSAUXILIARES!$H$113,0)</f>
        <v>0</v>
      </c>
      <c r="BN27" s="554">
        <f>IFERROR(602*BL27*_DADOSAUXILIARES!$H$121,0)</f>
        <v>0</v>
      </c>
      <c r="BO27" s="555">
        <f>IFERROR(K27*_DADOSAUXILIARES!$H$77,0)</f>
        <v>0</v>
      </c>
      <c r="BP27" s="555">
        <f>IFERROR(L27*_DADOSAUXILIARES!$H$78,0)</f>
        <v>0</v>
      </c>
      <c r="BQ27" s="555">
        <f>IFERROR(M27*_DADOSAUXILIARES!$H$79,0)</f>
        <v>0</v>
      </c>
      <c r="BR27" s="555">
        <f>IFERROR(N27*_DADOSAUXILIARES!$H$80,0)</f>
        <v>0</v>
      </c>
      <c r="BS27" s="555">
        <f>IFERROR(P27*_DADOSAUXILIARES!$H$82,0)</f>
        <v>0</v>
      </c>
      <c r="BT27" s="555">
        <f>IFERROR(Q27*_DADOSAUXILIARES!$H$84,0)</f>
        <v>0</v>
      </c>
      <c r="BU27" s="555">
        <f>IFERROR(R27*_DADOSAUXILIARES!$H$85,0)</f>
        <v>0</v>
      </c>
      <c r="BV27" s="556">
        <f>IFERROR(S27*_DADOSAUXILIARES!$H$87,0)</f>
        <v>0</v>
      </c>
      <c r="BW27" s="556">
        <f>IFERROR(T27*_DADOSAUXILIARES!$H$88,0)</f>
        <v>0</v>
      </c>
      <c r="BX27" s="556">
        <f>IFERROR(U27*_DADOSAUXILIARES!$H$90,0)</f>
        <v>0</v>
      </c>
      <c r="BY27" s="556">
        <f>IFERROR(V27*_DADOSAUXILIARES!$H$92,0)</f>
        <v>0</v>
      </c>
      <c r="BZ27" s="556">
        <f>IFERROR(W27*_DADOSAUXILIARES!$H$94,0)</f>
        <v>0</v>
      </c>
      <c r="CA27" s="556">
        <f>IFERROR(X27*_DADOSAUXILIARES!$H$96,0)</f>
        <v>0</v>
      </c>
      <c r="CB27" s="556">
        <f>IFERROR(Y27*_DADOSAUXILIARES!$H$98,0)</f>
        <v>0</v>
      </c>
      <c r="CC27" s="556">
        <f>IFERROR(Z27*_DADOSAUXILIARES!$H$102,0)</f>
        <v>0</v>
      </c>
      <c r="CD27" s="556">
        <f>IFERROR(AA27*_DADOSAUXILIARES!$H$104,0)</f>
        <v>0</v>
      </c>
      <c r="CE27" s="556">
        <f>IFERROR(AB27*_DADOSAUXILIARES!$H$106,0)</f>
        <v>0</v>
      </c>
      <c r="CF27" s="556">
        <f>IFERROR(AC27*_DADOSAUXILIARES!$H$107,0)</f>
        <v>0</v>
      </c>
      <c r="CG27" s="556">
        <f>IFERROR(AD27*_DADOSAUXILIARES!$H$108,0)</f>
        <v>0</v>
      </c>
      <c r="CH27" s="556">
        <f>IFERROR(AE27*_DADOSAUXILIARES!$H$109,0)</f>
        <v>0</v>
      </c>
      <c r="CI27" s="725">
        <v>0</v>
      </c>
      <c r="CJ27" s="726">
        <f t="shared" si="64"/>
        <v>0</v>
      </c>
      <c r="CK27" s="837">
        <f>_xlfn.XLOOKUP(J27,REGIONALIZACAO_MILHO!$A$6:$A$21,REGIONALIZACAO_MILHO!$BE$6:$BE$21,REGIONALIZACAO_MILHO!$BE$21)*$BL27</f>
        <v>0</v>
      </c>
      <c r="CL27" s="837">
        <f>_xlfn.XLOOKUP(J27,REGIONALIZACAO_MILHO!$A$6:$A$21,REGIONALIZACAO_MILHO!$BF$6:$BF$21,REGIONALIZACAO_MILHO!$BF$21)*$BL27</f>
        <v>0</v>
      </c>
      <c r="CM27" s="837">
        <f>_xlfn.XLOOKUP(J27,REGIONALIZACAO_MILHO!$A$6:$A$21,REGIONALIZACAO_MILHO!$BG$6:$BG$21,REGIONALIZACAO_MILHO!$BG$21)*$BL27</f>
        <v>0</v>
      </c>
      <c r="CN27" s="728">
        <f>IFERROR((AP27*(1-0.1)+AQ27*(1-0.11)+AR27*(1-0.12)+AS27*(1-AT27)+AU27*(1-AV27)+AW27*(1-AX27)+AY27*(1-AZ27)+BA27*(1-1))*(_DADOSAUXILIARES!$D$26),0)</f>
        <v>0</v>
      </c>
      <c r="CO27" s="728">
        <f>IFERROR((AP27*(0.1)+AQ27*(0.11)+AR27*(0.12)+AS27*(AT27)+AU27*(AV27)+AW27*(AX27)+AY27*(AZ27)+BA27*(1))*(_DADOSAUXILIARES!$D$16),0)</f>
        <v>0</v>
      </c>
      <c r="CP27" s="728">
        <f>IFERROR(BB27*(1-_FEQUEIMACOMB!$D$19)*_DADOSAUXILIARES!$D$24,0)</f>
        <v>0</v>
      </c>
      <c r="CQ27" s="728">
        <f>IFERROR(BB27*(_FEQUEIMACOMB!$D$19)*_DADOSAUXILIARES!$D$14,0)</f>
        <v>0</v>
      </c>
      <c r="CR27" s="728">
        <f>IFERROR(BC27*_DADOSAUXILIARES!$D$15,0)</f>
        <v>0</v>
      </c>
      <c r="CS27" s="728">
        <f t="shared" si="23"/>
        <v>0</v>
      </c>
      <c r="CT27" s="728">
        <f t="shared" si="24"/>
        <v>0</v>
      </c>
      <c r="CU27" s="728">
        <f t="shared" si="25"/>
        <v>0</v>
      </c>
      <c r="CV27" s="728">
        <f t="shared" si="26"/>
        <v>0</v>
      </c>
      <c r="CW27" s="728">
        <f t="shared" si="27"/>
        <v>0</v>
      </c>
      <c r="CX27" s="728">
        <f t="shared" si="28"/>
        <v>0</v>
      </c>
      <c r="CY27" s="728">
        <f>IFERROR(CN27*_DADOSAUXILIARES!$H$161,0)</f>
        <v>0</v>
      </c>
      <c r="CZ27" s="728">
        <f>IFERROR(CO27*_DADOSAUXILIARES!$H$162,0)</f>
        <v>0</v>
      </c>
      <c r="DA27" s="729">
        <f>IFERROR(CP27*_DADOSAUXILIARES!$H$165,0)</f>
        <v>0</v>
      </c>
      <c r="DB27" s="729">
        <f>IFERROR(CQ27*_DADOSAUXILIARES!$H$166,0)</f>
        <v>0</v>
      </c>
      <c r="DC27" s="729">
        <f>IFERROR(CR27*_DADOSAUXILIARES!$H$167,0)</f>
        <v>0</v>
      </c>
      <c r="DD27" s="730">
        <f>IFERROR(CS27*_DADOSAUXILIARES!$F$34*_DADOSAUXILIARES!$H$170,0)</f>
        <v>0</v>
      </c>
      <c r="DE27" s="729">
        <f>IFERROR(CT27*_DADOSAUXILIARES!$H$152,0)</f>
        <v>0</v>
      </c>
      <c r="DF27" s="729">
        <f>IFERROR(CU27*_DADOSAUXILIARES!$H$153,0)</f>
        <v>0</v>
      </c>
      <c r="DG27" s="729">
        <f>IFERROR(CV27*_DADOSAUXILIARES!$H$154,0)</f>
        <v>0</v>
      </c>
      <c r="DH27" s="729">
        <f>IFERROR(CW27*_DADOSAUXILIARES!$H$155,0)</f>
        <v>0</v>
      </c>
      <c r="DI27" s="729">
        <f>IFERROR(CX27*_DADOSAUXILIARES!$H$156,0)</f>
        <v>0</v>
      </c>
      <c r="DJ27" s="728">
        <f t="shared" si="29"/>
        <v>0</v>
      </c>
      <c r="DK27" s="728">
        <f t="shared" si="30"/>
        <v>0</v>
      </c>
      <c r="DL27" s="731">
        <f t="shared" si="31"/>
        <v>0</v>
      </c>
      <c r="DM27" s="728">
        <f>IFERROR(K27*_EMISSOES!$E$28+L27*_EMISSOES!$E$29,0)</f>
        <v>0</v>
      </c>
      <c r="DN27" s="728">
        <f>IFERROR(P27*_EMISSOES!$E$30,0)</f>
        <v>0</v>
      </c>
      <c r="DO27" s="728">
        <f>IFERROR(CN27*_FEQUEIMACOMB!$I$62,0)</f>
        <v>0</v>
      </c>
      <c r="DP27" s="728">
        <f>IFERROR(CO27*_FEQUEIMACOMB!$I$63,0)</f>
        <v>0</v>
      </c>
      <c r="DQ27" s="732">
        <f>IFERROR(CP27*_FEQUEIMACOMB!$I$9*_DADOSAUXILIARES!$F$24,0)</f>
        <v>0</v>
      </c>
      <c r="DR27" s="732">
        <f>IFERROR(CQ27*_FEQUEIMACOMB!$I$7*_DADOSAUXILIARES!$F$14,0)</f>
        <v>0</v>
      </c>
      <c r="DS27" s="732">
        <f>IFERROR(CR27*_FEQUEIMACOMB!$I$8*_DADOSAUXILIARES!$F$15,0)</f>
        <v>0</v>
      </c>
      <c r="DT27" s="728">
        <f>IFERROR((CS27+BE27)*_FEQUEIMACOMB!$I$64,0)</f>
        <v>0</v>
      </c>
      <c r="DU27" s="729">
        <f>IFERROR(DJ27*1000*_DADOSAUXILIARES!$D$8,0)</f>
        <v>0</v>
      </c>
      <c r="DV27" s="729">
        <f>IFERROR(DK27*1000*_DADOSAUXILIARES!$D$8,0)</f>
        <v>0</v>
      </c>
      <c r="DW27" s="728">
        <f>IFERROR(DL27*1000*_DADOSAUXILIARES!$D$8,0)</f>
        <v>0</v>
      </c>
      <c r="DX27" s="728">
        <f t="shared" si="44"/>
        <v>0</v>
      </c>
      <c r="DY27" s="728">
        <f t="shared" si="45"/>
        <v>0</v>
      </c>
      <c r="DZ27" s="732">
        <f t="shared" si="46"/>
        <v>0</v>
      </c>
      <c r="EA27" s="732">
        <f t="shared" si="47"/>
        <v>0</v>
      </c>
      <c r="EB27" s="730">
        <f t="shared" si="48"/>
        <v>0</v>
      </c>
      <c r="EC27" s="730">
        <f t="shared" si="49"/>
        <v>0</v>
      </c>
      <c r="ED27" s="730">
        <f t="shared" si="50"/>
        <v>0</v>
      </c>
      <c r="EE27" s="730">
        <f t="shared" si="51"/>
        <v>0</v>
      </c>
      <c r="EF27" s="734">
        <f t="shared" si="65"/>
        <v>0</v>
      </c>
      <c r="EG27" s="734">
        <f t="shared" si="66"/>
        <v>0</v>
      </c>
      <c r="EH27" s="735">
        <f t="shared" si="67"/>
        <v>0</v>
      </c>
      <c r="EI27" s="557">
        <f t="shared" si="68"/>
        <v>0</v>
      </c>
      <c r="EJ27" s="736">
        <f t="shared" si="35"/>
        <v>1</v>
      </c>
      <c r="EK27" s="728">
        <f t="shared" si="36"/>
        <v>0</v>
      </c>
      <c r="EL27" s="728">
        <f t="shared" si="52"/>
        <v>0</v>
      </c>
      <c r="EM27" s="737">
        <f t="shared" si="53"/>
        <v>0</v>
      </c>
      <c r="EN27" s="728">
        <f t="shared" si="69"/>
        <v>6.0000000000000001E-3</v>
      </c>
      <c r="EO27" s="728">
        <f t="shared" si="54"/>
        <v>0</v>
      </c>
      <c r="EP27" s="728">
        <f t="shared" si="70"/>
        <v>0.22</v>
      </c>
      <c r="EQ27" s="728">
        <f t="shared" si="71"/>
        <v>7.0000000000000001E-3</v>
      </c>
      <c r="ER27" s="738">
        <f t="shared" si="39"/>
        <v>0</v>
      </c>
      <c r="ES27" s="738">
        <f t="shared" si="40"/>
        <v>0</v>
      </c>
      <c r="ET27" s="728">
        <f t="shared" si="55"/>
        <v>0</v>
      </c>
      <c r="EU27" s="739">
        <f t="shared" si="56"/>
        <v>0</v>
      </c>
      <c r="EV27" s="739">
        <f t="shared" si="57"/>
        <v>0</v>
      </c>
      <c r="EW27" s="740">
        <f t="shared" si="58"/>
        <v>0</v>
      </c>
      <c r="EX27" s="739">
        <f t="shared" si="59"/>
        <v>0</v>
      </c>
      <c r="EY27" s="739">
        <f t="shared" si="60"/>
        <v>0</v>
      </c>
      <c r="EZ27" s="740">
        <f t="shared" si="61"/>
        <v>0</v>
      </c>
      <c r="FA27" s="741"/>
      <c r="FB27" s="739">
        <f t="shared" si="62"/>
        <v>0</v>
      </c>
      <c r="FC27" s="740">
        <f t="shared" si="63"/>
        <v>0</v>
      </c>
      <c r="FD27" s="558"/>
    </row>
    <row r="28" spans="1:160" s="559" customFormat="1" ht="18.75" customHeight="1" x14ac:dyDescent="0.25">
      <c r="A28" s="505"/>
      <c r="B28" s="544"/>
      <c r="C28" s="545"/>
      <c r="D28" s="546"/>
      <c r="E28" s="547"/>
      <c r="F28" s="547"/>
      <c r="G28" s="548"/>
      <c r="H28" s="549"/>
      <c r="I28" s="550"/>
      <c r="J28" s="551"/>
      <c r="K28" s="505"/>
      <c r="L28" s="505"/>
      <c r="M28" s="505"/>
      <c r="N28" s="505"/>
      <c r="O28" s="505"/>
      <c r="P28" s="505"/>
      <c r="Q28" s="505"/>
      <c r="R28" s="505"/>
      <c r="S28" s="505"/>
      <c r="T28" s="505"/>
      <c r="U28" s="566"/>
      <c r="V28" s="566"/>
      <c r="W28" s="566"/>
      <c r="X28" s="505"/>
      <c r="Y28" s="505"/>
      <c r="Z28" s="505"/>
      <c r="AA28" s="505"/>
      <c r="AB28" s="506"/>
      <c r="AC28" s="566"/>
      <c r="AD28" s="566"/>
      <c r="AE28" s="566"/>
      <c r="AF28" s="566"/>
      <c r="AG28" s="566"/>
      <c r="AH28" s="566"/>
      <c r="AI28" s="566"/>
      <c r="AJ28" s="566"/>
      <c r="AK28" s="566"/>
      <c r="AL28" s="566"/>
      <c r="AM28" s="566"/>
      <c r="AN28" s="566"/>
      <c r="AO28" s="566"/>
      <c r="AP28" s="566"/>
      <c r="AQ28" s="712"/>
      <c r="AR28" s="724"/>
      <c r="AS28" s="566"/>
      <c r="AT28" s="567"/>
      <c r="AU28" s="549"/>
      <c r="AV28" s="567"/>
      <c r="AW28" s="568"/>
      <c r="AX28" s="567"/>
      <c r="AY28" s="568"/>
      <c r="AZ28" s="567"/>
      <c r="BA28" s="569"/>
      <c r="BB28" s="569"/>
      <c r="BC28" s="569"/>
      <c r="BD28" s="569"/>
      <c r="BE28" s="569"/>
      <c r="BF28" s="569"/>
      <c r="BG28" s="569"/>
      <c r="BH28" s="569"/>
      <c r="BI28" s="569"/>
      <c r="BJ28" s="569"/>
      <c r="BK28" s="552">
        <f t="shared" si="42"/>
        <v>0</v>
      </c>
      <c r="BL28" s="553">
        <f t="shared" si="43"/>
        <v>0</v>
      </c>
      <c r="BM28" s="554">
        <f>IFERROR(O28*_DADOSAUXILIARES!$H$113,0)</f>
        <v>0</v>
      </c>
      <c r="BN28" s="554">
        <f>IFERROR(602*BL28*_DADOSAUXILIARES!$H$121,0)</f>
        <v>0</v>
      </c>
      <c r="BO28" s="555">
        <f>IFERROR(K28*_DADOSAUXILIARES!$H$77,0)</f>
        <v>0</v>
      </c>
      <c r="BP28" s="555">
        <f>IFERROR(L28*_DADOSAUXILIARES!$H$78,0)</f>
        <v>0</v>
      </c>
      <c r="BQ28" s="555">
        <f>IFERROR(M28*_DADOSAUXILIARES!$H$79,0)</f>
        <v>0</v>
      </c>
      <c r="BR28" s="555">
        <f>IFERROR(N28*_DADOSAUXILIARES!$H$80,0)</f>
        <v>0</v>
      </c>
      <c r="BS28" s="555">
        <f>IFERROR(P28*_DADOSAUXILIARES!$H$82,0)</f>
        <v>0</v>
      </c>
      <c r="BT28" s="555">
        <f>IFERROR(Q28*_DADOSAUXILIARES!$H$84,0)</f>
        <v>0</v>
      </c>
      <c r="BU28" s="555">
        <f>IFERROR(R28*_DADOSAUXILIARES!$H$85,0)</f>
        <v>0</v>
      </c>
      <c r="BV28" s="556">
        <f>IFERROR(S28*_DADOSAUXILIARES!$H$87,0)</f>
        <v>0</v>
      </c>
      <c r="BW28" s="556">
        <f>IFERROR(T28*_DADOSAUXILIARES!$H$88,0)</f>
        <v>0</v>
      </c>
      <c r="BX28" s="556">
        <f>IFERROR(U28*_DADOSAUXILIARES!$H$90,0)</f>
        <v>0</v>
      </c>
      <c r="BY28" s="556">
        <f>IFERROR(V28*_DADOSAUXILIARES!$H$92,0)</f>
        <v>0</v>
      </c>
      <c r="BZ28" s="556">
        <f>IFERROR(W28*_DADOSAUXILIARES!$H$94,0)</f>
        <v>0</v>
      </c>
      <c r="CA28" s="556">
        <f>IFERROR(X28*_DADOSAUXILIARES!$H$96,0)</f>
        <v>0</v>
      </c>
      <c r="CB28" s="556">
        <f>IFERROR(Y28*_DADOSAUXILIARES!$H$98,0)</f>
        <v>0</v>
      </c>
      <c r="CC28" s="556">
        <f>IFERROR(Z28*_DADOSAUXILIARES!$H$102,0)</f>
        <v>0</v>
      </c>
      <c r="CD28" s="556">
        <f>IFERROR(AA28*_DADOSAUXILIARES!$H$104,0)</f>
        <v>0</v>
      </c>
      <c r="CE28" s="556">
        <f>IFERROR(AB28*_DADOSAUXILIARES!$H$106,0)</f>
        <v>0</v>
      </c>
      <c r="CF28" s="556">
        <f>IFERROR(AC28*_DADOSAUXILIARES!$H$107,0)</f>
        <v>0</v>
      </c>
      <c r="CG28" s="556">
        <f>IFERROR(AD28*_DADOSAUXILIARES!$H$108,0)</f>
        <v>0</v>
      </c>
      <c r="CH28" s="556">
        <f>IFERROR(AE28*_DADOSAUXILIARES!$H$109,0)</f>
        <v>0</v>
      </c>
      <c r="CI28" s="725">
        <v>0</v>
      </c>
      <c r="CJ28" s="726">
        <f t="shared" si="64"/>
        <v>0</v>
      </c>
      <c r="CK28" s="837">
        <f>_xlfn.XLOOKUP(J28,REGIONALIZACAO_MILHO!$A$6:$A$21,REGIONALIZACAO_MILHO!$BE$6:$BE$21,REGIONALIZACAO_MILHO!$BE$21)*$BL28</f>
        <v>0</v>
      </c>
      <c r="CL28" s="837">
        <f>_xlfn.XLOOKUP(J28,REGIONALIZACAO_MILHO!$A$6:$A$21,REGIONALIZACAO_MILHO!$BF$6:$BF$21,REGIONALIZACAO_MILHO!$BF$21)*$BL28</f>
        <v>0</v>
      </c>
      <c r="CM28" s="837">
        <f>_xlfn.XLOOKUP(J28,REGIONALIZACAO_MILHO!$A$6:$A$21,REGIONALIZACAO_MILHO!$BG$6:$BG$21,REGIONALIZACAO_MILHO!$BG$21)*$BL28</f>
        <v>0</v>
      </c>
      <c r="CN28" s="728">
        <f>IFERROR((AP28*(1-0.1)+AQ28*(1-0.11)+AR28*(1-0.12)+AS28*(1-AT28)+AU28*(1-AV28)+AW28*(1-AX28)+AY28*(1-AZ28)+BA28*(1-1))*(_DADOSAUXILIARES!$D$26),0)</f>
        <v>0</v>
      </c>
      <c r="CO28" s="728">
        <f>IFERROR((AP28*(0.1)+AQ28*(0.11)+AR28*(0.12)+AS28*(AT28)+AU28*(AV28)+AW28*(AX28)+AY28*(AZ28)+BA28*(1))*(_DADOSAUXILIARES!$D$16),0)</f>
        <v>0</v>
      </c>
      <c r="CP28" s="728">
        <f>IFERROR(BB28*(1-_FEQUEIMACOMB!$D$19)*_DADOSAUXILIARES!$D$24,0)</f>
        <v>0</v>
      </c>
      <c r="CQ28" s="728">
        <f>IFERROR(BB28*(_FEQUEIMACOMB!$D$19)*_DADOSAUXILIARES!$D$14,0)</f>
        <v>0</v>
      </c>
      <c r="CR28" s="728">
        <f>IFERROR(BC28*_DADOSAUXILIARES!$D$15,0)</f>
        <v>0</v>
      </c>
      <c r="CS28" s="728">
        <f t="shared" si="23"/>
        <v>0</v>
      </c>
      <c r="CT28" s="728">
        <f t="shared" si="24"/>
        <v>0</v>
      </c>
      <c r="CU28" s="728">
        <f t="shared" si="25"/>
        <v>0</v>
      </c>
      <c r="CV28" s="728">
        <f t="shared" si="26"/>
        <v>0</v>
      </c>
      <c r="CW28" s="728">
        <f t="shared" si="27"/>
        <v>0</v>
      </c>
      <c r="CX28" s="728">
        <f t="shared" si="28"/>
        <v>0</v>
      </c>
      <c r="CY28" s="728">
        <f>IFERROR(CN28*_DADOSAUXILIARES!$H$161,0)</f>
        <v>0</v>
      </c>
      <c r="CZ28" s="728">
        <f>IFERROR(CO28*_DADOSAUXILIARES!$H$162,0)</f>
        <v>0</v>
      </c>
      <c r="DA28" s="729">
        <f>IFERROR(CP28*_DADOSAUXILIARES!$H$165,0)</f>
        <v>0</v>
      </c>
      <c r="DB28" s="729">
        <f>IFERROR(CQ28*_DADOSAUXILIARES!$H$166,0)</f>
        <v>0</v>
      </c>
      <c r="DC28" s="729">
        <f>IFERROR(CR28*_DADOSAUXILIARES!$H$167,0)</f>
        <v>0</v>
      </c>
      <c r="DD28" s="730">
        <f>IFERROR(CS28*_DADOSAUXILIARES!$F$34*_DADOSAUXILIARES!$H$170,0)</f>
        <v>0</v>
      </c>
      <c r="DE28" s="729">
        <f>IFERROR(CT28*_DADOSAUXILIARES!$H$152,0)</f>
        <v>0</v>
      </c>
      <c r="DF28" s="729">
        <f>IFERROR(CU28*_DADOSAUXILIARES!$H$153,0)</f>
        <v>0</v>
      </c>
      <c r="DG28" s="729">
        <f>IFERROR(CV28*_DADOSAUXILIARES!$H$154,0)</f>
        <v>0</v>
      </c>
      <c r="DH28" s="729">
        <f>IFERROR(CW28*_DADOSAUXILIARES!$H$155,0)</f>
        <v>0</v>
      </c>
      <c r="DI28" s="729">
        <f>IFERROR(CX28*_DADOSAUXILIARES!$H$156,0)</f>
        <v>0</v>
      </c>
      <c r="DJ28" s="728">
        <f t="shared" si="29"/>
        <v>0</v>
      </c>
      <c r="DK28" s="728">
        <f t="shared" si="30"/>
        <v>0</v>
      </c>
      <c r="DL28" s="731">
        <f t="shared" si="31"/>
        <v>0</v>
      </c>
      <c r="DM28" s="728">
        <f>IFERROR(K28*_EMISSOES!$E$28+L28*_EMISSOES!$E$29,0)</f>
        <v>0</v>
      </c>
      <c r="DN28" s="728">
        <f>IFERROR(P28*_EMISSOES!$E$30,0)</f>
        <v>0</v>
      </c>
      <c r="DO28" s="728">
        <f>IFERROR(CN28*_FEQUEIMACOMB!$I$62,0)</f>
        <v>0</v>
      </c>
      <c r="DP28" s="728">
        <f>IFERROR(CO28*_FEQUEIMACOMB!$I$63,0)</f>
        <v>0</v>
      </c>
      <c r="DQ28" s="732">
        <f>IFERROR(CP28*_FEQUEIMACOMB!$I$9*_DADOSAUXILIARES!$F$24,0)</f>
        <v>0</v>
      </c>
      <c r="DR28" s="732">
        <f>IFERROR(CQ28*_FEQUEIMACOMB!$I$7*_DADOSAUXILIARES!$F$14,0)</f>
        <v>0</v>
      </c>
      <c r="DS28" s="732">
        <f>IFERROR(CR28*_FEQUEIMACOMB!$I$8*_DADOSAUXILIARES!$F$15,0)</f>
        <v>0</v>
      </c>
      <c r="DT28" s="728">
        <f>IFERROR((CS28+BE28)*_FEQUEIMACOMB!$I$64,0)</f>
        <v>0</v>
      </c>
      <c r="DU28" s="729">
        <f>IFERROR(DJ28*1000*_DADOSAUXILIARES!$D$8,0)</f>
        <v>0</v>
      </c>
      <c r="DV28" s="729">
        <f>IFERROR(DK28*1000*_DADOSAUXILIARES!$D$8,0)</f>
        <v>0</v>
      </c>
      <c r="DW28" s="728">
        <f>IFERROR(DL28*1000*_DADOSAUXILIARES!$D$8,0)</f>
        <v>0</v>
      </c>
      <c r="DX28" s="728">
        <f t="shared" si="44"/>
        <v>0</v>
      </c>
      <c r="DY28" s="728">
        <f t="shared" si="45"/>
        <v>0</v>
      </c>
      <c r="DZ28" s="732">
        <f t="shared" si="46"/>
        <v>0</v>
      </c>
      <c r="EA28" s="732">
        <f t="shared" si="47"/>
        <v>0</v>
      </c>
      <c r="EB28" s="730">
        <f t="shared" si="48"/>
        <v>0</v>
      </c>
      <c r="EC28" s="730">
        <f t="shared" si="49"/>
        <v>0</v>
      </c>
      <c r="ED28" s="730">
        <f t="shared" si="50"/>
        <v>0</v>
      </c>
      <c r="EE28" s="730">
        <f t="shared" si="51"/>
        <v>0</v>
      </c>
      <c r="EF28" s="734">
        <f t="shared" si="65"/>
        <v>0</v>
      </c>
      <c r="EG28" s="734">
        <f t="shared" si="66"/>
        <v>0</v>
      </c>
      <c r="EH28" s="735">
        <f t="shared" si="67"/>
        <v>0</v>
      </c>
      <c r="EI28" s="557">
        <f t="shared" si="68"/>
        <v>0</v>
      </c>
      <c r="EJ28" s="736">
        <f t="shared" si="35"/>
        <v>1</v>
      </c>
      <c r="EK28" s="728">
        <f t="shared" si="36"/>
        <v>0</v>
      </c>
      <c r="EL28" s="728">
        <f t="shared" si="52"/>
        <v>0</v>
      </c>
      <c r="EM28" s="737">
        <f t="shared" si="53"/>
        <v>0</v>
      </c>
      <c r="EN28" s="728">
        <f t="shared" si="69"/>
        <v>6.0000000000000001E-3</v>
      </c>
      <c r="EO28" s="728">
        <f t="shared" si="54"/>
        <v>0</v>
      </c>
      <c r="EP28" s="728">
        <f t="shared" si="70"/>
        <v>0.22</v>
      </c>
      <c r="EQ28" s="728">
        <f t="shared" si="71"/>
        <v>7.0000000000000001E-3</v>
      </c>
      <c r="ER28" s="738">
        <f t="shared" si="39"/>
        <v>0</v>
      </c>
      <c r="ES28" s="738">
        <f t="shared" si="40"/>
        <v>0</v>
      </c>
      <c r="ET28" s="728">
        <f t="shared" si="55"/>
        <v>0</v>
      </c>
      <c r="EU28" s="739">
        <f t="shared" si="56"/>
        <v>0</v>
      </c>
      <c r="EV28" s="739">
        <f t="shared" si="57"/>
        <v>0</v>
      </c>
      <c r="EW28" s="740">
        <f t="shared" si="58"/>
        <v>0</v>
      </c>
      <c r="EX28" s="739">
        <f t="shared" si="59"/>
        <v>0</v>
      </c>
      <c r="EY28" s="739">
        <f t="shared" si="60"/>
        <v>0</v>
      </c>
      <c r="EZ28" s="740">
        <f t="shared" si="61"/>
        <v>0</v>
      </c>
      <c r="FA28" s="741"/>
      <c r="FB28" s="739">
        <f t="shared" si="62"/>
        <v>0</v>
      </c>
      <c r="FC28" s="740">
        <f t="shared" si="63"/>
        <v>0</v>
      </c>
      <c r="FD28" s="558"/>
    </row>
    <row r="29" spans="1:160" s="559" customFormat="1" ht="18.75" customHeight="1" x14ac:dyDescent="0.25">
      <c r="A29" s="544"/>
      <c r="B29" s="544"/>
      <c r="C29" s="545"/>
      <c r="D29" s="546"/>
      <c r="E29" s="547"/>
      <c r="F29" s="547"/>
      <c r="G29" s="548"/>
      <c r="H29" s="549"/>
      <c r="I29" s="550"/>
      <c r="J29" s="551"/>
      <c r="K29" s="566"/>
      <c r="L29" s="566"/>
      <c r="M29" s="566"/>
      <c r="N29" s="566"/>
      <c r="O29" s="566"/>
      <c r="P29" s="566"/>
      <c r="Q29" s="566"/>
      <c r="R29" s="566"/>
      <c r="S29" s="566"/>
      <c r="T29" s="566"/>
      <c r="U29" s="566"/>
      <c r="V29" s="566"/>
      <c r="W29" s="566"/>
      <c r="X29" s="566"/>
      <c r="Y29" s="566"/>
      <c r="Z29" s="566"/>
      <c r="AA29" s="566"/>
      <c r="AB29" s="566"/>
      <c r="AC29" s="566"/>
      <c r="AD29" s="566"/>
      <c r="AE29" s="566"/>
      <c r="AF29" s="566"/>
      <c r="AG29" s="566"/>
      <c r="AH29" s="566"/>
      <c r="AI29" s="566"/>
      <c r="AJ29" s="566"/>
      <c r="AK29" s="566"/>
      <c r="AL29" s="566"/>
      <c r="AM29" s="566"/>
      <c r="AN29" s="566"/>
      <c r="AO29" s="566"/>
      <c r="AP29" s="566"/>
      <c r="AQ29" s="712"/>
      <c r="AR29" s="566"/>
      <c r="AS29" s="566"/>
      <c r="AT29" s="567"/>
      <c r="AU29" s="549"/>
      <c r="AV29" s="567"/>
      <c r="AW29" s="568"/>
      <c r="AX29" s="567"/>
      <c r="AY29" s="568"/>
      <c r="AZ29" s="567"/>
      <c r="BA29" s="569"/>
      <c r="BB29" s="569"/>
      <c r="BC29" s="569"/>
      <c r="BD29" s="569"/>
      <c r="BE29" s="569"/>
      <c r="BF29" s="569"/>
      <c r="BG29" s="569"/>
      <c r="BH29" s="569"/>
      <c r="BI29" s="569"/>
      <c r="BJ29" s="569"/>
      <c r="BK29" s="552">
        <f t="shared" si="42"/>
        <v>0</v>
      </c>
      <c r="BL29" s="553">
        <f t="shared" si="43"/>
        <v>0</v>
      </c>
      <c r="BM29" s="554">
        <f>IFERROR(O29*_DADOSAUXILIARES!$H$113,0)</f>
        <v>0</v>
      </c>
      <c r="BN29" s="554">
        <f>IFERROR(602*BL29*_DADOSAUXILIARES!$H$121,0)</f>
        <v>0</v>
      </c>
      <c r="BO29" s="555">
        <f>IFERROR(K29*_DADOSAUXILIARES!$H$77,0)</f>
        <v>0</v>
      </c>
      <c r="BP29" s="555">
        <f>IFERROR(L29*_DADOSAUXILIARES!$H$78,0)</f>
        <v>0</v>
      </c>
      <c r="BQ29" s="555">
        <f>IFERROR(M29*_DADOSAUXILIARES!$H$79,0)</f>
        <v>0</v>
      </c>
      <c r="BR29" s="555">
        <f>IFERROR(N29*_DADOSAUXILIARES!$H$80,0)</f>
        <v>0</v>
      </c>
      <c r="BS29" s="555">
        <f>IFERROR(P29*_DADOSAUXILIARES!$H$82,0)</f>
        <v>0</v>
      </c>
      <c r="BT29" s="555">
        <f>IFERROR(Q29*_DADOSAUXILIARES!$H$84,0)</f>
        <v>0</v>
      </c>
      <c r="BU29" s="555">
        <f>IFERROR(R29*_DADOSAUXILIARES!$H$85,0)</f>
        <v>0</v>
      </c>
      <c r="BV29" s="556">
        <f>IFERROR(S29*_DADOSAUXILIARES!$H$87,0)</f>
        <v>0</v>
      </c>
      <c r="BW29" s="556">
        <f>IFERROR(T29*_DADOSAUXILIARES!$H$88,0)</f>
        <v>0</v>
      </c>
      <c r="BX29" s="556">
        <f>IFERROR(U29*_DADOSAUXILIARES!$H$90,0)</f>
        <v>0</v>
      </c>
      <c r="BY29" s="556">
        <f>IFERROR(V29*_DADOSAUXILIARES!$H$92,0)</f>
        <v>0</v>
      </c>
      <c r="BZ29" s="556">
        <f>IFERROR(W29*_DADOSAUXILIARES!$H$94,0)</f>
        <v>0</v>
      </c>
      <c r="CA29" s="556">
        <f>IFERROR(X29*_DADOSAUXILIARES!$H$96,0)</f>
        <v>0</v>
      </c>
      <c r="CB29" s="556">
        <f>IFERROR(Y29*_DADOSAUXILIARES!$H$98,0)</f>
        <v>0</v>
      </c>
      <c r="CC29" s="556">
        <f>IFERROR(Z29*_DADOSAUXILIARES!$H$102,0)</f>
        <v>0</v>
      </c>
      <c r="CD29" s="556">
        <f>IFERROR(AA29*_DADOSAUXILIARES!$H$104,0)</f>
        <v>0</v>
      </c>
      <c r="CE29" s="556">
        <f>IFERROR(AB29*_DADOSAUXILIARES!$H$106,0)</f>
        <v>0</v>
      </c>
      <c r="CF29" s="556">
        <f>IFERROR(AC29*_DADOSAUXILIARES!$H$107,0)</f>
        <v>0</v>
      </c>
      <c r="CG29" s="556">
        <f>IFERROR(AD29*_DADOSAUXILIARES!$H$108,0)</f>
        <v>0</v>
      </c>
      <c r="CH29" s="556">
        <f>IFERROR(AE29*_DADOSAUXILIARES!$H$109,0)</f>
        <v>0</v>
      </c>
      <c r="CI29" s="725">
        <v>0</v>
      </c>
      <c r="CJ29" s="726">
        <f t="shared" si="64"/>
        <v>0</v>
      </c>
      <c r="CK29" s="837">
        <f>_xlfn.XLOOKUP(J29,REGIONALIZACAO_MILHO!$A$6:$A$21,REGIONALIZACAO_MILHO!$BE$6:$BE$21,REGIONALIZACAO_MILHO!$BE$21)*$BL29</f>
        <v>0</v>
      </c>
      <c r="CL29" s="837">
        <f>_xlfn.XLOOKUP(J29,REGIONALIZACAO_MILHO!$A$6:$A$21,REGIONALIZACAO_MILHO!$BF$6:$BF$21,REGIONALIZACAO_MILHO!$BF$21)*$BL29</f>
        <v>0</v>
      </c>
      <c r="CM29" s="837">
        <f>_xlfn.XLOOKUP(J29,REGIONALIZACAO_MILHO!$A$6:$A$21,REGIONALIZACAO_MILHO!$BG$6:$BG$21,REGIONALIZACAO_MILHO!$BG$21)*$BL29</f>
        <v>0</v>
      </c>
      <c r="CN29" s="728">
        <f>IFERROR((AP29*(1-0.1)+AQ29*(1-0.11)+AR29*(1-0.12)+AS29*(1-AT29)+AU29*(1-AV29)+AW29*(1-AX29)+AY29*(1-AZ29)+BA29*(1-1))*(_DADOSAUXILIARES!$D$26),0)</f>
        <v>0</v>
      </c>
      <c r="CO29" s="728">
        <f>IFERROR((AP29*(0.1)+AQ29*(0.11)+AR29*(0.12)+AS29*(AT29)+AU29*(AV29)+AW29*(AX29)+AY29*(AZ29)+BA29*(1))*(_DADOSAUXILIARES!$D$16),0)</f>
        <v>0</v>
      </c>
      <c r="CP29" s="728">
        <f>IFERROR(BB29*(1-_FEQUEIMACOMB!$D$19)*_DADOSAUXILIARES!$D$24,0)</f>
        <v>0</v>
      </c>
      <c r="CQ29" s="728">
        <f>IFERROR(BB29*(_FEQUEIMACOMB!$D$19)*_DADOSAUXILIARES!$D$14,0)</f>
        <v>0</v>
      </c>
      <c r="CR29" s="728">
        <f>IFERROR(BC29*_DADOSAUXILIARES!$D$15,0)</f>
        <v>0</v>
      </c>
      <c r="CS29" s="728">
        <f t="shared" si="23"/>
        <v>0</v>
      </c>
      <c r="CT29" s="728">
        <f t="shared" si="24"/>
        <v>0</v>
      </c>
      <c r="CU29" s="728">
        <f t="shared" si="25"/>
        <v>0</v>
      </c>
      <c r="CV29" s="728">
        <f t="shared" si="26"/>
        <v>0</v>
      </c>
      <c r="CW29" s="728">
        <f t="shared" si="27"/>
        <v>0</v>
      </c>
      <c r="CX29" s="728">
        <f t="shared" si="28"/>
        <v>0</v>
      </c>
      <c r="CY29" s="728">
        <f>IFERROR(CN29*_DADOSAUXILIARES!$H$161,0)</f>
        <v>0</v>
      </c>
      <c r="CZ29" s="728">
        <f>IFERROR(CO29*_DADOSAUXILIARES!$H$162,0)</f>
        <v>0</v>
      </c>
      <c r="DA29" s="729">
        <f>IFERROR(CP29*_DADOSAUXILIARES!$H$165,0)</f>
        <v>0</v>
      </c>
      <c r="DB29" s="729">
        <f>IFERROR(CQ29*_DADOSAUXILIARES!$H$166,0)</f>
        <v>0</v>
      </c>
      <c r="DC29" s="729">
        <f>IFERROR(CR29*_DADOSAUXILIARES!$H$167,0)</f>
        <v>0</v>
      </c>
      <c r="DD29" s="730">
        <f>IFERROR(CS29*_DADOSAUXILIARES!$F$34*_DADOSAUXILIARES!$H$170,0)</f>
        <v>0</v>
      </c>
      <c r="DE29" s="729">
        <f>IFERROR(CT29*_DADOSAUXILIARES!$H$152,0)</f>
        <v>0</v>
      </c>
      <c r="DF29" s="729">
        <f>IFERROR(CU29*_DADOSAUXILIARES!$H$153,0)</f>
        <v>0</v>
      </c>
      <c r="DG29" s="729">
        <f>IFERROR(CV29*_DADOSAUXILIARES!$H$154,0)</f>
        <v>0</v>
      </c>
      <c r="DH29" s="729">
        <f>IFERROR(CW29*_DADOSAUXILIARES!$H$155,0)</f>
        <v>0</v>
      </c>
      <c r="DI29" s="729">
        <f>IFERROR(CX29*_DADOSAUXILIARES!$H$156,0)</f>
        <v>0</v>
      </c>
      <c r="DJ29" s="728">
        <f t="shared" si="29"/>
        <v>0</v>
      </c>
      <c r="DK29" s="728">
        <f t="shared" si="30"/>
        <v>0</v>
      </c>
      <c r="DL29" s="731">
        <f t="shared" si="31"/>
        <v>0</v>
      </c>
      <c r="DM29" s="728">
        <f>IFERROR(K29*_EMISSOES!$E$28+L29*_EMISSOES!$E$29,0)</f>
        <v>0</v>
      </c>
      <c r="DN29" s="728">
        <f>IFERROR(P29*_EMISSOES!$E$30,0)</f>
        <v>0</v>
      </c>
      <c r="DO29" s="728">
        <f>IFERROR(CN29*_FEQUEIMACOMB!$I$62,0)</f>
        <v>0</v>
      </c>
      <c r="DP29" s="728">
        <f>IFERROR(CO29*_FEQUEIMACOMB!$I$63,0)</f>
        <v>0</v>
      </c>
      <c r="DQ29" s="732">
        <f>IFERROR(CP29*_FEQUEIMACOMB!$I$9*_DADOSAUXILIARES!$F$24,0)</f>
        <v>0</v>
      </c>
      <c r="DR29" s="732">
        <f>IFERROR(CQ29*_FEQUEIMACOMB!$I$7*_DADOSAUXILIARES!$F$14,0)</f>
        <v>0</v>
      </c>
      <c r="DS29" s="732">
        <f>IFERROR(CR29*_FEQUEIMACOMB!$I$8*_DADOSAUXILIARES!$F$15,0)</f>
        <v>0</v>
      </c>
      <c r="DT29" s="728">
        <f>IFERROR((CS29+BE29)*_FEQUEIMACOMB!$I$64,0)</f>
        <v>0</v>
      </c>
      <c r="DU29" s="729">
        <f>IFERROR(DJ29*1000*_DADOSAUXILIARES!$D$8,0)</f>
        <v>0</v>
      </c>
      <c r="DV29" s="729">
        <f>IFERROR(DK29*1000*_DADOSAUXILIARES!$D$8,0)</f>
        <v>0</v>
      </c>
      <c r="DW29" s="728">
        <f>IFERROR(DL29*1000*_DADOSAUXILIARES!$D$8,0)</f>
        <v>0</v>
      </c>
      <c r="DX29" s="728">
        <f t="shared" si="44"/>
        <v>0</v>
      </c>
      <c r="DY29" s="728">
        <f t="shared" si="45"/>
        <v>0</v>
      </c>
      <c r="DZ29" s="732">
        <f t="shared" si="46"/>
        <v>0</v>
      </c>
      <c r="EA29" s="732">
        <f t="shared" si="47"/>
        <v>0</v>
      </c>
      <c r="EB29" s="730">
        <f t="shared" si="48"/>
        <v>0</v>
      </c>
      <c r="EC29" s="730">
        <f t="shared" si="49"/>
        <v>0</v>
      </c>
      <c r="ED29" s="730">
        <f t="shared" si="50"/>
        <v>0</v>
      </c>
      <c r="EE29" s="730">
        <f t="shared" si="51"/>
        <v>0</v>
      </c>
      <c r="EF29" s="734">
        <f t="shared" si="65"/>
        <v>0</v>
      </c>
      <c r="EG29" s="734">
        <f t="shared" si="66"/>
        <v>0</v>
      </c>
      <c r="EH29" s="735">
        <f t="shared" si="67"/>
        <v>0</v>
      </c>
      <c r="EI29" s="557">
        <f t="shared" si="68"/>
        <v>0</v>
      </c>
      <c r="EJ29" s="736">
        <f t="shared" si="35"/>
        <v>1</v>
      </c>
      <c r="EK29" s="728">
        <f t="shared" si="36"/>
        <v>0</v>
      </c>
      <c r="EL29" s="728">
        <f t="shared" si="52"/>
        <v>0</v>
      </c>
      <c r="EM29" s="737">
        <f t="shared" si="53"/>
        <v>0</v>
      </c>
      <c r="EN29" s="728">
        <f t="shared" si="69"/>
        <v>6.0000000000000001E-3</v>
      </c>
      <c r="EO29" s="728">
        <f t="shared" si="54"/>
        <v>0</v>
      </c>
      <c r="EP29" s="728">
        <f t="shared" si="70"/>
        <v>0.22</v>
      </c>
      <c r="EQ29" s="728">
        <f t="shared" si="71"/>
        <v>7.0000000000000001E-3</v>
      </c>
      <c r="ER29" s="738">
        <f t="shared" si="39"/>
        <v>0</v>
      </c>
      <c r="ES29" s="738">
        <f t="shared" si="40"/>
        <v>0</v>
      </c>
      <c r="ET29" s="728">
        <f t="shared" si="55"/>
        <v>0</v>
      </c>
      <c r="EU29" s="739">
        <f t="shared" si="56"/>
        <v>0</v>
      </c>
      <c r="EV29" s="739">
        <f t="shared" si="57"/>
        <v>0</v>
      </c>
      <c r="EW29" s="740">
        <f t="shared" si="58"/>
        <v>0</v>
      </c>
      <c r="EX29" s="739">
        <f t="shared" si="59"/>
        <v>0</v>
      </c>
      <c r="EY29" s="739">
        <f t="shared" si="60"/>
        <v>0</v>
      </c>
      <c r="EZ29" s="740">
        <f t="shared" si="61"/>
        <v>0</v>
      </c>
      <c r="FA29" s="741"/>
      <c r="FB29" s="739">
        <f t="shared" si="62"/>
        <v>0</v>
      </c>
      <c r="FC29" s="740">
        <f t="shared" si="63"/>
        <v>0</v>
      </c>
      <c r="FD29" s="558"/>
    </row>
    <row r="30" spans="1:160" s="559" customFormat="1" ht="18.75" customHeight="1" x14ac:dyDescent="0.25">
      <c r="A30" s="570"/>
      <c r="B30" s="570"/>
      <c r="C30" s="571"/>
      <c r="D30" s="546"/>
      <c r="E30" s="572"/>
      <c r="F30" s="572"/>
      <c r="G30" s="548"/>
      <c r="H30" s="573"/>
      <c r="I30" s="574"/>
      <c r="J30" s="551"/>
      <c r="K30" s="575"/>
      <c r="L30" s="575"/>
      <c r="M30" s="575"/>
      <c r="N30" s="575"/>
      <c r="O30" s="575"/>
      <c r="P30" s="575"/>
      <c r="Q30" s="575"/>
      <c r="R30" s="575"/>
      <c r="S30" s="575"/>
      <c r="T30" s="575"/>
      <c r="U30" s="575"/>
      <c r="V30" s="575"/>
      <c r="W30" s="575"/>
      <c r="X30" s="575"/>
      <c r="Y30" s="575"/>
      <c r="Z30" s="575"/>
      <c r="AA30" s="575"/>
      <c r="AB30" s="575"/>
      <c r="AC30" s="575"/>
      <c r="AD30" s="575"/>
      <c r="AE30" s="575"/>
      <c r="AF30" s="575"/>
      <c r="AG30" s="575"/>
      <c r="AH30" s="575"/>
      <c r="AI30" s="575"/>
      <c r="AJ30" s="575"/>
      <c r="AK30" s="575"/>
      <c r="AL30" s="575"/>
      <c r="AM30" s="575"/>
      <c r="AN30" s="575"/>
      <c r="AO30" s="575"/>
      <c r="AP30" s="575"/>
      <c r="AQ30" s="713"/>
      <c r="AR30" s="566"/>
      <c r="AS30" s="566"/>
      <c r="AT30" s="567"/>
      <c r="AU30" s="549"/>
      <c r="AV30" s="567"/>
      <c r="AW30" s="568"/>
      <c r="AX30" s="567"/>
      <c r="AY30" s="568"/>
      <c r="AZ30" s="567"/>
      <c r="BA30" s="569"/>
      <c r="BB30" s="569"/>
      <c r="BC30" s="569"/>
      <c r="BD30" s="569"/>
      <c r="BE30" s="569"/>
      <c r="BF30" s="569"/>
      <c r="BG30" s="569"/>
      <c r="BH30" s="569"/>
      <c r="BI30" s="569"/>
      <c r="BJ30" s="569"/>
      <c r="BK30" s="552">
        <f t="shared" si="42"/>
        <v>0</v>
      </c>
      <c r="BL30" s="553">
        <f t="shared" si="43"/>
        <v>0</v>
      </c>
      <c r="BM30" s="554">
        <f>IFERROR(O30*_DADOSAUXILIARES!$H$113,0)</f>
        <v>0</v>
      </c>
      <c r="BN30" s="554">
        <f>IFERROR(602*BL30*_DADOSAUXILIARES!$H$121,0)</f>
        <v>0</v>
      </c>
      <c r="BO30" s="555">
        <f>IFERROR(K30*_DADOSAUXILIARES!$H$77,0)</f>
        <v>0</v>
      </c>
      <c r="BP30" s="555">
        <f>IFERROR(L30*_DADOSAUXILIARES!$H$78,0)</f>
        <v>0</v>
      </c>
      <c r="BQ30" s="555">
        <f>IFERROR(M30*_DADOSAUXILIARES!$H$79,0)</f>
        <v>0</v>
      </c>
      <c r="BR30" s="555">
        <f>IFERROR(N30*_DADOSAUXILIARES!$H$80,0)</f>
        <v>0</v>
      </c>
      <c r="BS30" s="555">
        <f>IFERROR(P30*_DADOSAUXILIARES!$H$82,0)</f>
        <v>0</v>
      </c>
      <c r="BT30" s="555">
        <f>IFERROR(Q30*_DADOSAUXILIARES!$H$84,0)</f>
        <v>0</v>
      </c>
      <c r="BU30" s="555">
        <f>IFERROR(R30*_DADOSAUXILIARES!$H$85,0)</f>
        <v>0</v>
      </c>
      <c r="BV30" s="556">
        <f>IFERROR(S30*_DADOSAUXILIARES!$H$87,0)</f>
        <v>0</v>
      </c>
      <c r="BW30" s="556">
        <f>IFERROR(T30*_DADOSAUXILIARES!$H$88,0)</f>
        <v>0</v>
      </c>
      <c r="BX30" s="556">
        <f>IFERROR(U30*_DADOSAUXILIARES!$H$90,0)</f>
        <v>0</v>
      </c>
      <c r="BY30" s="556">
        <f>IFERROR(V30*_DADOSAUXILIARES!$H$92,0)</f>
        <v>0</v>
      </c>
      <c r="BZ30" s="556">
        <f>IFERROR(W30*_DADOSAUXILIARES!$H$94,0)</f>
        <v>0</v>
      </c>
      <c r="CA30" s="556">
        <f>IFERROR(X30*_DADOSAUXILIARES!$H$96,0)</f>
        <v>0</v>
      </c>
      <c r="CB30" s="556">
        <f>IFERROR(Y30*_DADOSAUXILIARES!$H$98,0)</f>
        <v>0</v>
      </c>
      <c r="CC30" s="556">
        <f>IFERROR(Z30*_DADOSAUXILIARES!$H$102,0)</f>
        <v>0</v>
      </c>
      <c r="CD30" s="556">
        <f>IFERROR(AA30*_DADOSAUXILIARES!$H$104,0)</f>
        <v>0</v>
      </c>
      <c r="CE30" s="556">
        <f>IFERROR(AB30*_DADOSAUXILIARES!$H$106,0)</f>
        <v>0</v>
      </c>
      <c r="CF30" s="556">
        <f>IFERROR(AC30*_DADOSAUXILIARES!$H$107,0)</f>
        <v>0</v>
      </c>
      <c r="CG30" s="556">
        <f>IFERROR(AD30*_DADOSAUXILIARES!$H$108,0)</f>
        <v>0</v>
      </c>
      <c r="CH30" s="556">
        <f>IFERROR(AE30*_DADOSAUXILIARES!$H$109,0)</f>
        <v>0</v>
      </c>
      <c r="CI30" s="725">
        <v>0</v>
      </c>
      <c r="CJ30" s="726">
        <f t="shared" si="64"/>
        <v>0</v>
      </c>
      <c r="CK30" s="837">
        <f>_xlfn.XLOOKUP(J30,REGIONALIZACAO_MILHO!$A$6:$A$21,REGIONALIZACAO_MILHO!$BE$6:$BE$21,REGIONALIZACAO_MILHO!$BE$21)*$BL30</f>
        <v>0</v>
      </c>
      <c r="CL30" s="837">
        <f>_xlfn.XLOOKUP(J30,REGIONALIZACAO_MILHO!$A$6:$A$21,REGIONALIZACAO_MILHO!$BF$6:$BF$21,REGIONALIZACAO_MILHO!$BF$21)*$BL30</f>
        <v>0</v>
      </c>
      <c r="CM30" s="837">
        <f>_xlfn.XLOOKUP(J30,REGIONALIZACAO_MILHO!$A$6:$A$21,REGIONALIZACAO_MILHO!$BG$6:$BG$21,REGIONALIZACAO_MILHO!$BG$21)*$BL30</f>
        <v>0</v>
      </c>
      <c r="CN30" s="728">
        <f>IFERROR((AP30*(1-0.1)+AQ30*(1-0.11)+AR30*(1-0.12)+AS30*(1-AT30)+AU30*(1-AV30)+AW30*(1-AX30)+AY30*(1-AZ30)+BA30*(1-1))*(_DADOSAUXILIARES!$D$26),0)</f>
        <v>0</v>
      </c>
      <c r="CO30" s="728">
        <f>IFERROR((AP30*(0.1)+AQ30*(0.11)+AR30*(0.12)+AS30*(AT30)+AU30*(AV30)+AW30*(AX30)+AY30*(AZ30)+BA30*(1))*(_DADOSAUXILIARES!$D$16),0)</f>
        <v>0</v>
      </c>
      <c r="CP30" s="728">
        <f>IFERROR(BB30*(1-_FEQUEIMACOMB!$D$19)*_DADOSAUXILIARES!$D$24,0)</f>
        <v>0</v>
      </c>
      <c r="CQ30" s="728">
        <f>IFERROR(BB30*(_FEQUEIMACOMB!$D$19)*_DADOSAUXILIARES!$D$14,0)</f>
        <v>0</v>
      </c>
      <c r="CR30" s="728">
        <f>IFERROR(BC30*_DADOSAUXILIARES!$D$15,0)</f>
        <v>0</v>
      </c>
      <c r="CS30" s="728">
        <f t="shared" si="23"/>
        <v>0</v>
      </c>
      <c r="CT30" s="728">
        <f t="shared" si="24"/>
        <v>0</v>
      </c>
      <c r="CU30" s="728">
        <f t="shared" si="25"/>
        <v>0</v>
      </c>
      <c r="CV30" s="728">
        <f t="shared" si="26"/>
        <v>0</v>
      </c>
      <c r="CW30" s="728">
        <f t="shared" si="27"/>
        <v>0</v>
      </c>
      <c r="CX30" s="728">
        <f t="shared" si="28"/>
        <v>0</v>
      </c>
      <c r="CY30" s="728">
        <f>IFERROR(CN30*_DADOSAUXILIARES!$H$161,0)</f>
        <v>0</v>
      </c>
      <c r="CZ30" s="728">
        <f>IFERROR(CO30*_DADOSAUXILIARES!$H$162,0)</f>
        <v>0</v>
      </c>
      <c r="DA30" s="729">
        <f>IFERROR(CP30*_DADOSAUXILIARES!$H$165,0)</f>
        <v>0</v>
      </c>
      <c r="DB30" s="729">
        <f>IFERROR(CQ30*_DADOSAUXILIARES!$H$166,0)</f>
        <v>0</v>
      </c>
      <c r="DC30" s="729">
        <f>IFERROR(CR30*_DADOSAUXILIARES!$H$167,0)</f>
        <v>0</v>
      </c>
      <c r="DD30" s="730">
        <f>IFERROR(CS30*_DADOSAUXILIARES!$F$34*_DADOSAUXILIARES!$H$170,0)</f>
        <v>0</v>
      </c>
      <c r="DE30" s="729">
        <f>IFERROR(CT30*_DADOSAUXILIARES!$H$152,0)</f>
        <v>0</v>
      </c>
      <c r="DF30" s="729">
        <f>IFERROR(CU30*_DADOSAUXILIARES!$H$153,0)</f>
        <v>0</v>
      </c>
      <c r="DG30" s="729">
        <f>IFERROR(CV30*_DADOSAUXILIARES!$H$154,0)</f>
        <v>0</v>
      </c>
      <c r="DH30" s="729">
        <f>IFERROR(CW30*_DADOSAUXILIARES!$H$155,0)</f>
        <v>0</v>
      </c>
      <c r="DI30" s="729">
        <f>IFERROR(CX30*_DADOSAUXILIARES!$H$156,0)</f>
        <v>0</v>
      </c>
      <c r="DJ30" s="728">
        <f t="shared" si="29"/>
        <v>0</v>
      </c>
      <c r="DK30" s="728">
        <f t="shared" si="30"/>
        <v>0</v>
      </c>
      <c r="DL30" s="731">
        <f t="shared" si="31"/>
        <v>0</v>
      </c>
      <c r="DM30" s="728">
        <f>IFERROR(K30*_EMISSOES!$E$28+L30*_EMISSOES!$E$29,0)</f>
        <v>0</v>
      </c>
      <c r="DN30" s="728">
        <f>IFERROR(P30*_EMISSOES!$E$30,0)</f>
        <v>0</v>
      </c>
      <c r="DO30" s="728">
        <f>IFERROR(CN30*_FEQUEIMACOMB!$I$62,0)</f>
        <v>0</v>
      </c>
      <c r="DP30" s="728">
        <f>IFERROR(CO30*_FEQUEIMACOMB!$I$63,0)</f>
        <v>0</v>
      </c>
      <c r="DQ30" s="732">
        <f>IFERROR(CP30*_FEQUEIMACOMB!$I$9*_DADOSAUXILIARES!$F$24,0)</f>
        <v>0</v>
      </c>
      <c r="DR30" s="732">
        <f>IFERROR(CQ30*_FEQUEIMACOMB!$I$7*_DADOSAUXILIARES!$F$14,0)</f>
        <v>0</v>
      </c>
      <c r="DS30" s="732">
        <f>IFERROR(CR30*_FEQUEIMACOMB!$I$8*_DADOSAUXILIARES!$F$15,0)</f>
        <v>0</v>
      </c>
      <c r="DT30" s="728">
        <f>IFERROR((CS30+BE30)*_FEQUEIMACOMB!$I$64,0)</f>
        <v>0</v>
      </c>
      <c r="DU30" s="729">
        <f>IFERROR(DJ30*1000*_DADOSAUXILIARES!$D$8,0)</f>
        <v>0</v>
      </c>
      <c r="DV30" s="729">
        <f>IFERROR(DK30*1000*_DADOSAUXILIARES!$D$8,0)</f>
        <v>0</v>
      </c>
      <c r="DW30" s="728">
        <f>IFERROR(DL30*1000*_DADOSAUXILIARES!$D$8,0)</f>
        <v>0</v>
      </c>
      <c r="DX30" s="728">
        <f t="shared" si="44"/>
        <v>0</v>
      </c>
      <c r="DY30" s="728">
        <f t="shared" si="45"/>
        <v>0</v>
      </c>
      <c r="DZ30" s="732">
        <f t="shared" si="46"/>
        <v>0</v>
      </c>
      <c r="EA30" s="732">
        <f t="shared" si="47"/>
        <v>0</v>
      </c>
      <c r="EB30" s="730">
        <f t="shared" si="48"/>
        <v>0</v>
      </c>
      <c r="EC30" s="730">
        <f t="shared" si="49"/>
        <v>0</v>
      </c>
      <c r="ED30" s="730">
        <f t="shared" si="50"/>
        <v>0</v>
      </c>
      <c r="EE30" s="730">
        <f t="shared" si="51"/>
        <v>0</v>
      </c>
      <c r="EF30" s="734">
        <f t="shared" si="65"/>
        <v>0</v>
      </c>
      <c r="EG30" s="734">
        <f t="shared" si="66"/>
        <v>0</v>
      </c>
      <c r="EH30" s="735">
        <f t="shared" si="67"/>
        <v>0</v>
      </c>
      <c r="EI30" s="557">
        <f t="shared" si="68"/>
        <v>0</v>
      </c>
      <c r="EJ30" s="736">
        <f t="shared" si="35"/>
        <v>1</v>
      </c>
      <c r="EK30" s="728">
        <f t="shared" si="36"/>
        <v>0</v>
      </c>
      <c r="EL30" s="728">
        <f t="shared" si="52"/>
        <v>0</v>
      </c>
      <c r="EM30" s="737">
        <f t="shared" si="53"/>
        <v>0</v>
      </c>
      <c r="EN30" s="728">
        <f t="shared" si="69"/>
        <v>6.0000000000000001E-3</v>
      </c>
      <c r="EO30" s="728">
        <f t="shared" si="54"/>
        <v>0</v>
      </c>
      <c r="EP30" s="728">
        <f t="shared" si="70"/>
        <v>0.22</v>
      </c>
      <c r="EQ30" s="728">
        <f t="shared" si="71"/>
        <v>7.0000000000000001E-3</v>
      </c>
      <c r="ER30" s="738">
        <f t="shared" si="39"/>
        <v>0</v>
      </c>
      <c r="ES30" s="738">
        <f t="shared" si="40"/>
        <v>0</v>
      </c>
      <c r="ET30" s="728">
        <f t="shared" si="55"/>
        <v>0</v>
      </c>
      <c r="EU30" s="739">
        <f t="shared" si="56"/>
        <v>0</v>
      </c>
      <c r="EV30" s="739">
        <f t="shared" si="57"/>
        <v>0</v>
      </c>
      <c r="EW30" s="740">
        <f t="shared" si="58"/>
        <v>0</v>
      </c>
      <c r="EX30" s="739">
        <f t="shared" si="59"/>
        <v>0</v>
      </c>
      <c r="EY30" s="739">
        <f t="shared" si="60"/>
        <v>0</v>
      </c>
      <c r="EZ30" s="740">
        <f t="shared" si="61"/>
        <v>0</v>
      </c>
      <c r="FA30" s="741"/>
      <c r="FB30" s="739">
        <f t="shared" si="62"/>
        <v>0</v>
      </c>
      <c r="FC30" s="740">
        <f t="shared" si="63"/>
        <v>0</v>
      </c>
      <c r="FD30" s="558"/>
    </row>
    <row r="31" spans="1:160" s="559" customFormat="1" ht="18.75" customHeight="1" x14ac:dyDescent="0.25">
      <c r="A31" s="576"/>
      <c r="B31" s="576"/>
      <c r="C31" s="558"/>
      <c r="D31" s="577"/>
      <c r="E31" s="577"/>
      <c r="F31" s="577"/>
      <c r="G31" s="578"/>
      <c r="H31" s="577"/>
      <c r="I31" s="579"/>
      <c r="J31" s="579"/>
      <c r="K31" s="577"/>
      <c r="L31" s="577"/>
      <c r="M31" s="577"/>
      <c r="N31" s="577"/>
      <c r="O31" s="577"/>
      <c r="P31" s="577"/>
      <c r="Q31" s="577"/>
      <c r="R31" s="577"/>
      <c r="S31" s="577"/>
      <c r="T31" s="577"/>
      <c r="U31" s="577"/>
      <c r="V31" s="577"/>
      <c r="W31" s="577"/>
      <c r="X31" s="577"/>
      <c r="Y31" s="577"/>
      <c r="Z31" s="577"/>
      <c r="AA31" s="577"/>
      <c r="AB31" s="577"/>
      <c r="AC31" s="577"/>
      <c r="AD31" s="577"/>
      <c r="AE31" s="577"/>
      <c r="AF31" s="577"/>
      <c r="AG31" s="577"/>
      <c r="AH31" s="577"/>
      <c r="AI31" s="577"/>
      <c r="AJ31" s="577"/>
      <c r="AK31" s="577"/>
      <c r="AL31" s="577"/>
      <c r="AM31" s="577"/>
      <c r="AN31" s="577"/>
      <c r="AO31" s="577"/>
      <c r="AP31" s="577"/>
      <c r="AQ31" s="577"/>
      <c r="AR31" s="577"/>
      <c r="AS31" s="577"/>
      <c r="AT31" s="580"/>
      <c r="AU31" s="581"/>
      <c r="AV31" s="580"/>
      <c r="AW31" s="581"/>
      <c r="AX31" s="580"/>
      <c r="AY31" s="581"/>
      <c r="AZ31" s="580"/>
      <c r="BA31" s="577"/>
      <c r="BB31" s="577"/>
      <c r="BC31" s="577"/>
      <c r="BD31" s="577"/>
      <c r="BE31" s="577"/>
      <c r="BF31" s="577"/>
      <c r="BG31" s="577"/>
      <c r="BH31" s="577"/>
      <c r="BI31" s="577"/>
      <c r="BJ31" s="577"/>
      <c r="BK31" s="582"/>
      <c r="BL31" s="583"/>
      <c r="BM31" s="583"/>
      <c r="BN31" s="583"/>
      <c r="BO31" s="543"/>
      <c r="BP31" s="543"/>
      <c r="BQ31" s="543"/>
      <c r="BR31" s="543"/>
      <c r="BS31" s="543"/>
      <c r="BT31" s="543"/>
      <c r="BU31" s="543"/>
      <c r="BV31" s="582"/>
      <c r="BW31" s="582"/>
      <c r="BX31" s="582"/>
      <c r="CJ31" s="700"/>
      <c r="CK31" s="584"/>
      <c r="CL31" s="584"/>
      <c r="CM31" s="584"/>
      <c r="CY31" s="682"/>
      <c r="CZ31" s="682"/>
      <c r="DL31" s="689"/>
      <c r="DW31" s="682"/>
      <c r="DX31" s="682"/>
      <c r="DY31" s="682"/>
      <c r="DZ31" s="682"/>
      <c r="EA31" s="682"/>
      <c r="EI31" s="585"/>
      <c r="FD31" s="558"/>
    </row>
    <row r="32" spans="1:160" s="559" customFormat="1" ht="18.75" customHeight="1" x14ac:dyDescent="0.25">
      <c r="A32" s="576"/>
      <c r="B32" s="576"/>
      <c r="C32" s="558"/>
      <c r="D32" s="577"/>
      <c r="E32" s="577"/>
      <c r="F32" s="577"/>
      <c r="G32" s="578"/>
      <c r="H32" s="577"/>
      <c r="I32" s="579"/>
      <c r="J32" s="579"/>
      <c r="K32" s="577"/>
      <c r="L32" s="577"/>
      <c r="M32" s="577"/>
      <c r="N32" s="577"/>
      <c r="O32" s="577"/>
      <c r="P32" s="577"/>
      <c r="Q32" s="577"/>
      <c r="R32" s="577"/>
      <c r="S32" s="577"/>
      <c r="T32" s="577"/>
      <c r="U32" s="577"/>
      <c r="V32" s="577"/>
      <c r="W32" s="577"/>
      <c r="X32" s="577"/>
      <c r="Y32" s="577"/>
      <c r="Z32" s="577"/>
      <c r="AA32" s="577"/>
      <c r="AB32" s="577"/>
      <c r="AC32" s="577"/>
      <c r="AD32" s="577"/>
      <c r="AE32" s="577"/>
      <c r="AF32" s="577"/>
      <c r="AG32" s="577"/>
      <c r="AH32" s="577"/>
      <c r="AI32" s="577"/>
      <c r="AJ32" s="577"/>
      <c r="AK32" s="577"/>
      <c r="AL32" s="577"/>
      <c r="AM32" s="577"/>
      <c r="AN32" s="577"/>
      <c r="AO32" s="577"/>
      <c r="AP32" s="577"/>
      <c r="AQ32" s="577"/>
      <c r="AR32" s="577"/>
      <c r="AS32" s="577"/>
      <c r="AT32" s="580"/>
      <c r="AU32" s="581"/>
      <c r="AV32" s="580"/>
      <c r="AW32" s="581"/>
      <c r="AX32" s="580"/>
      <c r="AY32" s="581"/>
      <c r="AZ32" s="580"/>
      <c r="BA32" s="577"/>
      <c r="BB32" s="577"/>
      <c r="BC32" s="577"/>
      <c r="BD32" s="577"/>
      <c r="BE32" s="577"/>
      <c r="BF32" s="577"/>
      <c r="BG32" s="577"/>
      <c r="BH32" s="577"/>
      <c r="BI32" s="577"/>
      <c r="BJ32" s="577"/>
      <c r="BK32" s="582"/>
      <c r="BL32" s="583"/>
      <c r="BM32" s="583"/>
      <c r="BN32" s="583"/>
      <c r="BO32" s="543"/>
      <c r="BP32" s="543"/>
      <c r="BQ32" s="543"/>
      <c r="BR32" s="543"/>
      <c r="BS32" s="543"/>
      <c r="BT32" s="543"/>
      <c r="BU32" s="543"/>
      <c r="BV32" s="582"/>
      <c r="BW32" s="582"/>
      <c r="BX32" s="582"/>
      <c r="CJ32" s="700"/>
      <c r="CK32" s="584"/>
      <c r="CL32" s="584"/>
      <c r="CM32" s="584"/>
      <c r="CY32" s="682"/>
      <c r="CZ32" s="682"/>
      <c r="DL32" s="689"/>
      <c r="DW32" s="682"/>
      <c r="DX32" s="682"/>
      <c r="DY32" s="682"/>
      <c r="DZ32" s="682"/>
      <c r="EA32" s="682"/>
      <c r="EI32" s="585"/>
      <c r="FD32" s="558"/>
    </row>
    <row r="33" spans="1:160" s="559" customFormat="1" ht="18.75" customHeight="1" x14ac:dyDescent="0.25">
      <c r="A33" s="576"/>
      <c r="B33" s="576"/>
      <c r="C33" s="558"/>
      <c r="D33" s="577"/>
      <c r="E33" s="577"/>
      <c r="F33" s="577"/>
      <c r="G33" s="578"/>
      <c r="H33" s="577"/>
      <c r="I33" s="579"/>
      <c r="J33" s="579"/>
      <c r="K33" s="577"/>
      <c r="L33" s="577"/>
      <c r="M33" s="577"/>
      <c r="N33" s="577"/>
      <c r="O33" s="577"/>
      <c r="P33" s="577"/>
      <c r="Q33" s="577"/>
      <c r="R33" s="577"/>
      <c r="S33" s="577"/>
      <c r="T33" s="577"/>
      <c r="U33" s="577"/>
      <c r="V33" s="577"/>
      <c r="W33" s="577"/>
      <c r="X33" s="577"/>
      <c r="Y33" s="577"/>
      <c r="Z33" s="577"/>
      <c r="AA33" s="577"/>
      <c r="AB33" s="577"/>
      <c r="AC33" s="577"/>
      <c r="AD33" s="577"/>
      <c r="AE33" s="577"/>
      <c r="AF33" s="577"/>
      <c r="AG33" s="577"/>
      <c r="AH33" s="577"/>
      <c r="AI33" s="577"/>
      <c r="AJ33" s="577"/>
      <c r="AK33" s="577"/>
      <c r="AL33" s="577"/>
      <c r="AM33" s="577"/>
      <c r="AN33" s="577"/>
      <c r="AO33" s="577"/>
      <c r="AP33" s="577"/>
      <c r="AQ33" s="577"/>
      <c r="AR33" s="577"/>
      <c r="AS33" s="577"/>
      <c r="AT33" s="580"/>
      <c r="AU33" s="581"/>
      <c r="AV33" s="580"/>
      <c r="AW33" s="581"/>
      <c r="AX33" s="580"/>
      <c r="AY33" s="581"/>
      <c r="AZ33" s="580"/>
      <c r="BA33" s="577"/>
      <c r="BB33" s="577"/>
      <c r="BC33" s="577"/>
      <c r="BD33" s="577"/>
      <c r="BE33" s="577"/>
      <c r="BF33" s="577"/>
      <c r="BG33" s="577"/>
      <c r="BH33" s="577"/>
      <c r="BI33" s="577"/>
      <c r="BJ33" s="577"/>
      <c r="BK33" s="582"/>
      <c r="BL33" s="583"/>
      <c r="BM33" s="583"/>
      <c r="BN33" s="583"/>
      <c r="BO33" s="543"/>
      <c r="BP33" s="543"/>
      <c r="BQ33" s="543"/>
      <c r="BR33" s="543"/>
      <c r="BS33" s="543"/>
      <c r="BT33" s="543"/>
      <c r="BU33" s="543"/>
      <c r="BV33" s="582"/>
      <c r="BW33" s="582"/>
      <c r="BX33" s="582"/>
      <c r="CJ33" s="700"/>
      <c r="CK33" s="584"/>
      <c r="CL33" s="584"/>
      <c r="CM33" s="584"/>
      <c r="CY33" s="682"/>
      <c r="CZ33" s="682"/>
      <c r="DL33" s="689"/>
      <c r="DW33" s="682"/>
      <c r="DX33" s="682"/>
      <c r="DY33" s="682"/>
      <c r="DZ33" s="682"/>
      <c r="EA33" s="682"/>
      <c r="EI33" s="585"/>
      <c r="FD33" s="558"/>
    </row>
    <row r="34" spans="1:160" s="559" customFormat="1" ht="18.75" customHeight="1" x14ac:dyDescent="0.25">
      <c r="A34" s="576"/>
      <c r="B34" s="576"/>
      <c r="C34" s="558"/>
      <c r="D34" s="577"/>
      <c r="E34" s="577"/>
      <c r="F34" s="577"/>
      <c r="G34" s="578"/>
      <c r="H34" s="577"/>
      <c r="I34" s="579"/>
      <c r="J34" s="579"/>
      <c r="K34" s="577"/>
      <c r="L34" s="577"/>
      <c r="M34" s="577"/>
      <c r="N34" s="577"/>
      <c r="O34" s="577"/>
      <c r="P34" s="577"/>
      <c r="Q34" s="577"/>
      <c r="R34" s="577"/>
      <c r="S34" s="577"/>
      <c r="T34" s="577"/>
      <c r="U34" s="577"/>
      <c r="V34" s="577"/>
      <c r="W34" s="577"/>
      <c r="X34" s="577"/>
      <c r="Y34" s="577"/>
      <c r="Z34" s="577"/>
      <c r="AA34" s="577"/>
      <c r="AB34" s="577"/>
      <c r="AC34" s="577"/>
      <c r="AD34" s="577"/>
      <c r="AE34" s="577"/>
      <c r="AF34" s="577"/>
      <c r="AG34" s="577"/>
      <c r="AH34" s="577"/>
      <c r="AI34" s="577"/>
      <c r="AJ34" s="577"/>
      <c r="AK34" s="577"/>
      <c r="AL34" s="577"/>
      <c r="AM34" s="577"/>
      <c r="AN34" s="577"/>
      <c r="AO34" s="577"/>
      <c r="AP34" s="577"/>
      <c r="AQ34" s="577"/>
      <c r="AR34" s="577"/>
      <c r="AS34" s="577"/>
      <c r="AT34" s="580"/>
      <c r="AU34" s="581"/>
      <c r="AV34" s="580"/>
      <c r="AW34" s="581"/>
      <c r="AX34" s="580"/>
      <c r="AY34" s="581"/>
      <c r="AZ34" s="580"/>
      <c r="BA34" s="577"/>
      <c r="BB34" s="577"/>
      <c r="BC34" s="577"/>
      <c r="BD34" s="577"/>
      <c r="BE34" s="577"/>
      <c r="BF34" s="577"/>
      <c r="BG34" s="577"/>
      <c r="BH34" s="577"/>
      <c r="BI34" s="577"/>
      <c r="BJ34" s="577"/>
      <c r="BK34" s="582"/>
      <c r="BL34" s="583"/>
      <c r="BM34" s="583"/>
      <c r="BN34" s="583"/>
      <c r="BO34" s="543"/>
      <c r="BP34" s="543"/>
      <c r="BQ34" s="543"/>
      <c r="BR34" s="543"/>
      <c r="BS34" s="543"/>
      <c r="BT34" s="543"/>
      <c r="BU34" s="543"/>
      <c r="BV34" s="582"/>
      <c r="BW34" s="582"/>
      <c r="BX34" s="582"/>
      <c r="CJ34" s="700"/>
      <c r="CK34" s="584"/>
      <c r="CL34" s="584"/>
      <c r="CM34" s="584"/>
      <c r="CY34" s="682"/>
      <c r="CZ34" s="682"/>
      <c r="DL34" s="689"/>
      <c r="DW34" s="682"/>
      <c r="DX34" s="682"/>
      <c r="DY34" s="682"/>
      <c r="DZ34" s="682"/>
      <c r="EA34" s="682"/>
      <c r="EI34" s="585"/>
      <c r="FD34" s="558"/>
    </row>
  </sheetData>
  <sheetProtection selectLockedCells="1"/>
  <mergeCells count="23">
    <mergeCell ref="A3:A5"/>
    <mergeCell ref="B3:B5"/>
    <mergeCell ref="C3:H3"/>
    <mergeCell ref="K3:N3"/>
    <mergeCell ref="P3:AE3"/>
    <mergeCell ref="C4:C5"/>
    <mergeCell ref="I4:I5"/>
    <mergeCell ref="J3:J5"/>
    <mergeCell ref="AF3:AO3"/>
    <mergeCell ref="AP3:BJ3"/>
    <mergeCell ref="BM3:BN3"/>
    <mergeCell ref="BO3:CI3"/>
    <mergeCell ref="CJ3:CM3"/>
    <mergeCell ref="EJ3:EQ3"/>
    <mergeCell ref="ER5:ET5"/>
    <mergeCell ref="CN3:DI3"/>
    <mergeCell ref="DJ3:DT3"/>
    <mergeCell ref="DU3:EE3"/>
    <mergeCell ref="EI3:EI4"/>
    <mergeCell ref="ER3:FC3"/>
    <mergeCell ref="EU4:EW4"/>
    <mergeCell ref="EX4:EZ4"/>
    <mergeCell ref="FA4:FC4"/>
  </mergeCells>
  <conditionalFormatting sqref="EI7:EI30">
    <cfRule type="cellIs" dxfId="4" priority="3" operator="notEqual">
      <formula>0</formula>
    </cfRule>
  </conditionalFormatting>
  <dataValidations count="34">
    <dataValidation allowBlank="1" showInputMessage="1" showErrorMessage="1" prompt="Refere-se à quantidade total de produto entregue à únidade produtora de biocombustível" sqref="F4" xr:uid="{3040AB26-6E45-44DF-BBA7-BE319EBC9419}">
      <formula1>0</formula1>
      <formula2>0</formula2>
    </dataValidation>
    <dataValidation type="decimal" operator="greaterThanOrEqual" allowBlank="1" showInputMessage="1" showErrorMessage="1" error="Número inválido. Este campo admite números com até duas casas decimais." sqref="BA7:BI7 BA9:BJ30" xr:uid="{00000000-0002-0000-0700-000001000000}">
      <formula1>0</formula1>
      <formula2>0</formula2>
    </dataValidation>
    <dataValidation type="decimal" operator="greaterThanOrEqual" allowBlank="1" showInputMessage="1" showErrorMessage="1" error="Número inválido. Podem ser preenchidos números com até duas casas decimais." sqref="D7:F7 AU7 K7:AS7 K9:AS30 AU9:AU30 D8:D30 E10:F30" xr:uid="{00000000-0002-0000-0700-000003000000}">
      <formula1>0</formula1>
      <formula2>0</formula2>
    </dataValidation>
    <dataValidation type="list" allowBlank="1" showInputMessage="1" showErrorMessage="1" sqref="I1:J1 I7 I9:I30" xr:uid="{00000000-0002-0000-0700-000005000000}">
      <formula1>"Primário"</formula1>
      <formula2>0</formula2>
    </dataValidation>
    <dataValidation type="decimal" allowBlank="1" showInputMessage="1" showErrorMessage="1" prompt="Refere-se à quantidade total de palha recolhida anualmente na área total de produção. Este parâmetro refere-se à palha recolhida separadamente." sqref="H4" xr:uid="{7B315B1E-5BC1-4407-A637-C57CE66F84F1}">
      <formula1>0</formula1>
      <formula2>99999999.99</formula2>
    </dataValidation>
    <dataValidation type="decimal" allowBlank="1" showInputMessage="1" showErrorMessage="1" sqref="H1:H3 H5:H6" xr:uid="{00000000-0002-0000-0700-000007000000}">
      <formula1>0</formula1>
      <formula2>99999999.99</formula2>
    </dataValidation>
    <dataValidation allowBlank="1" showInputMessage="1" showErrorMessage="1" prompt="No campo BX, X representa o teor de mistura de biodiesel vigente no ano de referência para o preenchimento." sqref="AT4 AV4 AX4 AZ4" xr:uid="{A56F8633-451B-4A14-B2A7-C36CB3DD9354}">
      <formula1>0</formula1>
      <formula2>0</formula2>
    </dataValidation>
    <dataValidation allowBlank="1" showInputMessage="1" showErrorMessage="1" prompt="Quantidade consumida de cada elemento (N, P₂O₅ e K₂O por fonte), aplicados na área total, dividida pela produção total de grãos de milho, informada do campo &quot;Produção total&quot;." sqref="P4:AB4" xr:uid="{709AE1DF-3EBF-459E-A1B2-3E8737528435}">
      <formula1>0</formula1>
      <formula2>0</formula2>
    </dataValidation>
    <dataValidation allowBlank="1" showInputMessage="1" showErrorMessage="1" prompt="Refere-se ao teor médio de umidade do millho. " sqref="G4" xr:uid="{392433DC-39E2-4AFF-BB62-AF63E364A166}">
      <formula1>0</formula1>
      <formula2>0</formula2>
    </dataValidation>
    <dataValidation allowBlank="1" showInputMessage="1" showErrorMessage="1" prompt="Refere-se à quantidade total de produto produzido na área total de produção, informada no campo &quot;Área total&quot;" sqref="E4" xr:uid="{CD60EAE2-BC1F-4C26-A192-8A1DE143A32E}">
      <formula1>0</formula1>
      <formula2>0</formula2>
    </dataValidation>
    <dataValidation allowBlank="1" showInputMessage="1" showErrorMessage="1" prompt="Refere-se à área total da usina, ou seja, a soma das áreas de plantio e colheita. " sqref="D4" xr:uid="{C8C801C7-E3B4-409A-921A-588D1E51E6C8}">
      <formula1>0</formula1>
      <formula2>0</formula2>
    </dataValidation>
    <dataValidation allowBlank="1" showInputMessage="1" showErrorMessage="1" prompt="Defina o sistema de plantio realizado" sqref="C4:C5" xr:uid="{00000000-0002-0000-0700-000010000000}">
      <formula1>0</formula1>
      <formula2>0</formula2>
    </dataValidation>
    <dataValidation allowBlank="1" showInputMessage="1" showErrorMessage="1" prompt="Refere-se ao consumo de eletricidade, na área total, dividido pela produção total de grãos. _x000a_" sqref="BF4:BJ4" xr:uid="{483E68A2-3D05-4987-B098-B6A52C4F6A09}">
      <formula1>0</formula1>
      <formula2>0</formula2>
    </dataValidation>
    <dataValidation allowBlank="1" showInputMessage="1" prompt="Informe o consumo total de combustíveis e eletricidade, isto é, a soma de combustíveis próprios e adquiridos de terceiros" sqref="AP3" xr:uid="{00000000-0002-0000-0700-00001B000000}">
      <formula1>0</formula1>
      <formula2>0</formula2>
    </dataValidation>
    <dataValidation allowBlank="1" showInputMessage="1" showErrorMessage="1" prompt="Informar a concentração de nitrogênio em cada fonte." sqref="AG4 AI4 AK4 AM4 AO4" xr:uid="{481A1F3B-8A57-41E4-B3A4-701EF9FAAF9C}">
      <formula1>0</formula1>
      <formula2>0</formula2>
    </dataValidation>
    <dataValidation allowBlank="1" showInputMessage="1" showErrorMessage="1" prompt="Refere-se à quantidade total de nitrogênio de outras fontes utilizado na área total, dividida pela produção total de grãos, informada no campo &quot;Produção total&quot;." sqref="AC4" xr:uid="{5C04FC3B-F5CC-4E7A-B432-32903F9F7D3D}"/>
    <dataValidation allowBlank="1" showInputMessage="1" showErrorMessage="1" prompt="Refere-se à quantidade total de P₂O₅ de outras fontes utilizado na área total, dividida pela produção total de grãos, informada no campo &quot;Produção total&quot;. " sqref="AD4" xr:uid="{676E95B6-20E6-49F1-83BB-A60A8D4573C8}"/>
    <dataValidation allowBlank="1" showInputMessage="1" showErrorMessage="1" prompt="Refere-se à quantidade total de K₂O de outras fontes utilizado na área total, dividida pela produção total de grãos, informada no campo &quot;Produção total&quot;. _x000a_" sqref="AE4" xr:uid="{43B61B91-D885-4D1B-82B1-CF8587351544}"/>
    <dataValidation allowBlank="1" showInputMessage="1" showErrorMessage="1" prompt="Informe a quantidade total de combustíveis consumidos (soma do consumo nas operações agrícolas, transporte dos grãos até o armazém, deslocamento de pessoas, etc.) na área total, dividida pela produção total de grãos. " sqref="AP4:AS4 AU4 AW4 BA4:BE4 AY4" xr:uid="{1FDEA559-3D3B-4893-B945-90A0AAF96197}"/>
    <dataValidation allowBlank="1" showInputMessage="1" showErrorMessage="1" prompt="Refere-se à quantidade total do fertilizante utilizado na área total dividida pela produção total de grãos (informada no campo &quot;Produção total&quot;). Deve ser reportada em base úmida." sqref="AN4 AF4 AH4 AJ4 AL4" xr:uid="{A621D2E7-D902-48F3-9156-AF994AA6BC4A}"/>
    <dataValidation allowBlank="1" showInputMessage="1" showErrorMessage="1" prompt="Refere-se à quantidade total de Calcário Calcítico utilizado na área total (informada no campo &quot;Área total&quot;) dividido pela produção total de grãos (informada no campo &quot;Produção total&quot;). " sqref="K4" xr:uid="{53F79AB1-34D2-43B6-AB3F-8A7D94492310}"/>
    <dataValidation allowBlank="1" showInputMessage="1" showErrorMessage="1" prompt="Refere-se à quantidade total de Calcário Dolomítico utilizado na área total (informada no campo &quot;Área total&quot;) dividido pela produção total de grãos (informada no campo &quot;Produção total&quot;). " sqref="L4" xr:uid="{CE550C99-41BB-4348-B21F-33FF086A1B6A}"/>
    <dataValidation allowBlank="1" showInputMessage="1" showErrorMessage="1" prompt="Refere-se à quantidade total de Gesso utilizado na área total (informada no campo &quot;Área total&quot;) dividido pela produção total de grãos (informada no campo &quot;Produção total&quot;). " sqref="N4" xr:uid="{7D4772D2-EFA5-459B-B3E0-299B5C8C0A2E}"/>
    <dataValidation allowBlank="1" showInputMessage="1" showErrorMessage="1" prompt="Refere-se à quantidade total de sementes utilizada na área total dividida pela produção total de grãos (informada no campo &quot;Produção total&quot;). " sqref="O4" xr:uid="{A48C51EF-A5DD-45CF-8B6D-6CC9C8241B5C}"/>
    <dataValidation type="decimal" operator="greaterThanOrEqual" allowBlank="1" showInputMessage="1" showErrorMessage="1" sqref="H7 H9:H30" xr:uid="{00000000-0002-0000-0700-000002000000}">
      <formula1>0</formula1>
      <formula2>0</formula2>
    </dataValidation>
    <dataValidation type="list" allowBlank="1" showInputMessage="1" showErrorMessage="1" prompt="Defina o sistema de plantio realizado" sqref="C7 C9:C30" xr:uid="{00000000-0002-0000-0700-00000B000000}">
      <formula1>"Convencional,Direto,Mínimo/Reduzido"</formula1>
      <formula2>0</formula2>
    </dataValidation>
    <dataValidation type="decimal" allowBlank="1" showInputMessage="1" showErrorMessage="1" error="Número inválido." sqref="AV7:AZ7 AT7 AV9:AZ30 AT9:AT30" xr:uid="{00000000-0002-0000-0700-000012000000}">
      <formula1>0</formula1>
      <formula2>1</formula2>
    </dataValidation>
    <dataValidation allowBlank="1" showInputMessage="1" showErrorMessage="1" prompt="Para milho: a dose é feita por hectare, multiplica pela ocupação. " sqref="CJ3" xr:uid="{0143C9C5-637A-4BA5-9026-AC5580DE05F7}"/>
    <dataValidation type="list" allowBlank="1" showErrorMessage="1" sqref="I8" xr:uid="{D2B92DBC-8E2A-44CA-BF1D-5536D063FF50}">
      <formula1>"Primário"</formula1>
    </dataValidation>
    <dataValidation type="decimal" operator="greaterThanOrEqual" allowBlank="1" showErrorMessage="1" sqref="H8" xr:uid="{C37064C1-820C-4574-BEE0-49407EB15FB4}">
      <formula1>0</formula1>
    </dataValidation>
    <dataValidation type="decimal" operator="greaterThanOrEqual" allowBlank="1" showInputMessage="1" showErrorMessage="1" prompt="Número inválido. Podem ser preenchidos números com até duas casas decimais." sqref="K8:BJ8 E9:F9" xr:uid="{2145A5D3-3A13-4F5D-A8B5-E9E45788BFEC}">
      <formula1>0</formula1>
    </dataValidation>
    <dataValidation type="decimal" operator="greaterThanOrEqual" allowBlank="1" showInputMessage="1" showErrorMessage="1" prompt="Número inválido. Este campo admite números com até duas casas decimais." sqref="BJ7" xr:uid="{4C95CB5D-8CA7-4A6A-978A-C85663A65EE5}">
      <formula1>0</formula1>
    </dataValidation>
    <dataValidation type="list" allowBlank="1" showInputMessage="1" showErrorMessage="1" prompt="Defina o sistema de plantio realizado" sqref="C8" xr:uid="{B4A77633-618B-43ED-B623-87DC59076A22}">
      <formula1>"Convencional,Direto,Mínimo/Reduzido"</formula1>
    </dataValidation>
    <dataValidation allowBlank="1" showInputMessage="1" showErrorMessage="1" prompt="Refere-se à quantidade total de Silicato de cálcio e magnésio utilizado na área total (informada no campo &quot;Área total&quot;) dividido pela produção total de colmos (informada no campo &quot;Produção total&quot;). " sqref="M4" xr:uid="{323173C0-3A6C-49C2-817E-EAD953328C9A}"/>
  </dataValidation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ignoredErrors>
    <ignoredError sqref="G6" formula="1"/>
  </ignoredErrors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559C2EB-FEC3-44E4-8D8E-DF4E9E43CB17}">
          <x14:formula1>
            <xm:f>LISTAS!$F$3:$F$29</xm:f>
          </x14:formula1>
          <xm:sqref>J7:J30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AAFC2-65CC-4B31-9DEA-F63E69CB0826}">
  <sheetPr codeName="Planilha9"/>
  <dimension ref="A1:FD33"/>
  <sheetViews>
    <sheetView workbookViewId="0"/>
  </sheetViews>
  <sheetFormatPr defaultColWidth="9.140625" defaultRowHeight="18.75" customHeight="1" x14ac:dyDescent="0.25"/>
  <cols>
    <col min="1" max="1" width="22.28515625" style="475" customWidth="1"/>
    <col min="2" max="2" width="20.7109375" style="475" customWidth="1"/>
    <col min="3" max="3" width="13.7109375" style="508" customWidth="1"/>
    <col min="4" max="5" width="15.42578125" style="509" customWidth="1"/>
    <col min="6" max="6" width="17.140625" style="509" customWidth="1"/>
    <col min="7" max="7" width="10.42578125" style="510" customWidth="1"/>
    <col min="8" max="8" width="15.42578125" style="509" customWidth="1"/>
    <col min="9" max="10" width="17.42578125" style="511" customWidth="1"/>
    <col min="11" max="11" width="15.42578125" style="509" customWidth="1"/>
    <col min="12" max="13" width="15.7109375" style="509" customWidth="1"/>
    <col min="14" max="45" width="15.42578125" style="509" customWidth="1"/>
    <col min="46" max="46" width="9.140625" style="512" customWidth="1"/>
    <col min="47" max="47" width="9.140625" style="513" customWidth="1"/>
    <col min="48" max="48" width="9.140625" style="512" customWidth="1"/>
    <col min="49" max="49" width="9.140625" style="513" customWidth="1"/>
    <col min="50" max="50" width="9.140625" style="512" customWidth="1"/>
    <col min="51" max="51" width="9.140625" style="513" customWidth="1"/>
    <col min="52" max="52" width="9.140625" style="512" customWidth="1"/>
    <col min="53" max="62" width="15.42578125" style="509" customWidth="1"/>
    <col min="63" max="63" width="12.7109375" style="476" customWidth="1"/>
    <col min="64" max="64" width="10" style="514" customWidth="1"/>
    <col min="65" max="66" width="15.140625" style="514" customWidth="1"/>
    <col min="67" max="73" width="15.140625" style="486" customWidth="1"/>
    <col min="74" max="76" width="15.140625" style="476" customWidth="1"/>
    <col min="77" max="87" width="15.140625" style="541" customWidth="1"/>
    <col min="88" max="88" width="16.140625" style="701" customWidth="1"/>
    <col min="89" max="90" width="12.42578125" style="542" customWidth="1"/>
    <col min="91" max="91" width="12" style="542" customWidth="1"/>
    <col min="92" max="92" width="10.7109375" style="541" customWidth="1"/>
    <col min="93" max="93" width="8.7109375" style="541" customWidth="1"/>
    <col min="94" max="94" width="8.42578125" style="541" customWidth="1"/>
    <col min="95" max="95" width="7.7109375" style="541" customWidth="1"/>
    <col min="96" max="96" width="8.42578125" style="541" customWidth="1"/>
    <col min="97" max="97" width="8.7109375" style="541" customWidth="1"/>
    <col min="98" max="102" width="9" style="541" customWidth="1"/>
    <col min="103" max="103" width="8.42578125" style="683" customWidth="1"/>
    <col min="104" max="104" width="8.7109375" style="683" customWidth="1"/>
    <col min="105" max="105" width="8.42578125" style="541" customWidth="1"/>
    <col min="106" max="106" width="7.7109375" style="541" customWidth="1"/>
    <col min="107" max="107" width="8.42578125" style="541" customWidth="1"/>
    <col min="108" max="108" width="8.7109375" style="541" customWidth="1"/>
    <col min="109" max="109" width="8.42578125" style="541" customWidth="1"/>
    <col min="110" max="111" width="8.140625" style="541" customWidth="1"/>
    <col min="112" max="112" width="8.7109375" style="541" customWidth="1"/>
    <col min="113" max="113" width="8.42578125" style="541" customWidth="1"/>
    <col min="114" max="114" width="8.7109375" style="541" customWidth="1"/>
    <col min="115" max="115" width="9.42578125" style="541" customWidth="1"/>
    <col min="116" max="116" width="9.7109375" style="690" customWidth="1"/>
    <col min="117" max="117" width="6.7109375" style="541" customWidth="1"/>
    <col min="118" max="118" width="6.28515625" style="541" customWidth="1"/>
    <col min="119" max="119" width="10" style="541" bestFit="1" customWidth="1"/>
    <col min="120" max="124" width="8.7109375" style="541" customWidth="1"/>
    <col min="125" max="125" width="11.7109375" style="541" bestFit="1" customWidth="1"/>
    <col min="126" max="126" width="9.42578125" style="541" customWidth="1"/>
    <col min="127" max="131" width="11.7109375" style="683" customWidth="1"/>
    <col min="132" max="135" width="8.7109375" style="541" customWidth="1"/>
    <col min="136" max="136" width="13.42578125" style="541" customWidth="1"/>
    <col min="137" max="137" width="15.7109375" style="541" customWidth="1"/>
    <col min="138" max="138" width="23.42578125" style="541" customWidth="1"/>
    <col min="139" max="139" width="23.42578125" style="515" customWidth="1"/>
    <col min="140" max="142" width="9.140625" style="541" customWidth="1"/>
    <col min="143" max="143" width="11.42578125" style="541" customWidth="1"/>
    <col min="144" max="144" width="12.7109375" style="541" customWidth="1"/>
    <col min="145" max="158" width="9.140625" style="541" customWidth="1"/>
    <col min="159" max="159" width="5.7109375" style="541" customWidth="1"/>
    <col min="160" max="160" width="9.140625" style="508" customWidth="1"/>
    <col min="161" max="1017" width="9.140625" style="541" customWidth="1"/>
    <col min="1018" max="16383" width="9.140625" style="541"/>
    <col min="16384" max="16384" width="9.140625" style="541" bestFit="1" customWidth="1"/>
  </cols>
  <sheetData>
    <row r="1" spans="1:160" s="522" customFormat="1" ht="108" customHeight="1" x14ac:dyDescent="0.25">
      <c r="A1" s="516"/>
      <c r="B1" s="516"/>
      <c r="C1" s="516"/>
      <c r="D1" s="517"/>
      <c r="E1" s="518"/>
      <c r="F1" s="518"/>
      <c r="G1" s="519"/>
      <c r="H1" s="518"/>
      <c r="I1" s="518"/>
      <c r="J1" s="518"/>
      <c r="K1" s="518"/>
      <c r="L1" s="518"/>
      <c r="M1" s="518"/>
      <c r="N1" s="518"/>
      <c r="O1" s="518"/>
      <c r="P1" s="518"/>
      <c r="Q1" s="518"/>
      <c r="R1" s="518"/>
      <c r="S1" s="518"/>
      <c r="T1" s="518"/>
      <c r="U1" s="518"/>
      <c r="V1" s="518"/>
      <c r="W1" s="518"/>
      <c r="X1" s="518"/>
      <c r="Y1" s="518"/>
      <c r="Z1" s="518"/>
      <c r="AA1" s="518"/>
      <c r="AB1" s="518"/>
      <c r="AC1" s="518"/>
      <c r="AD1" s="518"/>
      <c r="AE1" s="518"/>
      <c r="AF1" s="518"/>
      <c r="AG1" s="518"/>
      <c r="AH1" s="518"/>
      <c r="AI1" s="518"/>
      <c r="AJ1" s="518"/>
      <c r="AK1" s="518"/>
      <c r="AL1" s="518"/>
      <c r="AM1" s="518"/>
      <c r="AN1" s="518"/>
      <c r="AO1" s="518"/>
      <c r="AP1" s="518"/>
      <c r="AQ1" s="518"/>
      <c r="AR1" s="518"/>
      <c r="AS1" s="518"/>
      <c r="AT1" s="520"/>
      <c r="AU1" s="521"/>
      <c r="AV1" s="520"/>
      <c r="AW1" s="521"/>
      <c r="AX1" s="520"/>
      <c r="AY1" s="521"/>
      <c r="AZ1" s="520"/>
      <c r="BA1" s="518"/>
      <c r="BB1" s="518"/>
      <c r="BC1" s="518"/>
      <c r="BD1" s="518"/>
      <c r="BE1" s="518"/>
      <c r="BF1" s="518"/>
      <c r="BG1" s="518"/>
      <c r="BH1" s="518"/>
      <c r="BI1" s="518"/>
      <c r="BJ1" s="518"/>
      <c r="BK1" s="467"/>
      <c r="BL1" s="468"/>
      <c r="BM1" s="468"/>
      <c r="BN1" s="468"/>
      <c r="BO1" s="469"/>
      <c r="BP1" s="469"/>
      <c r="BQ1" s="469"/>
      <c r="BR1" s="469"/>
      <c r="BS1" s="469"/>
      <c r="BT1" s="469"/>
      <c r="BU1" s="469"/>
      <c r="BV1" s="467"/>
      <c r="BW1" s="467"/>
      <c r="BX1" s="467"/>
      <c r="CJ1" s="698"/>
      <c r="CK1" s="523"/>
      <c r="CL1" s="523"/>
      <c r="CM1" s="523"/>
      <c r="CY1" s="518"/>
      <c r="CZ1" s="518"/>
      <c r="DL1" s="684"/>
      <c r="DW1" s="518"/>
      <c r="DX1" s="518"/>
      <c r="DY1" s="518"/>
      <c r="DZ1" s="518"/>
      <c r="EA1" s="518"/>
      <c r="EI1" s="470"/>
      <c r="FD1" s="524"/>
    </row>
    <row r="2" spans="1:160" s="532" customFormat="1" ht="25.35" customHeight="1" x14ac:dyDescent="0.25">
      <c r="A2" s="845" t="s">
        <v>497</v>
      </c>
      <c r="B2" s="525"/>
      <c r="C2" s="525"/>
      <c r="D2" s="526"/>
      <c r="E2" s="526"/>
      <c r="F2" s="526"/>
      <c r="G2" s="527"/>
      <c r="H2" s="526"/>
      <c r="I2" s="526"/>
      <c r="J2" s="528"/>
      <c r="K2" s="526"/>
      <c r="L2" s="526"/>
      <c r="M2" s="526"/>
      <c r="N2" s="526"/>
      <c r="O2" s="526"/>
      <c r="P2" s="526"/>
      <c r="Q2" s="526"/>
      <c r="R2" s="526"/>
      <c r="S2" s="526"/>
      <c r="T2" s="526"/>
      <c r="U2" s="526"/>
      <c r="V2" s="526"/>
      <c r="W2" s="526"/>
      <c r="X2" s="526"/>
      <c r="Y2" s="526"/>
      <c r="Z2" s="526"/>
      <c r="AA2" s="526"/>
      <c r="AB2" s="526"/>
      <c r="AC2" s="526"/>
      <c r="AD2" s="526"/>
      <c r="AE2" s="526"/>
      <c r="AF2" s="526"/>
      <c r="AG2" s="526"/>
      <c r="AH2" s="526"/>
      <c r="AI2" s="526"/>
      <c r="AJ2" s="526"/>
      <c r="AK2" s="526"/>
      <c r="AL2" s="526"/>
      <c r="AM2" s="526"/>
      <c r="AN2" s="526"/>
      <c r="AO2" s="526"/>
      <c r="AP2" s="526"/>
      <c r="AQ2" s="526"/>
      <c r="AR2" s="526"/>
      <c r="AS2" s="526"/>
      <c r="AT2" s="529"/>
      <c r="AU2" s="530"/>
      <c r="AV2" s="529"/>
      <c r="AW2" s="530"/>
      <c r="AX2" s="529"/>
      <c r="AY2" s="530"/>
      <c r="AZ2" s="529"/>
      <c r="BA2" s="526"/>
      <c r="BB2" s="526"/>
      <c r="BC2" s="526"/>
      <c r="BD2" s="526"/>
      <c r="BE2" s="526"/>
      <c r="BF2" s="526"/>
      <c r="BG2" s="526"/>
      <c r="BH2" s="526"/>
      <c r="BI2" s="526"/>
      <c r="BJ2" s="526"/>
      <c r="BK2" s="526"/>
      <c r="BL2" s="526"/>
      <c r="BM2" s="526"/>
      <c r="BN2" s="526"/>
      <c r="BO2" s="526"/>
      <c r="BP2" s="526"/>
      <c r="BQ2" s="526"/>
      <c r="BR2" s="526"/>
      <c r="BS2" s="526"/>
      <c r="BT2" s="526"/>
      <c r="BU2" s="526"/>
      <c r="BV2" s="526"/>
      <c r="BW2" s="526"/>
      <c r="BX2" s="526"/>
      <c r="BY2" s="526"/>
      <c r="BZ2" s="526"/>
      <c r="CA2" s="526"/>
      <c r="CB2" s="526"/>
      <c r="CC2" s="526"/>
      <c r="CD2" s="526"/>
      <c r="CE2" s="526"/>
      <c r="CF2" s="526"/>
      <c r="CG2" s="526"/>
      <c r="CH2" s="526"/>
      <c r="CI2" s="526"/>
      <c r="CJ2" s="526"/>
      <c r="CK2" s="526"/>
      <c r="CL2" s="526"/>
      <c r="CM2" s="526"/>
      <c r="CN2" s="526"/>
      <c r="CO2" s="526"/>
      <c r="CP2" s="526"/>
      <c r="CQ2" s="526"/>
      <c r="CR2" s="526"/>
      <c r="CS2" s="526"/>
      <c r="CT2" s="526"/>
      <c r="CU2" s="526"/>
      <c r="CV2" s="526"/>
      <c r="CW2" s="526"/>
      <c r="CX2" s="526"/>
      <c r="CY2" s="526"/>
      <c r="CZ2" s="526"/>
      <c r="DA2" s="526"/>
      <c r="DB2" s="525"/>
      <c r="DC2" s="525"/>
      <c r="DD2" s="525"/>
      <c r="DE2" s="525"/>
      <c r="DF2" s="525"/>
      <c r="DG2" s="525"/>
      <c r="DH2" s="525"/>
      <c r="DI2" s="525"/>
      <c r="DJ2" s="525"/>
      <c r="DK2" s="525"/>
      <c r="DL2" s="685"/>
      <c r="DM2" s="525"/>
      <c r="DN2" s="525"/>
      <c r="DO2" s="525"/>
      <c r="DP2" s="525"/>
      <c r="DQ2" s="525"/>
      <c r="DR2" s="525"/>
      <c r="DS2" s="525"/>
      <c r="DT2" s="525"/>
      <c r="DU2" s="525"/>
      <c r="DV2" s="525"/>
      <c r="DW2" s="526"/>
      <c r="DX2" s="526"/>
      <c r="DY2" s="526"/>
      <c r="DZ2" s="526"/>
      <c r="EA2" s="526"/>
      <c r="EB2" s="525"/>
      <c r="EC2" s="525"/>
      <c r="ED2" s="525"/>
      <c r="EE2" s="525"/>
      <c r="EF2" s="525"/>
      <c r="EG2" s="525"/>
      <c r="EH2" s="525"/>
      <c r="EI2" s="471"/>
      <c r="EJ2" s="525"/>
      <c r="EK2" s="525"/>
      <c r="EL2" s="525"/>
      <c r="EM2" s="525"/>
      <c r="EN2" s="525"/>
      <c r="EO2" s="525"/>
      <c r="EP2" s="525"/>
      <c r="EQ2" s="525"/>
      <c r="ER2" s="525"/>
      <c r="ES2" s="525"/>
      <c r="ET2" s="525"/>
      <c r="EU2" s="525"/>
      <c r="EV2" s="525"/>
      <c r="EW2" s="525"/>
      <c r="EX2" s="525"/>
      <c r="EY2" s="525"/>
      <c r="EZ2" s="525"/>
      <c r="FA2" s="525"/>
      <c r="FB2" s="525"/>
      <c r="FC2" s="525"/>
      <c r="FD2" s="531"/>
    </row>
    <row r="3" spans="1:160" s="476" customFormat="1" ht="45" x14ac:dyDescent="0.25">
      <c r="A3" s="1098" t="s">
        <v>450</v>
      </c>
      <c r="B3" s="1099" t="s">
        <v>451</v>
      </c>
      <c r="C3" s="1101" t="s">
        <v>176</v>
      </c>
      <c r="D3" s="1102"/>
      <c r="E3" s="1102"/>
      <c r="F3" s="1102"/>
      <c r="G3" s="1102"/>
      <c r="H3" s="1103"/>
      <c r="I3" s="848" t="s">
        <v>452</v>
      </c>
      <c r="J3" s="1108" t="s">
        <v>453</v>
      </c>
      <c r="K3" s="1111" t="s">
        <v>192</v>
      </c>
      <c r="L3" s="1111"/>
      <c r="M3" s="1111"/>
      <c r="N3" s="1111"/>
      <c r="O3" s="879" t="s">
        <v>198</v>
      </c>
      <c r="P3" s="1112" t="s">
        <v>199</v>
      </c>
      <c r="Q3" s="1112"/>
      <c r="R3" s="1112"/>
      <c r="S3" s="1112"/>
      <c r="T3" s="1112"/>
      <c r="U3" s="1112"/>
      <c r="V3" s="1112"/>
      <c r="W3" s="1112"/>
      <c r="X3" s="1112"/>
      <c r="Y3" s="1112"/>
      <c r="Z3" s="1112"/>
      <c r="AA3" s="1112"/>
      <c r="AB3" s="1112"/>
      <c r="AC3" s="1112"/>
      <c r="AD3" s="1112"/>
      <c r="AE3" s="1113"/>
      <c r="AF3" s="1111" t="s">
        <v>454</v>
      </c>
      <c r="AG3" s="1111"/>
      <c r="AH3" s="1111"/>
      <c r="AI3" s="1111"/>
      <c r="AJ3" s="1111"/>
      <c r="AK3" s="1111"/>
      <c r="AL3" s="1111"/>
      <c r="AM3" s="1111"/>
      <c r="AN3" s="1111"/>
      <c r="AO3" s="1114"/>
      <c r="AP3" s="1115" t="s">
        <v>218</v>
      </c>
      <c r="AQ3" s="1115"/>
      <c r="AR3" s="1115"/>
      <c r="AS3" s="1115"/>
      <c r="AT3" s="1115"/>
      <c r="AU3" s="1115"/>
      <c r="AV3" s="1115"/>
      <c r="AW3" s="1115"/>
      <c r="AX3" s="1115"/>
      <c r="AY3" s="1115"/>
      <c r="AZ3" s="1115"/>
      <c r="BA3" s="1115"/>
      <c r="BB3" s="1115"/>
      <c r="BC3" s="1115"/>
      <c r="BD3" s="1115"/>
      <c r="BE3" s="1115"/>
      <c r="BF3" s="1115"/>
      <c r="BG3" s="1115"/>
      <c r="BH3" s="1115"/>
      <c r="BI3" s="1115"/>
      <c r="BJ3" s="1115"/>
      <c r="BK3" s="854" t="s">
        <v>306</v>
      </c>
      <c r="BL3" s="981" t="s">
        <v>312</v>
      </c>
      <c r="BM3" s="1093" t="s">
        <v>316</v>
      </c>
      <c r="BN3" s="1093"/>
      <c r="BO3" s="1094" t="s">
        <v>320</v>
      </c>
      <c r="BP3" s="1094"/>
      <c r="BQ3" s="1094"/>
      <c r="BR3" s="1094"/>
      <c r="BS3" s="1094"/>
      <c r="BT3" s="1094"/>
      <c r="BU3" s="1094"/>
      <c r="BV3" s="1094"/>
      <c r="BW3" s="1094"/>
      <c r="BX3" s="1094"/>
      <c r="BY3" s="1094"/>
      <c r="BZ3" s="1094"/>
      <c r="CA3" s="1094"/>
      <c r="CB3" s="1094"/>
      <c r="CC3" s="1094"/>
      <c r="CD3" s="1094"/>
      <c r="CE3" s="1094"/>
      <c r="CF3" s="1094"/>
      <c r="CG3" s="1094"/>
      <c r="CH3" s="1094"/>
      <c r="CI3" s="1094"/>
      <c r="CJ3" s="1095" t="s">
        <v>455</v>
      </c>
      <c r="CK3" s="1096"/>
      <c r="CL3" s="1096"/>
      <c r="CM3" s="1097"/>
      <c r="CN3" s="1073" t="s">
        <v>218</v>
      </c>
      <c r="CO3" s="1073"/>
      <c r="CP3" s="1073"/>
      <c r="CQ3" s="1073"/>
      <c r="CR3" s="1073"/>
      <c r="CS3" s="1073"/>
      <c r="CT3" s="1073"/>
      <c r="CU3" s="1073"/>
      <c r="CV3" s="1073"/>
      <c r="CW3" s="1073"/>
      <c r="CX3" s="1073"/>
      <c r="CY3" s="1073"/>
      <c r="CZ3" s="1073"/>
      <c r="DA3" s="1073"/>
      <c r="DB3" s="1073"/>
      <c r="DC3" s="1073"/>
      <c r="DD3" s="1073"/>
      <c r="DE3" s="1073"/>
      <c r="DF3" s="1073"/>
      <c r="DG3" s="1073"/>
      <c r="DH3" s="1073"/>
      <c r="DI3" s="1074"/>
      <c r="DJ3" s="1075" t="s">
        <v>352</v>
      </c>
      <c r="DK3" s="1076"/>
      <c r="DL3" s="1076"/>
      <c r="DM3" s="1076"/>
      <c r="DN3" s="1076"/>
      <c r="DO3" s="1076"/>
      <c r="DP3" s="1076"/>
      <c r="DQ3" s="1076"/>
      <c r="DR3" s="1076"/>
      <c r="DS3" s="1076"/>
      <c r="DT3" s="1077"/>
      <c r="DU3" s="1078" t="s">
        <v>352</v>
      </c>
      <c r="DV3" s="1077"/>
      <c r="DW3" s="1077"/>
      <c r="DX3" s="1077"/>
      <c r="DY3" s="1077"/>
      <c r="DZ3" s="1077"/>
      <c r="EA3" s="1077"/>
      <c r="EB3" s="1077"/>
      <c r="EC3" s="1077"/>
      <c r="ED3" s="1077"/>
      <c r="EE3" s="1077"/>
      <c r="EF3" s="472"/>
      <c r="EG3" s="473"/>
      <c r="EH3" s="474"/>
      <c r="EI3" s="1079" t="s">
        <v>498</v>
      </c>
      <c r="EJ3" s="1070" t="s">
        <v>457</v>
      </c>
      <c r="EK3" s="1070"/>
      <c r="EL3" s="1070"/>
      <c r="EM3" s="1070"/>
      <c r="EN3" s="1070"/>
      <c r="EO3" s="1070"/>
      <c r="EP3" s="1070"/>
      <c r="EQ3" s="1070"/>
      <c r="ER3" s="1081" t="s">
        <v>458</v>
      </c>
      <c r="ES3" s="1082"/>
      <c r="ET3" s="1082"/>
      <c r="EU3" s="1083"/>
      <c r="EV3" s="1083"/>
      <c r="EW3" s="1083"/>
      <c r="EX3" s="1083"/>
      <c r="EY3" s="1083"/>
      <c r="EZ3" s="1083"/>
      <c r="FA3" s="1083"/>
      <c r="FB3" s="1083"/>
      <c r="FC3" s="1084"/>
      <c r="FD3" s="475"/>
    </row>
    <row r="4" spans="1:160" s="486" customFormat="1" ht="90" customHeight="1" x14ac:dyDescent="0.25">
      <c r="A4" s="1098"/>
      <c r="B4" s="1100"/>
      <c r="C4" s="1104" t="s">
        <v>459</v>
      </c>
      <c r="D4" s="846" t="s">
        <v>177</v>
      </c>
      <c r="E4" s="846" t="s">
        <v>460</v>
      </c>
      <c r="F4" s="982" t="s">
        <v>461</v>
      </c>
      <c r="G4" s="847" t="s">
        <v>188</v>
      </c>
      <c r="H4" s="846" t="s">
        <v>462</v>
      </c>
      <c r="I4" s="1106" t="s">
        <v>463</v>
      </c>
      <c r="J4" s="1109"/>
      <c r="K4" s="850" t="s">
        <v>193</v>
      </c>
      <c r="L4" s="846" t="s">
        <v>195</v>
      </c>
      <c r="M4" s="851" t="s">
        <v>196</v>
      </c>
      <c r="N4" s="846" t="s">
        <v>197</v>
      </c>
      <c r="O4" s="477" t="s">
        <v>198</v>
      </c>
      <c r="P4" s="479" t="s">
        <v>140</v>
      </c>
      <c r="Q4" s="479" t="s">
        <v>201</v>
      </c>
      <c r="R4" s="479" t="s">
        <v>201</v>
      </c>
      <c r="S4" s="479" t="s">
        <v>203</v>
      </c>
      <c r="T4" s="479" t="s">
        <v>203</v>
      </c>
      <c r="U4" s="479" t="s">
        <v>204</v>
      </c>
      <c r="V4" s="479" t="s">
        <v>205</v>
      </c>
      <c r="W4" s="479" t="s">
        <v>206</v>
      </c>
      <c r="X4" s="479" t="s">
        <v>207</v>
      </c>
      <c r="Y4" s="479" t="s">
        <v>208</v>
      </c>
      <c r="Z4" s="479" t="s">
        <v>209</v>
      </c>
      <c r="AA4" s="479" t="s">
        <v>210</v>
      </c>
      <c r="AB4" s="479" t="s">
        <v>211</v>
      </c>
      <c r="AC4" s="477" t="s">
        <v>213</v>
      </c>
      <c r="AD4" s="477" t="s">
        <v>213</v>
      </c>
      <c r="AE4" s="477" t="s">
        <v>213</v>
      </c>
      <c r="AF4" s="846" t="s">
        <v>213</v>
      </c>
      <c r="AG4" s="853" t="s">
        <v>216</v>
      </c>
      <c r="AH4" s="846" t="s">
        <v>213</v>
      </c>
      <c r="AI4" s="853" t="s">
        <v>216</v>
      </c>
      <c r="AJ4" s="846" t="s">
        <v>213</v>
      </c>
      <c r="AK4" s="853" t="s">
        <v>216</v>
      </c>
      <c r="AL4" s="846" t="s">
        <v>213</v>
      </c>
      <c r="AM4" s="853" t="s">
        <v>216</v>
      </c>
      <c r="AN4" s="846" t="s">
        <v>213</v>
      </c>
      <c r="AO4" s="853" t="s">
        <v>216</v>
      </c>
      <c r="AP4" s="846" t="s">
        <v>219</v>
      </c>
      <c r="AQ4" s="846" t="s">
        <v>221</v>
      </c>
      <c r="AR4" s="846" t="s">
        <v>222</v>
      </c>
      <c r="AS4" s="846" t="s">
        <v>223</v>
      </c>
      <c r="AT4" s="855" t="s">
        <v>224</v>
      </c>
      <c r="AU4" s="846" t="s">
        <v>223</v>
      </c>
      <c r="AV4" s="855" t="s">
        <v>224</v>
      </c>
      <c r="AW4" s="846" t="s">
        <v>223</v>
      </c>
      <c r="AX4" s="855" t="s">
        <v>224</v>
      </c>
      <c r="AY4" s="846" t="s">
        <v>223</v>
      </c>
      <c r="AZ4" s="855" t="s">
        <v>224</v>
      </c>
      <c r="BA4" s="846" t="s">
        <v>225</v>
      </c>
      <c r="BB4" s="846" t="s">
        <v>226</v>
      </c>
      <c r="BC4" s="846" t="s">
        <v>227</v>
      </c>
      <c r="BD4" s="846" t="s">
        <v>228</v>
      </c>
      <c r="BE4" s="846" t="s">
        <v>230</v>
      </c>
      <c r="BF4" s="846" t="s">
        <v>231</v>
      </c>
      <c r="BG4" s="846" t="s">
        <v>233</v>
      </c>
      <c r="BH4" s="846" t="s">
        <v>234</v>
      </c>
      <c r="BI4" s="846" t="s">
        <v>235</v>
      </c>
      <c r="BJ4" s="846" t="s">
        <v>236</v>
      </c>
      <c r="BK4" s="480" t="s">
        <v>499</v>
      </c>
      <c r="BL4" s="481" t="s">
        <v>314</v>
      </c>
      <c r="BM4" s="481" t="s">
        <v>198</v>
      </c>
      <c r="BN4" s="481" t="s">
        <v>319</v>
      </c>
      <c r="BO4" s="482" t="s">
        <v>193</v>
      </c>
      <c r="BP4" s="482" t="s">
        <v>195</v>
      </c>
      <c r="BQ4" s="482" t="s">
        <v>465</v>
      </c>
      <c r="BR4" s="482" t="s">
        <v>197</v>
      </c>
      <c r="BS4" s="483" t="s">
        <v>140</v>
      </c>
      <c r="BT4" s="483" t="s">
        <v>323</v>
      </c>
      <c r="BU4" s="483" t="s">
        <v>466</v>
      </c>
      <c r="BV4" s="483" t="s">
        <v>326</v>
      </c>
      <c r="BW4" s="483" t="s">
        <v>203</v>
      </c>
      <c r="BX4" s="483" t="s">
        <v>204</v>
      </c>
      <c r="BY4" s="483" t="s">
        <v>205</v>
      </c>
      <c r="BZ4" s="483" t="s">
        <v>206</v>
      </c>
      <c r="CA4" s="483" t="s">
        <v>207</v>
      </c>
      <c r="CB4" s="483" t="s">
        <v>208</v>
      </c>
      <c r="CC4" s="483" t="s">
        <v>209</v>
      </c>
      <c r="CD4" s="483" t="s">
        <v>467</v>
      </c>
      <c r="CE4" s="482" t="s">
        <v>335</v>
      </c>
      <c r="CF4" s="482" t="s">
        <v>337</v>
      </c>
      <c r="CG4" s="482" t="s">
        <v>338</v>
      </c>
      <c r="CH4" s="482" t="s">
        <v>339</v>
      </c>
      <c r="CI4" s="482" t="s">
        <v>340</v>
      </c>
      <c r="CJ4" s="692" t="s">
        <v>468</v>
      </c>
      <c r="CK4" s="483" t="s">
        <v>469</v>
      </c>
      <c r="CL4" s="483" t="s">
        <v>470</v>
      </c>
      <c r="CM4" s="483" t="s">
        <v>471</v>
      </c>
      <c r="CN4" s="482" t="s">
        <v>347</v>
      </c>
      <c r="CO4" s="482" t="s">
        <v>348</v>
      </c>
      <c r="CP4" s="482" t="s">
        <v>349</v>
      </c>
      <c r="CQ4" s="482" t="s">
        <v>260</v>
      </c>
      <c r="CR4" s="482" t="s">
        <v>227</v>
      </c>
      <c r="CS4" s="482" t="s">
        <v>228</v>
      </c>
      <c r="CT4" s="482" t="s">
        <v>231</v>
      </c>
      <c r="CU4" s="482" t="s">
        <v>233</v>
      </c>
      <c r="CV4" s="482" t="s">
        <v>234</v>
      </c>
      <c r="CW4" s="482" t="s">
        <v>235</v>
      </c>
      <c r="CX4" s="482" t="s">
        <v>236</v>
      </c>
      <c r="CY4" s="692" t="s">
        <v>347</v>
      </c>
      <c r="CZ4" s="692" t="s">
        <v>348</v>
      </c>
      <c r="DA4" s="482" t="s">
        <v>349</v>
      </c>
      <c r="DB4" s="482" t="s">
        <v>260</v>
      </c>
      <c r="DC4" s="482" t="s">
        <v>227</v>
      </c>
      <c r="DD4" s="482" t="s">
        <v>228</v>
      </c>
      <c r="DE4" s="482" t="s">
        <v>231</v>
      </c>
      <c r="DF4" s="482" t="s">
        <v>233</v>
      </c>
      <c r="DG4" s="482" t="s">
        <v>234</v>
      </c>
      <c r="DH4" s="482" t="s">
        <v>235</v>
      </c>
      <c r="DI4" s="482" t="s">
        <v>236</v>
      </c>
      <c r="DJ4" s="533" t="s">
        <v>353</v>
      </c>
      <c r="DK4" s="533" t="s">
        <v>354</v>
      </c>
      <c r="DL4" s="686" t="s">
        <v>355</v>
      </c>
      <c r="DM4" s="533" t="s">
        <v>356</v>
      </c>
      <c r="DN4" s="533" t="s">
        <v>357</v>
      </c>
      <c r="DO4" s="533" t="s">
        <v>358</v>
      </c>
      <c r="DP4" s="533" t="s">
        <v>359</v>
      </c>
      <c r="DQ4" s="533" t="s">
        <v>360</v>
      </c>
      <c r="DR4" s="533" t="s">
        <v>361</v>
      </c>
      <c r="DS4" s="533" t="s">
        <v>362</v>
      </c>
      <c r="DT4" s="533" t="s">
        <v>363</v>
      </c>
      <c r="DU4" s="533" t="s">
        <v>353</v>
      </c>
      <c r="DV4" s="533" t="s">
        <v>354</v>
      </c>
      <c r="DW4" s="702" t="s">
        <v>355</v>
      </c>
      <c r="DX4" s="702" t="s">
        <v>356</v>
      </c>
      <c r="DY4" s="702" t="s">
        <v>357</v>
      </c>
      <c r="DZ4" s="702" t="s">
        <v>358</v>
      </c>
      <c r="EA4" s="702" t="s">
        <v>359</v>
      </c>
      <c r="EB4" s="533" t="s">
        <v>360</v>
      </c>
      <c r="EC4" s="533" t="s">
        <v>361</v>
      </c>
      <c r="ED4" s="533" t="s">
        <v>362</v>
      </c>
      <c r="EE4" s="533" t="s">
        <v>363</v>
      </c>
      <c r="EF4" s="986" t="s">
        <v>364</v>
      </c>
      <c r="EG4" s="986" t="s">
        <v>367</v>
      </c>
      <c r="EH4" s="484" t="s">
        <v>430</v>
      </c>
      <c r="EI4" s="1080"/>
      <c r="EJ4" s="534" t="s">
        <v>472</v>
      </c>
      <c r="EK4" s="534" t="s">
        <v>473</v>
      </c>
      <c r="EL4" s="534" t="s">
        <v>474</v>
      </c>
      <c r="EM4" s="534" t="s">
        <v>475</v>
      </c>
      <c r="EN4" s="534" t="s">
        <v>476</v>
      </c>
      <c r="EO4" s="534" t="s">
        <v>477</v>
      </c>
      <c r="EP4" s="534" t="s">
        <v>478</v>
      </c>
      <c r="EQ4" s="535" t="s">
        <v>479</v>
      </c>
      <c r="ER4" s="536" t="s">
        <v>480</v>
      </c>
      <c r="ES4" s="534" t="s">
        <v>481</v>
      </c>
      <c r="ET4" s="537" t="s">
        <v>482</v>
      </c>
      <c r="EU4" s="1085" t="s">
        <v>483</v>
      </c>
      <c r="EV4" s="1086"/>
      <c r="EW4" s="1086"/>
      <c r="EX4" s="1086" t="s">
        <v>484</v>
      </c>
      <c r="EY4" s="1086"/>
      <c r="EZ4" s="1086"/>
      <c r="FA4" s="1086" t="s">
        <v>485</v>
      </c>
      <c r="FB4" s="1086"/>
      <c r="FC4" s="1086"/>
      <c r="FD4" s="485"/>
    </row>
    <row r="5" spans="1:160" s="486" customFormat="1" ht="32.25" customHeight="1" x14ac:dyDescent="0.25">
      <c r="A5" s="1098"/>
      <c r="B5" s="1100"/>
      <c r="C5" s="1105"/>
      <c r="D5" s="487" t="s">
        <v>178</v>
      </c>
      <c r="E5" s="487" t="s">
        <v>238</v>
      </c>
      <c r="F5" s="487" t="s">
        <v>238</v>
      </c>
      <c r="G5" s="489" t="s">
        <v>486</v>
      </c>
      <c r="H5" s="830" t="s">
        <v>183</v>
      </c>
      <c r="I5" s="1107"/>
      <c r="J5" s="1110"/>
      <c r="K5" s="849" t="s">
        <v>240</v>
      </c>
      <c r="L5" s="849" t="s">
        <v>240</v>
      </c>
      <c r="M5" s="849" t="s">
        <v>240</v>
      </c>
      <c r="N5" s="849" t="s">
        <v>240</v>
      </c>
      <c r="O5" s="849" t="s">
        <v>240</v>
      </c>
      <c r="P5" s="487" t="s">
        <v>241</v>
      </c>
      <c r="Q5" s="487" t="s">
        <v>241</v>
      </c>
      <c r="R5" s="487" t="s">
        <v>242</v>
      </c>
      <c r="S5" s="487" t="s">
        <v>241</v>
      </c>
      <c r="T5" s="487" t="s">
        <v>242</v>
      </c>
      <c r="U5" s="487" t="s">
        <v>241</v>
      </c>
      <c r="V5" s="487" t="s">
        <v>241</v>
      </c>
      <c r="W5" s="487" t="s">
        <v>241</v>
      </c>
      <c r="X5" s="487" t="s">
        <v>241</v>
      </c>
      <c r="Y5" s="487" t="s">
        <v>241</v>
      </c>
      <c r="Z5" s="487" t="s">
        <v>242</v>
      </c>
      <c r="AA5" s="487" t="s">
        <v>242</v>
      </c>
      <c r="AB5" s="487" t="s">
        <v>243</v>
      </c>
      <c r="AC5" s="487" t="s">
        <v>241</v>
      </c>
      <c r="AD5" s="487" t="s">
        <v>242</v>
      </c>
      <c r="AE5" s="487" t="s">
        <v>243</v>
      </c>
      <c r="AF5" s="487" t="s">
        <v>240</v>
      </c>
      <c r="AG5" s="487" t="s">
        <v>217</v>
      </c>
      <c r="AH5" s="487" t="s">
        <v>240</v>
      </c>
      <c r="AI5" s="487" t="s">
        <v>217</v>
      </c>
      <c r="AJ5" s="487" t="s">
        <v>240</v>
      </c>
      <c r="AK5" s="487" t="s">
        <v>217</v>
      </c>
      <c r="AL5" s="487" t="s">
        <v>240</v>
      </c>
      <c r="AM5" s="487" t="s">
        <v>217</v>
      </c>
      <c r="AN5" s="487" t="s">
        <v>240</v>
      </c>
      <c r="AO5" s="487" t="s">
        <v>217</v>
      </c>
      <c r="AP5" s="487" t="s">
        <v>245</v>
      </c>
      <c r="AQ5" s="487" t="s">
        <v>245</v>
      </c>
      <c r="AR5" s="487" t="s">
        <v>245</v>
      </c>
      <c r="AS5" s="487" t="s">
        <v>245</v>
      </c>
      <c r="AT5" s="490" t="s">
        <v>486</v>
      </c>
      <c r="AU5" s="487" t="s">
        <v>245</v>
      </c>
      <c r="AV5" s="490" t="s">
        <v>486</v>
      </c>
      <c r="AW5" s="487" t="s">
        <v>245</v>
      </c>
      <c r="AX5" s="490" t="s">
        <v>486</v>
      </c>
      <c r="AY5" s="487" t="s">
        <v>245</v>
      </c>
      <c r="AZ5" s="490" t="s">
        <v>486</v>
      </c>
      <c r="BA5" s="487" t="s">
        <v>245</v>
      </c>
      <c r="BB5" s="487" t="s">
        <v>245</v>
      </c>
      <c r="BC5" s="487" t="s">
        <v>245</v>
      </c>
      <c r="BD5" s="487" t="s">
        <v>246</v>
      </c>
      <c r="BE5" s="487" t="s">
        <v>246</v>
      </c>
      <c r="BF5" s="487" t="s">
        <v>247</v>
      </c>
      <c r="BG5" s="487" t="s">
        <v>247</v>
      </c>
      <c r="BH5" s="487" t="s">
        <v>247</v>
      </c>
      <c r="BI5" s="487" t="s">
        <v>247</v>
      </c>
      <c r="BJ5" s="487" t="s">
        <v>247</v>
      </c>
      <c r="BK5" s="487" t="s">
        <v>489</v>
      </c>
      <c r="BL5" s="481" t="s">
        <v>178</v>
      </c>
      <c r="BM5" s="491" t="s">
        <v>500</v>
      </c>
      <c r="BN5" s="491" t="s">
        <v>500</v>
      </c>
      <c r="BO5" s="491" t="s">
        <v>500</v>
      </c>
      <c r="BP5" s="491" t="s">
        <v>500</v>
      </c>
      <c r="BQ5" s="491" t="s">
        <v>500</v>
      </c>
      <c r="BR5" s="491" t="s">
        <v>500</v>
      </c>
      <c r="BS5" s="491" t="s">
        <v>500</v>
      </c>
      <c r="BT5" s="491" t="s">
        <v>500</v>
      </c>
      <c r="BU5" s="491" t="s">
        <v>500</v>
      </c>
      <c r="BV5" s="491" t="s">
        <v>500</v>
      </c>
      <c r="BW5" s="491" t="s">
        <v>500</v>
      </c>
      <c r="BX5" s="491" t="s">
        <v>500</v>
      </c>
      <c r="BY5" s="491" t="s">
        <v>500</v>
      </c>
      <c r="BZ5" s="491" t="s">
        <v>500</v>
      </c>
      <c r="CA5" s="491" t="s">
        <v>500</v>
      </c>
      <c r="CB5" s="491" t="s">
        <v>500</v>
      </c>
      <c r="CC5" s="491" t="s">
        <v>500</v>
      </c>
      <c r="CD5" s="491" t="s">
        <v>500</v>
      </c>
      <c r="CE5" s="491" t="s">
        <v>500</v>
      </c>
      <c r="CF5" s="491" t="s">
        <v>500</v>
      </c>
      <c r="CG5" s="491" t="s">
        <v>500</v>
      </c>
      <c r="CH5" s="491" t="s">
        <v>500</v>
      </c>
      <c r="CI5" s="491" t="s">
        <v>500</v>
      </c>
      <c r="CJ5" s="699" t="s">
        <v>490</v>
      </c>
      <c r="CK5" s="669"/>
      <c r="CL5" s="669"/>
      <c r="CM5" s="670"/>
      <c r="CN5" s="493"/>
      <c r="CO5" s="493"/>
      <c r="CP5" s="493"/>
      <c r="CQ5" s="493"/>
      <c r="CR5" s="493"/>
      <c r="CS5" s="493"/>
      <c r="CT5" s="493"/>
      <c r="CU5" s="493"/>
      <c r="CV5" s="493"/>
      <c r="CW5" s="493"/>
      <c r="CX5" s="493"/>
      <c r="CY5" s="693" t="s">
        <v>501</v>
      </c>
      <c r="CZ5" s="693" t="s">
        <v>501</v>
      </c>
      <c r="DA5" s="693" t="s">
        <v>501</v>
      </c>
      <c r="DB5" s="693" t="s">
        <v>501</v>
      </c>
      <c r="DC5" s="693" t="s">
        <v>501</v>
      </c>
      <c r="DD5" s="693" t="s">
        <v>501</v>
      </c>
      <c r="DE5" s="693" t="s">
        <v>501</v>
      </c>
      <c r="DF5" s="693" t="s">
        <v>501</v>
      </c>
      <c r="DG5" s="693" t="s">
        <v>501</v>
      </c>
      <c r="DH5" s="693" t="s">
        <v>501</v>
      </c>
      <c r="DI5" s="693" t="s">
        <v>501</v>
      </c>
      <c r="DJ5" s="494"/>
      <c r="DK5" s="494"/>
      <c r="DL5" s="687"/>
      <c r="DM5" s="494"/>
      <c r="DN5" s="494"/>
      <c r="DO5" s="494"/>
      <c r="DP5" s="494"/>
      <c r="DQ5" s="494"/>
      <c r="DR5" s="494"/>
      <c r="DS5" s="494"/>
      <c r="DT5" s="494"/>
      <c r="DU5" s="494"/>
      <c r="DV5" s="494"/>
      <c r="DW5" s="830"/>
      <c r="DX5" s="830"/>
      <c r="DY5" s="830"/>
      <c r="DZ5" s="830"/>
      <c r="EA5" s="830"/>
      <c r="EB5" s="494"/>
      <c r="EC5" s="494"/>
      <c r="ED5" s="494"/>
      <c r="EE5" s="494"/>
      <c r="EF5" s="999" t="s">
        <v>366</v>
      </c>
      <c r="EG5" s="999" t="s">
        <v>366</v>
      </c>
      <c r="EH5" s="999" t="s">
        <v>366</v>
      </c>
      <c r="EI5" s="1000" t="s">
        <v>502</v>
      </c>
      <c r="EJ5" s="497"/>
      <c r="EK5" s="497"/>
      <c r="EL5" s="497"/>
      <c r="EM5" s="858">
        <v>1.4</v>
      </c>
      <c r="EN5" s="858">
        <v>7.0000000000000001E-3</v>
      </c>
      <c r="EO5" s="858"/>
      <c r="EP5" s="859">
        <v>0.22</v>
      </c>
      <c r="EQ5" s="860">
        <v>6.0000000000000001E-3</v>
      </c>
      <c r="ER5" s="1071"/>
      <c r="ES5" s="1072"/>
      <c r="ET5" s="1072"/>
      <c r="EU5" s="539" t="s">
        <v>493</v>
      </c>
      <c r="EV5" s="535" t="s">
        <v>494</v>
      </c>
      <c r="EW5" s="535" t="s">
        <v>495</v>
      </c>
      <c r="EX5" s="535" t="s">
        <v>493</v>
      </c>
      <c r="EY5" s="535" t="s">
        <v>494</v>
      </c>
      <c r="EZ5" s="535" t="s">
        <v>495</v>
      </c>
      <c r="FA5" s="535" t="s">
        <v>493</v>
      </c>
      <c r="FB5" s="535" t="s">
        <v>494</v>
      </c>
      <c r="FC5" s="540" t="s">
        <v>495</v>
      </c>
      <c r="FD5" s="485"/>
    </row>
    <row r="6" spans="1:160" s="486" customFormat="1" ht="21" customHeight="1" x14ac:dyDescent="0.35">
      <c r="A6" s="919" t="s">
        <v>496</v>
      </c>
      <c r="B6" s="920"/>
      <c r="C6" s="919"/>
      <c r="D6" s="921">
        <f>IFERROR(SUM(D7:D29),0)</f>
        <v>0</v>
      </c>
      <c r="E6" s="921">
        <f>IFERROR(SUM(E7:E29),0)</f>
        <v>0</v>
      </c>
      <c r="F6" s="921">
        <f>IFERROR(SUM(F7:F29),0)</f>
        <v>0</v>
      </c>
      <c r="G6" s="922">
        <f>IF((SUM(F7:$F$29))&lt;&gt;0,(SUMPRODUCT(DADOS_AGR_PRIMARIO_SORGO!G7:G29,F7:F29)/(SUM(DADOS_AGR_PRIMARIO_SORGO!F7:F29))),0)</f>
        <v>0</v>
      </c>
      <c r="H6" s="921">
        <f>IFERROR(SUM(H7:H29),0)</f>
        <v>0</v>
      </c>
      <c r="I6" s="923"/>
      <c r="J6" s="924"/>
      <c r="K6" s="925">
        <f>IFERROR((SUMPRODUCT(K7:K29,$F$7:$F$29)/$F$6),0)</f>
        <v>0</v>
      </c>
      <c r="L6" s="925">
        <f t="shared" ref="L6:AF6" si="0">IFERROR((SUMPRODUCT(L7:L29,$F$7:$F$29)/$F$6),0)</f>
        <v>0</v>
      </c>
      <c r="M6" s="925">
        <f t="shared" si="0"/>
        <v>0</v>
      </c>
      <c r="N6" s="925">
        <f t="shared" si="0"/>
        <v>0</v>
      </c>
      <c r="O6" s="925">
        <f t="shared" si="0"/>
        <v>0</v>
      </c>
      <c r="P6" s="925">
        <f t="shared" si="0"/>
        <v>0</v>
      </c>
      <c r="Q6" s="925">
        <f t="shared" si="0"/>
        <v>0</v>
      </c>
      <c r="R6" s="925">
        <f t="shared" si="0"/>
        <v>0</v>
      </c>
      <c r="S6" s="925">
        <f t="shared" si="0"/>
        <v>0</v>
      </c>
      <c r="T6" s="925">
        <f t="shared" si="0"/>
        <v>0</v>
      </c>
      <c r="U6" s="925">
        <f t="shared" si="0"/>
        <v>0</v>
      </c>
      <c r="V6" s="925">
        <f t="shared" si="0"/>
        <v>0</v>
      </c>
      <c r="W6" s="925">
        <f t="shared" si="0"/>
        <v>0</v>
      </c>
      <c r="X6" s="925">
        <f t="shared" si="0"/>
        <v>0</v>
      </c>
      <c r="Y6" s="925">
        <f t="shared" si="0"/>
        <v>0</v>
      </c>
      <c r="Z6" s="925">
        <f t="shared" si="0"/>
        <v>0</v>
      </c>
      <c r="AA6" s="925">
        <f t="shared" si="0"/>
        <v>0</v>
      </c>
      <c r="AB6" s="925">
        <f t="shared" si="0"/>
        <v>0</v>
      </c>
      <c r="AC6" s="925">
        <f t="shared" si="0"/>
        <v>0</v>
      </c>
      <c r="AD6" s="925">
        <f t="shared" si="0"/>
        <v>0</v>
      </c>
      <c r="AE6" s="925">
        <f t="shared" si="0"/>
        <v>0</v>
      </c>
      <c r="AF6" s="925">
        <f t="shared" si="0"/>
        <v>0</v>
      </c>
      <c r="AG6" s="921">
        <f>IF((SUMPRODUCT(AF7:AF29,$F7:$F29)&lt;&gt;0),(SUMPRODUCT(AG7:AG29,$F7:$F29)/(SUMPRODUCT(AF7:AF29,$F7:$F29))),0)</f>
        <v>0</v>
      </c>
      <c r="AH6" s="925">
        <f>IFERROR((SUMPRODUCT(AH7:AH29,$F$7:$F$29)/$F$6),0)</f>
        <v>0</v>
      </c>
      <c r="AI6" s="921">
        <f>IF((SUMPRODUCT(AH7:AH29,$F7:$F29)&lt;&gt;0),(SUMPRODUCT(AI7:AI29,$F7:$F29)/(SUMPRODUCT(AH7:AH29,$F7:$F29))),0)</f>
        <v>0</v>
      </c>
      <c r="AJ6" s="925">
        <f>IFERROR((SUMPRODUCT(AJ7:AJ29,$F$7:$F$29)/$F$6),0)</f>
        <v>0</v>
      </c>
      <c r="AK6" s="921">
        <f>IF((SUMPRODUCT(AJ7:AJ29,$F7:$F29)&lt;&gt;0),(SUMPRODUCT(AK7:AK29,$F7:$F29)/(SUMPRODUCT(AJ7:AJ29,$F7:$F29))),0)</f>
        <v>0</v>
      </c>
      <c r="AL6" s="925">
        <f>IFERROR((SUMPRODUCT(AL7:AL29,$F$7:$F$29)/$F$6),0)</f>
        <v>0</v>
      </c>
      <c r="AM6" s="921">
        <f>IF((SUMPRODUCT(AL7:AL29,$F7:$F29)&lt;&gt;0),(SUMPRODUCT(AM7:AM29,$F7:$F29)/(SUMPRODUCT(AL7:AL29,$F7:$F29))),0)</f>
        <v>0</v>
      </c>
      <c r="AN6" s="925">
        <f>IFERROR((SUMPRODUCT(AN7:AN29,$F$7:$F$29)/$F$6),0)</f>
        <v>0</v>
      </c>
      <c r="AO6" s="921">
        <f>IF((SUMPRODUCT(AN7:AN29,$F7:$F29)&lt;&gt;0),(SUMPRODUCT(AO7:AO29,$F7:$F29)/(SUMPRODUCT(AN7:AN29,$F7:$F29))),0)</f>
        <v>0</v>
      </c>
      <c r="AP6" s="925">
        <f>IFERROR((SUMPRODUCT(AP7:AP29,$F$7:$F$29)/$F$6),0)</f>
        <v>0</v>
      </c>
      <c r="AQ6" s="925">
        <f>IFERROR((SUMPRODUCT(AQ7:AQ29,$F$7:$F$29)/$F$6),0)</f>
        <v>0</v>
      </c>
      <c r="AR6" s="928">
        <f>IFERROR((SUMPRODUCT(AR7:AR29,$F$7:$F$29)/$F$6),0)</f>
        <v>0</v>
      </c>
      <c r="AS6" s="928">
        <f>IFERROR((SUMPRODUCT(AS7:AS29,$F$7:$F$29)/$F$6),0)</f>
        <v>0</v>
      </c>
      <c r="AT6" s="929">
        <f>IF((SUMPRODUCT(AS7:AS29,$F7:$F29)&lt;&gt;0),(SUMPRODUCT(AT7:AT29,$F7:$F29)/(SUMPRODUCT(AS7:AS29,$F7:$F29))),0)</f>
        <v>0</v>
      </c>
      <c r="AU6" s="928">
        <f>IFERROR((SUMPRODUCT(AU7:AU29,$F$7:$F$29)/$F$6),0)</f>
        <v>0</v>
      </c>
      <c r="AV6" s="929">
        <f>IF((SUMPRODUCT(AU7:AU29,$F7:$F29)&lt;&gt;0),(SUMPRODUCT(AV7:AV29,$F7:$F29)/(SUMPRODUCT(AU7:AU29,$F7:$F29))),0)</f>
        <v>0</v>
      </c>
      <c r="AW6" s="928">
        <f>IFERROR((SUMPRODUCT(AW7:AW29,$F$7:$F$29)/$F$6),0)</f>
        <v>0</v>
      </c>
      <c r="AX6" s="929">
        <f>IF((SUMPRODUCT(AW7:AW29,$F7:$F29)&lt;&gt;0),(SUMPRODUCT(AX7:AX29,$F7:$F29)/(SUMPRODUCT(AW7:AW29,$F7:$F29))),0)</f>
        <v>0</v>
      </c>
      <c r="AY6" s="928">
        <f>IFERROR((SUMPRODUCT(AY7:AY29,$F$7:$F$29)/$F$6),0)</f>
        <v>0</v>
      </c>
      <c r="AZ6" s="929">
        <f>IF((SUMPRODUCT(AY7:AY29,$F7:$F29)&lt;&gt;0),(SUMPRODUCT(AZ7:AZ29,$F7:$F29)/(SUMPRODUCT(AY7:AY29,$F7:$F29))),0)</f>
        <v>0</v>
      </c>
      <c r="BA6" s="928">
        <f t="shared" ref="BA6:BJ6" si="1">IFERROR((SUMPRODUCT(BA7:BA29,$F$7:$F$29)/$F$6),0)</f>
        <v>0</v>
      </c>
      <c r="BB6" s="928">
        <f t="shared" si="1"/>
        <v>0</v>
      </c>
      <c r="BC6" s="928">
        <f t="shared" si="1"/>
        <v>0</v>
      </c>
      <c r="BD6" s="928">
        <f t="shared" si="1"/>
        <v>0</v>
      </c>
      <c r="BE6" s="928">
        <f t="shared" si="1"/>
        <v>0</v>
      </c>
      <c r="BF6" s="928">
        <f t="shared" si="1"/>
        <v>0</v>
      </c>
      <c r="BG6" s="928">
        <f t="shared" si="1"/>
        <v>0</v>
      </c>
      <c r="BH6" s="928">
        <f t="shared" si="1"/>
        <v>0</v>
      </c>
      <c r="BI6" s="928">
        <f t="shared" si="1"/>
        <v>0</v>
      </c>
      <c r="BJ6" s="928">
        <f t="shared" si="1"/>
        <v>0</v>
      </c>
      <c r="BK6" s="714">
        <f t="shared" ref="BK6:BK29" si="2">IFERROR((E6/D6)*1000,0)</f>
        <v>0</v>
      </c>
      <c r="BL6" s="715">
        <f>IFERROR(1/BK6*1000,0)</f>
        <v>0</v>
      </c>
      <c r="BM6" s="715">
        <f>IFERROR(O6*_DADOSAUXILIARES!$H$113,0)</f>
        <v>0</v>
      </c>
      <c r="BN6" s="715">
        <f>IFERROR(602*BL6*_DADOSAUXILIARES!$H$121,0)</f>
        <v>0</v>
      </c>
      <c r="BO6" s="716">
        <f>IFERROR(K6*_DADOSAUXILIARES!$H$77,0)</f>
        <v>0</v>
      </c>
      <c r="BP6" s="716">
        <f>IFERROR(L6*_DADOSAUXILIARES!$H$78,0)</f>
        <v>0</v>
      </c>
      <c r="BQ6" s="716">
        <f>IFERROR(M6*_DADOSAUXILIARES!$H$79,0)</f>
        <v>0</v>
      </c>
      <c r="BR6" s="716">
        <f>IFERROR(N6*_DADOSAUXILIARES!$H$80,0)</f>
        <v>0</v>
      </c>
      <c r="BS6" s="716">
        <f>IFERROR(P6*_DADOSAUXILIARES!$H$82,0)</f>
        <v>0</v>
      </c>
      <c r="BT6" s="716">
        <f>IFERROR(Q6*_DADOSAUXILIARES!$H$84,0)</f>
        <v>0</v>
      </c>
      <c r="BU6" s="716">
        <f>IFERROR(R6*_DADOSAUXILIARES!$H$85,0)</f>
        <v>0</v>
      </c>
      <c r="BV6" s="714">
        <f>IFERROR(S6*_DADOSAUXILIARES!$H$87,0)</f>
        <v>0</v>
      </c>
      <c r="BW6" s="714">
        <f>IFERROR(T6*_DADOSAUXILIARES!$H$88,0)</f>
        <v>0</v>
      </c>
      <c r="BX6" s="714">
        <f>IFERROR(U6*_DADOSAUXILIARES!$H$90,0)</f>
        <v>0</v>
      </c>
      <c r="BY6" s="714">
        <f>IFERROR(V6*_DADOSAUXILIARES!$H$92,0)</f>
        <v>0</v>
      </c>
      <c r="BZ6" s="714">
        <f>IFERROR(W6*_DADOSAUXILIARES!$H$94,0)</f>
        <v>0</v>
      </c>
      <c r="CA6" s="714">
        <f>IFERROR(X6*_DADOSAUXILIARES!$H$96,0)</f>
        <v>0</v>
      </c>
      <c r="CB6" s="714">
        <f>IFERROR(Y6*_DADOSAUXILIARES!$H$98,0)</f>
        <v>0</v>
      </c>
      <c r="CC6" s="714">
        <f>IFERROR(Z6*_DADOSAUXILIARES!$H$102,0)</f>
        <v>0</v>
      </c>
      <c r="CD6" s="714">
        <f>IFERROR(AA6*_DADOSAUXILIARES!$H$104,0)</f>
        <v>0</v>
      </c>
      <c r="CE6" s="714">
        <f>IFERROR(AB6*_DADOSAUXILIARES!$H$106,0)</f>
        <v>0</v>
      </c>
      <c r="CF6" s="714">
        <f>IFERROR(AC6*_DADOSAUXILIARES!$H$107,0)</f>
        <v>0</v>
      </c>
      <c r="CG6" s="714">
        <f>IFERROR(AD6*_DADOSAUXILIARES!$H$108,0)</f>
        <v>0</v>
      </c>
      <c r="CH6" s="714">
        <f>IFERROR(AE6*_DADOSAUXILIARES!$H$109,0)</f>
        <v>0</v>
      </c>
      <c r="CI6" s="500">
        <v>0</v>
      </c>
      <c r="CJ6" s="835" t="e">
        <f>SUM(CK6:CM6)</f>
        <v>#DIV/0!</v>
      </c>
      <c r="CK6" s="836" t="e">
        <f>SUMPRODUCT(CK7:CK29,$F$7:$F$29)/$F$6</f>
        <v>#DIV/0!</v>
      </c>
      <c r="CL6" s="836" t="e">
        <f>SUMPRODUCT(CL7:CL29,$F$7:$F$29)/$F$6</f>
        <v>#DIV/0!</v>
      </c>
      <c r="CM6" s="836" t="e">
        <f>SUMPRODUCT(CM7:CM29,$F$7:$F$29)/$F$6</f>
        <v>#DIV/0!</v>
      </c>
      <c r="CN6" s="501">
        <f>IFERROR((AP6*(1-0.1)+AQ6*(1-0.11)+AR6*(1-0.12)+AS6*(1-AT6)+AU6*(1-AV6)+AW6*(1-AX6)+AY6*(1-AZ6)+BA6*(1-1))*(_DADOSAUXILIARES!$D$26),0)</f>
        <v>0</v>
      </c>
      <c r="CO6" s="501">
        <f>IFERROR((AP6*(0.1)+AQ6*(0.11)+AR6*(0.12)+AS6*(AT6)+AU6*(AV6)+AW6*(AX6)+AY6*(AZ6)+BA6*(1))*(_DADOSAUXILIARES!$D$16),0)</f>
        <v>0</v>
      </c>
      <c r="CP6" s="501">
        <f>IFERROR(BB6*(1-_FEQUEIMACOMB!$D$19)*_DADOSAUXILIARES!$D$24,0)</f>
        <v>0</v>
      </c>
      <c r="CQ6" s="501">
        <f>IFERROR(BB6*(_FEQUEIMACOMB!$D$19)*_DADOSAUXILIARES!$D$14,0)</f>
        <v>0</v>
      </c>
      <c r="CR6" s="501">
        <f>IFERROR(BC6*_DADOSAUXILIARES!$D$15,0)</f>
        <v>0</v>
      </c>
      <c r="CS6" s="501">
        <f t="shared" ref="CS6:CS29" si="3">IFERROR(BD6,0)</f>
        <v>0</v>
      </c>
      <c r="CT6" s="501">
        <f t="shared" ref="CT6:CX29" si="4">IFERROR(BF6,0)</f>
        <v>0</v>
      </c>
      <c r="CU6" s="501">
        <f t="shared" si="4"/>
        <v>0</v>
      </c>
      <c r="CV6" s="501">
        <f t="shared" si="4"/>
        <v>0</v>
      </c>
      <c r="CW6" s="501">
        <f t="shared" si="4"/>
        <v>0</v>
      </c>
      <c r="CX6" s="501">
        <f t="shared" si="4"/>
        <v>0</v>
      </c>
      <c r="CY6" s="501">
        <f>IFERROR(CN6*_DADOSAUXILIARES!$H$161,0)</f>
        <v>0</v>
      </c>
      <c r="CZ6" s="501">
        <f>IFERROR(CO6*_DADOSAUXILIARES!$H$162,0)</f>
        <v>0</v>
      </c>
      <c r="DA6" s="502">
        <f>IFERROR(CP6*_DADOSAUXILIARES!$H$165,0)</f>
        <v>0</v>
      </c>
      <c r="DB6" s="502">
        <f>IFERROR(CQ6*_DADOSAUXILIARES!$H$166,0)</f>
        <v>0</v>
      </c>
      <c r="DC6" s="502">
        <f>IFERROR(CR6*_DADOSAUXILIARES!$H$167,0)</f>
        <v>0</v>
      </c>
      <c r="DD6" s="503">
        <f>IFERROR(CS6*_DADOSAUXILIARES!$F$34*_DADOSAUXILIARES!$H$170,0)</f>
        <v>0</v>
      </c>
      <c r="DE6" s="502">
        <f>IFERROR(CT6*_DADOSAUXILIARES!$H$152,0)</f>
        <v>0</v>
      </c>
      <c r="DF6" s="502">
        <f>IFERROR(CU6*_DADOSAUXILIARES!$H$153,0)</f>
        <v>0</v>
      </c>
      <c r="DG6" s="502">
        <f>IFERROR(CV6*_DADOSAUXILIARES!$H$154,0)</f>
        <v>0</v>
      </c>
      <c r="DH6" s="502">
        <f>IFERROR(CW6*_DADOSAUXILIARES!$H$155,0)</f>
        <v>0</v>
      </c>
      <c r="DI6" s="502">
        <f>IFERROR(CX6*_DADOSAUXILIARES!$H$156,0)</f>
        <v>0</v>
      </c>
      <c r="DJ6" s="501">
        <f t="shared" ref="DJ6:DJ29" si="5">IFERROR(EW6*BL6,0)</f>
        <v>0</v>
      </c>
      <c r="DK6" s="501">
        <f t="shared" ref="DK6:DK29" si="6">IFERROR(EZ6*BL6,0)</f>
        <v>0</v>
      </c>
      <c r="DL6" s="688">
        <f t="shared" ref="DL6:DL29" si="7">IFERROR(FC6*BL6,0)</f>
        <v>0</v>
      </c>
      <c r="DM6" s="501">
        <f>IFERROR(K6*_EMISSOES!$E$28+L6*_EMISSOES!$E$29,0)</f>
        <v>0</v>
      </c>
      <c r="DN6" s="501">
        <f>IFERROR(P6*_EMISSOES!$E$30,0)</f>
        <v>0</v>
      </c>
      <c r="DO6" s="501">
        <f>IFERROR(CN6*_FEQUEIMACOMB!$I$62,0)</f>
        <v>0</v>
      </c>
      <c r="DP6" s="501">
        <f>IFERROR(CO6*_FEQUEIMACOMB!$I$63,0)</f>
        <v>0</v>
      </c>
      <c r="DQ6" s="504">
        <f>IFERROR(CP6*_FEQUEIMACOMB!$I$9*_DADOSAUXILIARES!$F$24,0)</f>
        <v>0</v>
      </c>
      <c r="DR6" s="504">
        <f>IFERROR(CQ6*_FEQUEIMACOMB!$I$7*_DADOSAUXILIARES!$F$14,0)</f>
        <v>0</v>
      </c>
      <c r="DS6" s="504">
        <f>IFERROR(CR6*_FEQUEIMACOMB!$I$8*_DADOSAUXILIARES!$F$15,0)</f>
        <v>0</v>
      </c>
      <c r="DT6" s="501">
        <f>IFERROR((CS6+BE6)*_FEQUEIMACOMB!$I$64,0)</f>
        <v>0</v>
      </c>
      <c r="DU6" s="502">
        <f>IFERROR(DJ6*1000*_DADOSAUXILIARES!$D$8,0)</f>
        <v>0</v>
      </c>
      <c r="DV6" s="502">
        <f>IFERROR(DK6*1000*_DADOSAUXILIARES!$D$8,0)</f>
        <v>0</v>
      </c>
      <c r="DW6" s="501">
        <f>IFERROR(DL6*1000*_DADOSAUXILIARES!$D$8,0)</f>
        <v>0</v>
      </c>
      <c r="DX6" s="501">
        <f t="shared" ref="DX6:DY20" si="8">IFERROR(DM6*1000,0)</f>
        <v>0</v>
      </c>
      <c r="DY6" s="501">
        <f t="shared" si="8"/>
        <v>0</v>
      </c>
      <c r="DZ6" s="504">
        <f t="shared" ref="DZ6:EE20" si="9">IFERROR(DO6,0)</f>
        <v>0</v>
      </c>
      <c r="EA6" s="504">
        <f t="shared" si="9"/>
        <v>0</v>
      </c>
      <c r="EB6" s="503">
        <f t="shared" si="9"/>
        <v>0</v>
      </c>
      <c r="EC6" s="503">
        <f t="shared" si="9"/>
        <v>0</v>
      </c>
      <c r="ED6" s="503">
        <f t="shared" si="9"/>
        <v>0</v>
      </c>
      <c r="EE6" s="503">
        <f t="shared" si="9"/>
        <v>0</v>
      </c>
      <c r="EF6" s="871">
        <f>IFERROR(SUM(DU6:EE6),0)</f>
        <v>0</v>
      </c>
      <c r="EG6" s="871">
        <f>IFERROR(SUM(CY6:DI6,BM6:CJ6),0)</f>
        <v>0</v>
      </c>
      <c r="EH6" s="871">
        <f t="shared" ref="EH6" si="10">IFERROR(EF6+EG6,0)</f>
        <v>0</v>
      </c>
      <c r="EI6" s="872">
        <f>IFERROR(EH6/1000,0)</f>
        <v>0</v>
      </c>
      <c r="EJ6" s="717">
        <f t="shared" ref="EJ6:EJ29" si="11">IFERROR((1-G6),0)</f>
        <v>1</v>
      </c>
      <c r="EK6" s="718">
        <f t="shared" ref="EK6:EK29" si="12">IFERROR(BK6/1000,0)</f>
        <v>0</v>
      </c>
      <c r="EL6" s="718">
        <f t="shared" ref="EL6:EL29" si="13">IFERROR(EK6*EJ6,0)</f>
        <v>0</v>
      </c>
      <c r="EM6" s="861">
        <f>IFERROR((EL6*$EM$5),0)</f>
        <v>0</v>
      </c>
      <c r="EN6" s="862">
        <f>IFERROR($EN$5,0)</f>
        <v>7.0000000000000001E-3</v>
      </c>
      <c r="EO6" s="718">
        <f t="shared" ref="EO6:EO29" si="14">IFERROR(($H$7/$D$7)/EM6,0)</f>
        <v>0</v>
      </c>
      <c r="EP6" s="863">
        <f>IFERROR($EP$5,0)</f>
        <v>0.22</v>
      </c>
      <c r="EQ6" s="862">
        <f>IFERROR($EQ$5,0)</f>
        <v>6.0000000000000001E-3</v>
      </c>
      <c r="ER6" s="720">
        <f>IFERROR((P6+Q6+S6+U6+V6+W6+X6+Y6+AC6)*EK6,0)</f>
        <v>0</v>
      </c>
      <c r="ES6" s="720">
        <f t="shared" ref="ES6:ES29" si="15">IFERROR((AF6*AG6+AH6*AI6+AJ6*AK6+AL6*AM6+AN6*AO6)*EK6/1000,0)</f>
        <v>0</v>
      </c>
      <c r="ET6" s="718">
        <f t="shared" ref="ET6:ET29" si="16">IFERROR(EM6*1000*EN6*(1-EO6)+(EM6*1000+EL6*1000)*EP6*EQ6,0)</f>
        <v>0</v>
      </c>
      <c r="EU6" s="721">
        <f>IFERROR((ER6*0.11)*(17/14),0)</f>
        <v>0</v>
      </c>
      <c r="EV6" s="719">
        <f>IFERROR(ER6*0.24*(62/14),0)</f>
        <v>0</v>
      </c>
      <c r="EW6" s="722">
        <f>IFERROR((44/28)*(0.01*ER6+(0.01*(14/17)*EU6+(0.011*(14/62)*EV6))),0)</f>
        <v>0</v>
      </c>
      <c r="EX6" s="719">
        <f>IFERROR((ES6*0.21)*(17/14),0)</f>
        <v>0</v>
      </c>
      <c r="EY6" s="719">
        <f>IFERROR(ES6*0.24*(62/14),0)</f>
        <v>0</v>
      </c>
      <c r="EZ6" s="722">
        <f>IFERROR((44/28)*(0.01*(ES6)+(0.01*(14/17)*EX6+(0.011*(14/62)*EY6))),0)</f>
        <v>0</v>
      </c>
      <c r="FA6" s="719"/>
      <c r="FB6" s="719">
        <f>IFERROR(ET6*0.24*(62/14),0)</f>
        <v>0</v>
      </c>
      <c r="FC6" s="723">
        <f>IFERROR((44/28)*(0.01*(ET6)+(0.01*(14/17)*FA6+(0.011*(14/62)*FB6))),0)</f>
        <v>0</v>
      </c>
      <c r="FD6" s="485"/>
    </row>
    <row r="7" spans="1:160" s="559" customFormat="1" ht="18.75" customHeight="1" x14ac:dyDescent="0.25">
      <c r="A7" s="856"/>
      <c r="B7" s="544"/>
      <c r="C7" s="545"/>
      <c r="D7" s="546"/>
      <c r="E7" s="547"/>
      <c r="F7" s="547"/>
      <c r="G7" s="548"/>
      <c r="H7" s="549"/>
      <c r="I7" s="550"/>
      <c r="J7" s="551"/>
      <c r="K7" s="505"/>
      <c r="L7" s="505"/>
      <c r="M7" s="505"/>
      <c r="N7" s="505"/>
      <c r="O7" s="505"/>
      <c r="P7" s="505"/>
      <c r="Q7" s="505"/>
      <c r="R7" s="505"/>
      <c r="S7" s="505"/>
      <c r="T7" s="506"/>
      <c r="U7" s="505"/>
      <c r="V7" s="505"/>
      <c r="W7" s="505"/>
      <c r="X7" s="505"/>
      <c r="Y7" s="505"/>
      <c r="Z7" s="505"/>
      <c r="AA7" s="505"/>
      <c r="AB7" s="505"/>
      <c r="AC7" s="505"/>
      <c r="AD7" s="505"/>
      <c r="AE7" s="505"/>
      <c r="AF7" s="505"/>
      <c r="AG7" s="505"/>
      <c r="AH7" s="505"/>
      <c r="AI7" s="505"/>
      <c r="AJ7" s="505"/>
      <c r="AK7" s="505"/>
      <c r="AL7" s="505"/>
      <c r="AM7" s="506"/>
      <c r="AN7" s="505"/>
      <c r="AO7" s="505"/>
      <c r="AP7" s="505"/>
      <c r="AQ7" s="506"/>
      <c r="AR7" s="724"/>
      <c r="AS7" s="724"/>
      <c r="AT7" s="724"/>
      <c r="AU7" s="724"/>
      <c r="AV7" s="724"/>
      <c r="AW7" s="724"/>
      <c r="AX7" s="724"/>
      <c r="AY7" s="724"/>
      <c r="AZ7" s="724"/>
      <c r="BA7" s="724"/>
      <c r="BB7" s="724"/>
      <c r="BC7" s="724"/>
      <c r="BD7" s="724"/>
      <c r="BE7" s="724"/>
      <c r="BF7" s="724"/>
      <c r="BG7" s="724"/>
      <c r="BH7" s="724"/>
      <c r="BI7" s="724"/>
      <c r="BJ7" s="724"/>
      <c r="BK7" s="552">
        <f t="shared" si="2"/>
        <v>0</v>
      </c>
      <c r="BL7" s="553">
        <f t="shared" ref="BL7:BL29" si="17">IFERROR(1/BK7*1000,0)</f>
        <v>0</v>
      </c>
      <c r="BM7" s="554">
        <f>IFERROR(O7*_DADOSAUXILIARES!$H$113,0)</f>
        <v>0</v>
      </c>
      <c r="BN7" s="554">
        <f>IFERROR(602*BL7*_DADOSAUXILIARES!$H$121,0)</f>
        <v>0</v>
      </c>
      <c r="BO7" s="555">
        <f>IFERROR(K7*_DADOSAUXILIARES!$H$77,0)</f>
        <v>0</v>
      </c>
      <c r="BP7" s="555">
        <f>IFERROR(L7*_DADOSAUXILIARES!$H$78,0)</f>
        <v>0</v>
      </c>
      <c r="BQ7" s="555">
        <f>IFERROR(M7*_DADOSAUXILIARES!$H$79,0)</f>
        <v>0</v>
      </c>
      <c r="BR7" s="555">
        <f>IFERROR(N7*_DADOSAUXILIARES!$H$80,0)</f>
        <v>0</v>
      </c>
      <c r="BS7" s="555">
        <f>IFERROR(P7*_DADOSAUXILIARES!$H$82,0)</f>
        <v>0</v>
      </c>
      <c r="BT7" s="555">
        <f>IFERROR(Q7*_DADOSAUXILIARES!$H$84,0)</f>
        <v>0</v>
      </c>
      <c r="BU7" s="555">
        <f>IFERROR(R7*_DADOSAUXILIARES!$H$85,0)</f>
        <v>0</v>
      </c>
      <c r="BV7" s="556">
        <f>IFERROR(S7*_DADOSAUXILIARES!$H$87,0)</f>
        <v>0</v>
      </c>
      <c r="BW7" s="556">
        <f>IFERROR(T7*_DADOSAUXILIARES!$H$88,0)</f>
        <v>0</v>
      </c>
      <c r="BX7" s="556">
        <f>IFERROR(U7*_DADOSAUXILIARES!$H$90,0)</f>
        <v>0</v>
      </c>
      <c r="BY7" s="556">
        <f>IFERROR(V7*_DADOSAUXILIARES!$H$92,0)</f>
        <v>0</v>
      </c>
      <c r="BZ7" s="556">
        <f>IFERROR(W7*_DADOSAUXILIARES!$H$94,0)</f>
        <v>0</v>
      </c>
      <c r="CA7" s="556">
        <f>IFERROR(X7*_DADOSAUXILIARES!$H$96,0)</f>
        <v>0</v>
      </c>
      <c r="CB7" s="556">
        <f>IFERROR(Y7*_DADOSAUXILIARES!$H$98,0)</f>
        <v>0</v>
      </c>
      <c r="CC7" s="556">
        <f>IFERROR(Z7*_DADOSAUXILIARES!$H$102,0)</f>
        <v>0</v>
      </c>
      <c r="CD7" s="556">
        <f>IFERROR(AA7*_DADOSAUXILIARES!$H$104,0)</f>
        <v>0</v>
      </c>
      <c r="CE7" s="556">
        <f>IFERROR(AB7*_DADOSAUXILIARES!$H$106,0)</f>
        <v>0</v>
      </c>
      <c r="CF7" s="556">
        <f>IFERROR(AC7*_DADOSAUXILIARES!$H$107,0)</f>
        <v>0</v>
      </c>
      <c r="CG7" s="556">
        <f>IFERROR(AD7*_DADOSAUXILIARES!$H$108,0)</f>
        <v>0</v>
      </c>
      <c r="CH7" s="556">
        <f>IFERROR(AE7*_DADOSAUXILIARES!$H$109,0)</f>
        <v>0</v>
      </c>
      <c r="CI7" s="725">
        <v>0</v>
      </c>
      <c r="CJ7" s="726">
        <f>IFERROR(SUM(CK7:CM7),0)</f>
        <v>0</v>
      </c>
      <c r="CK7" s="837">
        <f>IFERROR(_xlfn.XLOOKUP(J7,REGIONALIZACAO_SORGO!$A$6:$A$15,REGIONALIZACAO_SORGO!$BE$6:$BE$15,REGIONALIZACAO_SORGO!$BE$15)*$BL7,0)</f>
        <v>0</v>
      </c>
      <c r="CL7" s="837">
        <f>IFERROR(_xlfn.XLOOKUP(J7,REGIONALIZACAO_SORGO!$A$6:$A$15,REGIONALIZACAO_SORGO!$BF$6:$BF$15,REGIONALIZACAO_SORGO!$BF$15)*$BL7,0)</f>
        <v>0</v>
      </c>
      <c r="CM7" s="837">
        <f>IFERROR(_xlfn.XLOOKUP(J7,REGIONALIZACAO_SORGO!$A$6:$A$15,REGIONALIZACAO_SORGO!$BG$6:$BG$15,REGIONALIZACAO_SORGO!$BG$15)*$BL7,0)</f>
        <v>0</v>
      </c>
      <c r="CN7" s="727">
        <f>IFERROR((AP7*(1-0.1)+AQ7*(1-0.11)+AR7*(1-0.12)+AS7*(1-AT7)+AU7*(1-AV7)+AW7*(1-AX7)+AY7*(1-AZ7)+BA7*(1-1))*(_DADOSAUXILIARES!$D$26),0)</f>
        <v>0</v>
      </c>
      <c r="CO7" s="728">
        <f>IFERROR((AP7*(0.1)+AQ7*(0.11)+AR7*(0.12)+AS7*(AT7)+AU7*(AV7)+AW7*(AX7)+AY7*(AZ7)+BA7*(1))*(_DADOSAUXILIARES!$D$16),0)</f>
        <v>0</v>
      </c>
      <c r="CP7" s="728">
        <f>IFERROR(BB7*(1-_FEQUEIMACOMB!$D$19)*_DADOSAUXILIARES!$D$24,0)</f>
        <v>0</v>
      </c>
      <c r="CQ7" s="728">
        <f>IFERROR(BB7*(_FEQUEIMACOMB!$D$19)*_DADOSAUXILIARES!$D$14,0)</f>
        <v>0</v>
      </c>
      <c r="CR7" s="728">
        <f>IFERROR(BC7*_DADOSAUXILIARES!$D$15,0)</f>
        <v>0</v>
      </c>
      <c r="CS7" s="728">
        <f t="shared" si="3"/>
        <v>0</v>
      </c>
      <c r="CT7" s="728">
        <f t="shared" si="4"/>
        <v>0</v>
      </c>
      <c r="CU7" s="728">
        <f t="shared" si="4"/>
        <v>0</v>
      </c>
      <c r="CV7" s="728">
        <f t="shared" si="4"/>
        <v>0</v>
      </c>
      <c r="CW7" s="728">
        <f t="shared" si="4"/>
        <v>0</v>
      </c>
      <c r="CX7" s="728">
        <f t="shared" si="4"/>
        <v>0</v>
      </c>
      <c r="CY7" s="728">
        <f>IFERROR(CN7*_DADOSAUXILIARES!$H$161,0)</f>
        <v>0</v>
      </c>
      <c r="CZ7" s="728">
        <f>IFERROR(CO7*_DADOSAUXILIARES!$H$162,0)</f>
        <v>0</v>
      </c>
      <c r="DA7" s="729">
        <f>IFERROR(CP7*_DADOSAUXILIARES!$H$165,0)</f>
        <v>0</v>
      </c>
      <c r="DB7" s="729">
        <f>IFERROR(CQ7*_DADOSAUXILIARES!$H$166,0)</f>
        <v>0</v>
      </c>
      <c r="DC7" s="729">
        <f>IFERROR(CR7*_DADOSAUXILIARES!$H$167,0)</f>
        <v>0</v>
      </c>
      <c r="DD7" s="730">
        <f>IFERROR(CS7*_DADOSAUXILIARES!$F$34*_DADOSAUXILIARES!$H$170,0)</f>
        <v>0</v>
      </c>
      <c r="DE7" s="729">
        <f>IFERROR(CT7*_DADOSAUXILIARES!$H$152,0)</f>
        <v>0</v>
      </c>
      <c r="DF7" s="729">
        <f>IFERROR(CU7*_DADOSAUXILIARES!$H$153,0)</f>
        <v>0</v>
      </c>
      <c r="DG7" s="729">
        <f>IFERROR(CV7*_DADOSAUXILIARES!$H$154,0)</f>
        <v>0</v>
      </c>
      <c r="DH7" s="729">
        <f>IFERROR(CW7*_DADOSAUXILIARES!$H$155,0)</f>
        <v>0</v>
      </c>
      <c r="DI7" s="729">
        <f>IFERROR(CX7*_DADOSAUXILIARES!$H$156,0)</f>
        <v>0</v>
      </c>
      <c r="DJ7" s="728">
        <f t="shared" si="5"/>
        <v>0</v>
      </c>
      <c r="DK7" s="728">
        <f t="shared" si="6"/>
        <v>0</v>
      </c>
      <c r="DL7" s="731">
        <f t="shared" si="7"/>
        <v>0</v>
      </c>
      <c r="DM7" s="728">
        <f>IFERROR(K7*_EMISSOES!$E$28+L7*_EMISSOES!$E$29,0)</f>
        <v>0</v>
      </c>
      <c r="DN7" s="728">
        <f>IFERROR(P7*_EMISSOES!$E$30,0)</f>
        <v>0</v>
      </c>
      <c r="DO7" s="728">
        <f>IFERROR(CN7*_FEQUEIMACOMB!$I$62,0)</f>
        <v>0</v>
      </c>
      <c r="DP7" s="728">
        <f>IFERROR(CO7*_FEQUEIMACOMB!$I$63,0)</f>
        <v>0</v>
      </c>
      <c r="DQ7" s="732">
        <f>IFERROR(CP7*_FEQUEIMACOMB!$I$9*_DADOSAUXILIARES!$F$24,0)</f>
        <v>0</v>
      </c>
      <c r="DR7" s="732">
        <f>IFERROR(CQ7*_FEQUEIMACOMB!$I$7*_DADOSAUXILIARES!$F$14,0)</f>
        <v>0</v>
      </c>
      <c r="DS7" s="732">
        <f>IFERROR(CR7*_FEQUEIMACOMB!$I$8*_DADOSAUXILIARES!$F$15,0)</f>
        <v>0</v>
      </c>
      <c r="DT7" s="728">
        <f>IFERROR((CS7+BE7)*_FEQUEIMACOMB!$I$64,0)</f>
        <v>0</v>
      </c>
      <c r="DU7" s="733">
        <f>IFERROR(DJ7*1000*_DADOSAUXILIARES!$D$8,0)</f>
        <v>0</v>
      </c>
      <c r="DV7" s="733">
        <f>IFERROR(DK7*1000*_DADOSAUXILIARES!$D$8,0)</f>
        <v>0</v>
      </c>
      <c r="DW7" s="728">
        <f>IFERROR(DL7*1000*_DADOSAUXILIARES!$D$8,0)</f>
        <v>0</v>
      </c>
      <c r="DX7" s="728">
        <f t="shared" si="8"/>
        <v>0</v>
      </c>
      <c r="DY7" s="728">
        <f t="shared" si="8"/>
        <v>0</v>
      </c>
      <c r="DZ7" s="732">
        <f t="shared" si="9"/>
        <v>0</v>
      </c>
      <c r="EA7" s="732">
        <f t="shared" si="9"/>
        <v>0</v>
      </c>
      <c r="EB7" s="730">
        <f t="shared" si="9"/>
        <v>0</v>
      </c>
      <c r="EC7" s="730">
        <f t="shared" si="9"/>
        <v>0</v>
      </c>
      <c r="ED7" s="730">
        <f t="shared" si="9"/>
        <v>0</v>
      </c>
      <c r="EE7" s="730">
        <f t="shared" si="9"/>
        <v>0</v>
      </c>
      <c r="EF7" s="734">
        <f>IFERROR(SUM(DU7:EE7),0)</f>
        <v>0</v>
      </c>
      <c r="EG7" s="734">
        <f t="shared" ref="EG7:EG29" si="18">IFERROR(SUM(CY7:DI7,BM7:CJ7),0)</f>
        <v>0</v>
      </c>
      <c r="EH7" s="735">
        <f t="shared" ref="EH7:EH29" si="19">IFERROR(EF7+EG7,0)</f>
        <v>0</v>
      </c>
      <c r="EI7" s="557">
        <f>IFERROR(EH7/1000,0)</f>
        <v>0</v>
      </c>
      <c r="EJ7" s="736">
        <f t="shared" si="11"/>
        <v>1</v>
      </c>
      <c r="EK7" s="728">
        <f t="shared" si="12"/>
        <v>0</v>
      </c>
      <c r="EL7" s="728">
        <f t="shared" si="13"/>
        <v>0</v>
      </c>
      <c r="EM7" s="861">
        <f t="shared" ref="EM7:EM29" si="20">IFERROR((EL7*$EM$5),0)</f>
        <v>0</v>
      </c>
      <c r="EN7" s="862">
        <f t="shared" ref="EN7:EN29" si="21">IFERROR($EN$5,0)</f>
        <v>7.0000000000000001E-3</v>
      </c>
      <c r="EO7" s="728">
        <f t="shared" si="14"/>
        <v>0</v>
      </c>
      <c r="EP7" s="863">
        <f t="shared" ref="EP7:EP29" si="22">IFERROR($EP$5,0)</f>
        <v>0.22</v>
      </c>
      <c r="EQ7" s="862">
        <f t="shared" ref="EQ7:EQ29" si="23">IFERROR($EQ$5,0)</f>
        <v>6.0000000000000001E-3</v>
      </c>
      <c r="ER7" s="738">
        <f t="shared" ref="ER7:ER29" si="24">IFERROR((P7+Q7+S7+U7+V7+W7+X7+Y7+AC7)*EK7,0)</f>
        <v>0</v>
      </c>
      <c r="ES7" s="738">
        <f t="shared" si="15"/>
        <v>0</v>
      </c>
      <c r="ET7" s="728">
        <f t="shared" si="16"/>
        <v>0</v>
      </c>
      <c r="EU7" s="739">
        <f t="shared" ref="EU7:EU29" si="25">IFERROR((ER7*0.11)*(17/14),0)</f>
        <v>0</v>
      </c>
      <c r="EV7" s="739">
        <f t="shared" ref="EV7:EV29" si="26">IFERROR(ER7*0.24*(62/14),0)</f>
        <v>0</v>
      </c>
      <c r="EW7" s="740">
        <f t="shared" ref="EW7:EW29" si="27">IFERROR((44/28)*(0.01*ER7+(0.01*(14/17)*EU7+(0.011*(14/62)*EV7))),0)</f>
        <v>0</v>
      </c>
      <c r="EX7" s="739">
        <f t="shared" ref="EX7:EX29" si="28">IFERROR((ES7*0.21)*(17/14),0)</f>
        <v>0</v>
      </c>
      <c r="EY7" s="739">
        <f t="shared" ref="EY7:EY29" si="29">IFERROR(ES7*0.24*(62/14),0)</f>
        <v>0</v>
      </c>
      <c r="EZ7" s="740">
        <f t="shared" ref="EZ7:EZ29" si="30">IFERROR((44/28)*(0.01*(ES7)+(0.01*(14/17)*EX7+(0.011*(14/62)*EY7))),0)</f>
        <v>0</v>
      </c>
      <c r="FA7" s="741"/>
      <c r="FB7" s="739">
        <f t="shared" ref="FB7:FB29" si="31">IFERROR(ET7*0.24*(62/14),0)</f>
        <v>0</v>
      </c>
      <c r="FC7" s="740">
        <f t="shared" ref="FC7:FC29" si="32">IFERROR((44/28)*(0.01*(ET7)+(0.01*(14/17)*FA7+(0.011*(14/62)*FB7))),0)</f>
        <v>0</v>
      </c>
      <c r="FD7" s="558"/>
    </row>
    <row r="8" spans="1:160" s="559" customFormat="1" ht="18.75" customHeight="1" x14ac:dyDescent="0.25">
      <c r="A8" s="856"/>
      <c r="B8" s="560"/>
      <c r="C8" s="561"/>
      <c r="D8" s="546"/>
      <c r="E8" s="562"/>
      <c r="F8" s="562"/>
      <c r="G8" s="548"/>
      <c r="H8" s="563"/>
      <c r="I8" s="564"/>
      <c r="J8" s="551"/>
      <c r="K8" s="505"/>
      <c r="L8" s="505"/>
      <c r="M8" s="505"/>
      <c r="N8" s="505"/>
      <c r="O8" s="505"/>
      <c r="P8" s="505"/>
      <c r="Q8" s="505"/>
      <c r="R8" s="505"/>
      <c r="S8" s="505"/>
      <c r="T8" s="506"/>
      <c r="U8" s="505"/>
      <c r="V8" s="505"/>
      <c r="W8" s="505"/>
      <c r="X8" s="505"/>
      <c r="Y8" s="505"/>
      <c r="Z8" s="505"/>
      <c r="AA8" s="505"/>
      <c r="AB8" s="505"/>
      <c r="AC8" s="505"/>
      <c r="AD8" s="505"/>
      <c r="AE8" s="505"/>
      <c r="AF8" s="505"/>
      <c r="AG8" s="505"/>
      <c r="AH8" s="505"/>
      <c r="AI8" s="505"/>
      <c r="AJ8" s="505"/>
      <c r="AK8" s="505"/>
      <c r="AL8" s="505"/>
      <c r="AM8" s="506"/>
      <c r="AN8" s="505"/>
      <c r="AO8" s="505"/>
      <c r="AP8" s="505"/>
      <c r="AQ8" s="506"/>
      <c r="AR8" s="724"/>
      <c r="AS8" s="724"/>
      <c r="AT8" s="724"/>
      <c r="AU8" s="724"/>
      <c r="AV8" s="724"/>
      <c r="AW8" s="724"/>
      <c r="AX8" s="724"/>
      <c r="AY8" s="724"/>
      <c r="AZ8" s="724"/>
      <c r="BA8" s="724"/>
      <c r="BB8" s="724"/>
      <c r="BC8" s="724"/>
      <c r="BD8" s="724"/>
      <c r="BE8" s="724"/>
      <c r="BF8" s="724"/>
      <c r="BG8" s="724"/>
      <c r="BH8" s="724"/>
      <c r="BI8" s="724"/>
      <c r="BJ8" s="724"/>
      <c r="BK8" s="552">
        <f t="shared" si="2"/>
        <v>0</v>
      </c>
      <c r="BL8" s="553">
        <f t="shared" si="17"/>
        <v>0</v>
      </c>
      <c r="BM8" s="554">
        <f>IFERROR(O8*_DADOSAUXILIARES!$H$113,0)</f>
        <v>0</v>
      </c>
      <c r="BN8" s="554">
        <f>IFERROR(602*BL8*_DADOSAUXILIARES!$H$121,0)</f>
        <v>0</v>
      </c>
      <c r="BO8" s="555">
        <f>IFERROR(K8*_DADOSAUXILIARES!$H$77,0)</f>
        <v>0</v>
      </c>
      <c r="BP8" s="555">
        <f>IFERROR(L8*_DADOSAUXILIARES!$H$78,0)</f>
        <v>0</v>
      </c>
      <c r="BQ8" s="555">
        <f>IFERROR(M8*_DADOSAUXILIARES!$H$79,0)</f>
        <v>0</v>
      </c>
      <c r="BR8" s="555">
        <f>IFERROR(N8*_DADOSAUXILIARES!$H$80,0)</f>
        <v>0</v>
      </c>
      <c r="BS8" s="555">
        <f>IFERROR(P8*_DADOSAUXILIARES!$H$82,0)</f>
        <v>0</v>
      </c>
      <c r="BT8" s="555">
        <f>IFERROR(Q8*_DADOSAUXILIARES!$H$84,0)</f>
        <v>0</v>
      </c>
      <c r="BU8" s="555">
        <f>IFERROR(R8*_DADOSAUXILIARES!$H$85,0)</f>
        <v>0</v>
      </c>
      <c r="BV8" s="556">
        <f>IFERROR(S8*_DADOSAUXILIARES!$H$87,0)</f>
        <v>0</v>
      </c>
      <c r="BW8" s="556">
        <f>IFERROR(T8*_DADOSAUXILIARES!$H$88,0)</f>
        <v>0</v>
      </c>
      <c r="BX8" s="556">
        <f>IFERROR(U8*_DADOSAUXILIARES!$H$90,0)</f>
        <v>0</v>
      </c>
      <c r="BY8" s="556">
        <f>IFERROR(V8*_DADOSAUXILIARES!$H$92,0)</f>
        <v>0</v>
      </c>
      <c r="BZ8" s="556">
        <f>IFERROR(W8*_DADOSAUXILIARES!$H$94,0)</f>
        <v>0</v>
      </c>
      <c r="CA8" s="556">
        <f>IFERROR(X8*_DADOSAUXILIARES!$H$96,0)</f>
        <v>0</v>
      </c>
      <c r="CB8" s="556">
        <f>IFERROR(Y8*_DADOSAUXILIARES!$H$98,0)</f>
        <v>0</v>
      </c>
      <c r="CC8" s="556">
        <f>IFERROR(Z8*_DADOSAUXILIARES!$H$102,0)</f>
        <v>0</v>
      </c>
      <c r="CD8" s="556">
        <f>IFERROR(AA8*_DADOSAUXILIARES!$H$104,0)</f>
        <v>0</v>
      </c>
      <c r="CE8" s="556">
        <f>IFERROR(AB8*_DADOSAUXILIARES!$H$106,0)</f>
        <v>0</v>
      </c>
      <c r="CF8" s="556">
        <f>IFERROR(AC8*_DADOSAUXILIARES!$H$107,0)</f>
        <v>0</v>
      </c>
      <c r="CG8" s="556">
        <f>IFERROR(AD8*_DADOSAUXILIARES!$H$108,0)</f>
        <v>0</v>
      </c>
      <c r="CH8" s="556">
        <f>IFERROR(AE8*_DADOSAUXILIARES!$H$109,0)</f>
        <v>0</v>
      </c>
      <c r="CI8" s="725">
        <v>0</v>
      </c>
      <c r="CJ8" s="726">
        <f t="shared" ref="CJ8:CJ29" si="33">IFERROR(SUM(CK8:CM8),0)</f>
        <v>0</v>
      </c>
      <c r="CK8" s="837">
        <f>IFERROR(_xlfn.XLOOKUP(J8,REGIONALIZACAO_SORGO!$A$6:$A$15,REGIONALIZACAO_SORGO!$BE$6:$BE$15,REGIONALIZACAO_SORGO!$BE$15)*$BL8,0)</f>
        <v>0</v>
      </c>
      <c r="CL8" s="837">
        <f>IFERROR(_xlfn.XLOOKUP(J8,REGIONALIZACAO_SORGO!$A$6:$A$15,REGIONALIZACAO_SORGO!$BF$6:$BF$15,REGIONALIZACAO_SORGO!$BF$15)*$BL8,0)</f>
        <v>0</v>
      </c>
      <c r="CM8" s="837">
        <f>IFERROR(_xlfn.XLOOKUP(J8,REGIONALIZACAO_SORGO!$A$6:$A$15,REGIONALIZACAO_SORGO!$BG$6:$BG$15,REGIONALIZACAO_SORGO!$BG$15)*$BL8,0)</f>
        <v>0</v>
      </c>
      <c r="CN8" s="728">
        <f>IFERROR((AP8*(1-0.1)+AQ8*(1-0.11)+AR8*(1-0.12)+AS8*(1-AT8)+AU8*(1-AV8)+AW8*(1-AX8)+AY8*(1-AZ8)+BA8*(1-1))*(_DADOSAUXILIARES!$D$26),0)</f>
        <v>0</v>
      </c>
      <c r="CO8" s="728">
        <f>IFERROR((AP8*(0.1)+AQ8*(0.11)+AR8*(0.12)+AS8*(AT8)+AU8*(AV8)+AW8*(AX8)+AY8*(AZ8)+BA8*(1))*(_DADOSAUXILIARES!$D$16),0)</f>
        <v>0</v>
      </c>
      <c r="CP8" s="728">
        <f>IFERROR(BB8*(1-_FEQUEIMACOMB!$D$19)*_DADOSAUXILIARES!$D$24,0)</f>
        <v>0</v>
      </c>
      <c r="CQ8" s="728">
        <f>IFERROR(BB8*(_FEQUEIMACOMB!$D$19)*_DADOSAUXILIARES!$D$14,0)</f>
        <v>0</v>
      </c>
      <c r="CR8" s="728">
        <f>IFERROR(BC8*_DADOSAUXILIARES!$D$15,0)</f>
        <v>0</v>
      </c>
      <c r="CS8" s="728">
        <f t="shared" si="3"/>
        <v>0</v>
      </c>
      <c r="CT8" s="728">
        <f t="shared" si="4"/>
        <v>0</v>
      </c>
      <c r="CU8" s="728">
        <f t="shared" si="4"/>
        <v>0</v>
      </c>
      <c r="CV8" s="728">
        <f t="shared" si="4"/>
        <v>0</v>
      </c>
      <c r="CW8" s="728">
        <f t="shared" si="4"/>
        <v>0</v>
      </c>
      <c r="CX8" s="728">
        <f t="shared" si="4"/>
        <v>0</v>
      </c>
      <c r="CY8" s="728">
        <f>IFERROR(CN8*_DADOSAUXILIARES!$H$161,0)</f>
        <v>0</v>
      </c>
      <c r="CZ8" s="728">
        <f>IFERROR(CO8*_DADOSAUXILIARES!$H$162,0)</f>
        <v>0</v>
      </c>
      <c r="DA8" s="729">
        <f>IFERROR(CP8*_DADOSAUXILIARES!$H$165,0)</f>
        <v>0</v>
      </c>
      <c r="DB8" s="729">
        <f>IFERROR(CQ8*_DADOSAUXILIARES!$H$166,0)</f>
        <v>0</v>
      </c>
      <c r="DC8" s="729">
        <f>IFERROR(CR8*_DADOSAUXILIARES!$H$167,0)</f>
        <v>0</v>
      </c>
      <c r="DD8" s="730">
        <f>IFERROR(CS8*_DADOSAUXILIARES!$F$34*_DADOSAUXILIARES!$H$170,0)</f>
        <v>0</v>
      </c>
      <c r="DE8" s="729">
        <f>IFERROR(CT8*_DADOSAUXILIARES!$H$152,0)</f>
        <v>0</v>
      </c>
      <c r="DF8" s="729">
        <f>IFERROR(CU8*_DADOSAUXILIARES!$H$153,0)</f>
        <v>0</v>
      </c>
      <c r="DG8" s="729">
        <f>IFERROR(CV8*_DADOSAUXILIARES!$H$154,0)</f>
        <v>0</v>
      </c>
      <c r="DH8" s="729">
        <f>IFERROR(CW8*_DADOSAUXILIARES!$H$155,0)</f>
        <v>0</v>
      </c>
      <c r="DI8" s="729">
        <f>IFERROR(CX8*_DADOSAUXILIARES!$H$156,0)</f>
        <v>0</v>
      </c>
      <c r="DJ8" s="728">
        <f t="shared" si="5"/>
        <v>0</v>
      </c>
      <c r="DK8" s="728">
        <f t="shared" si="6"/>
        <v>0</v>
      </c>
      <c r="DL8" s="731">
        <f t="shared" si="7"/>
        <v>0</v>
      </c>
      <c r="DM8" s="728">
        <f>IFERROR(K8*_EMISSOES!$E$28+L8*_EMISSOES!$E$29,0)</f>
        <v>0</v>
      </c>
      <c r="DN8" s="728">
        <f>IFERROR(P8*_EMISSOES!$E$30,0)</f>
        <v>0</v>
      </c>
      <c r="DO8" s="728">
        <f>IFERROR(CN8*_FEQUEIMACOMB!$I$62,0)</f>
        <v>0</v>
      </c>
      <c r="DP8" s="728">
        <f>IFERROR(CO8*_FEQUEIMACOMB!$I$63,0)</f>
        <v>0</v>
      </c>
      <c r="DQ8" s="732">
        <f>IFERROR(CP8*_FEQUEIMACOMB!$I$9*_DADOSAUXILIARES!$F$24,0)</f>
        <v>0</v>
      </c>
      <c r="DR8" s="732">
        <f>IFERROR(CQ8*_FEQUEIMACOMB!$I$7*_DADOSAUXILIARES!$F$14,0)</f>
        <v>0</v>
      </c>
      <c r="DS8" s="732">
        <f>IFERROR(CR8*_FEQUEIMACOMB!$I$8*_DADOSAUXILIARES!$F$15,0)</f>
        <v>0</v>
      </c>
      <c r="DT8" s="728">
        <f>IFERROR((CS8+BE8)*_FEQUEIMACOMB!$I$64,0)</f>
        <v>0</v>
      </c>
      <c r="DU8" s="733">
        <f>IFERROR(DJ8*1000*_DADOSAUXILIARES!$D$8,0)</f>
        <v>0</v>
      </c>
      <c r="DV8" s="733">
        <f>IFERROR(DK8*1000*_DADOSAUXILIARES!$D$8,0)</f>
        <v>0</v>
      </c>
      <c r="DW8" s="728">
        <f>IFERROR(DL8*1000*_DADOSAUXILIARES!$D$8,0)</f>
        <v>0</v>
      </c>
      <c r="DX8" s="728">
        <f t="shared" si="8"/>
        <v>0</v>
      </c>
      <c r="DY8" s="728">
        <f t="shared" si="8"/>
        <v>0</v>
      </c>
      <c r="DZ8" s="732">
        <f t="shared" si="9"/>
        <v>0</v>
      </c>
      <c r="EA8" s="732">
        <f t="shared" si="9"/>
        <v>0</v>
      </c>
      <c r="EB8" s="730">
        <f t="shared" si="9"/>
        <v>0</v>
      </c>
      <c r="EC8" s="730">
        <f t="shared" si="9"/>
        <v>0</v>
      </c>
      <c r="ED8" s="730">
        <f t="shared" si="9"/>
        <v>0</v>
      </c>
      <c r="EE8" s="730">
        <f t="shared" si="9"/>
        <v>0</v>
      </c>
      <c r="EF8" s="734">
        <f t="shared" ref="EF8:EF29" si="34">IFERROR(SUM(DU8:EE8),0)</f>
        <v>0</v>
      </c>
      <c r="EG8" s="734">
        <f t="shared" si="18"/>
        <v>0</v>
      </c>
      <c r="EH8" s="735">
        <f t="shared" si="19"/>
        <v>0</v>
      </c>
      <c r="EI8" s="557">
        <f t="shared" ref="EI8:EI29" si="35">IFERROR(EH8/1000,0)</f>
        <v>0</v>
      </c>
      <c r="EJ8" s="736">
        <f t="shared" si="11"/>
        <v>1</v>
      </c>
      <c r="EK8" s="728">
        <f t="shared" si="12"/>
        <v>0</v>
      </c>
      <c r="EL8" s="728">
        <f t="shared" si="13"/>
        <v>0</v>
      </c>
      <c r="EM8" s="861">
        <f t="shared" si="20"/>
        <v>0</v>
      </c>
      <c r="EN8" s="862">
        <f t="shared" si="21"/>
        <v>7.0000000000000001E-3</v>
      </c>
      <c r="EO8" s="728">
        <f t="shared" si="14"/>
        <v>0</v>
      </c>
      <c r="EP8" s="863">
        <f t="shared" si="22"/>
        <v>0.22</v>
      </c>
      <c r="EQ8" s="862">
        <f t="shared" si="23"/>
        <v>6.0000000000000001E-3</v>
      </c>
      <c r="ER8" s="738">
        <f t="shared" si="24"/>
        <v>0</v>
      </c>
      <c r="ES8" s="738">
        <f t="shared" si="15"/>
        <v>0</v>
      </c>
      <c r="ET8" s="728">
        <f t="shared" si="16"/>
        <v>0</v>
      </c>
      <c r="EU8" s="739">
        <f t="shared" si="25"/>
        <v>0</v>
      </c>
      <c r="EV8" s="739">
        <f t="shared" si="26"/>
        <v>0</v>
      </c>
      <c r="EW8" s="740">
        <f t="shared" si="27"/>
        <v>0</v>
      </c>
      <c r="EX8" s="739">
        <f t="shared" si="28"/>
        <v>0</v>
      </c>
      <c r="EY8" s="739">
        <f t="shared" si="29"/>
        <v>0</v>
      </c>
      <c r="EZ8" s="740">
        <f t="shared" si="30"/>
        <v>0</v>
      </c>
      <c r="FA8" s="741"/>
      <c r="FB8" s="739">
        <f t="shared" si="31"/>
        <v>0</v>
      </c>
      <c r="FC8" s="740">
        <f t="shared" si="32"/>
        <v>0</v>
      </c>
      <c r="FD8" s="558"/>
    </row>
    <row r="9" spans="1:160" s="559" customFormat="1" ht="18.75" customHeight="1" x14ac:dyDescent="0.25">
      <c r="A9" s="856"/>
      <c r="B9" s="544"/>
      <c r="C9" s="545"/>
      <c r="D9" s="546"/>
      <c r="E9" s="565"/>
      <c r="F9" s="565"/>
      <c r="G9" s="548"/>
      <c r="H9" s="549"/>
      <c r="I9" s="550"/>
      <c r="J9" s="551"/>
      <c r="K9" s="505"/>
      <c r="L9" s="505"/>
      <c r="M9" s="505"/>
      <c r="N9" s="505"/>
      <c r="O9" s="505"/>
      <c r="P9" s="505"/>
      <c r="Q9" s="505"/>
      <c r="R9" s="505"/>
      <c r="S9" s="505"/>
      <c r="T9" s="506"/>
      <c r="U9" s="505"/>
      <c r="V9" s="505"/>
      <c r="W9" s="505"/>
      <c r="X9" s="505"/>
      <c r="Y9" s="505"/>
      <c r="Z9" s="505"/>
      <c r="AA9" s="505"/>
      <c r="AB9" s="505"/>
      <c r="AC9" s="505"/>
      <c r="AD9" s="505"/>
      <c r="AE9" s="505"/>
      <c r="AF9" s="505"/>
      <c r="AG9" s="505"/>
      <c r="AH9" s="505"/>
      <c r="AI9" s="505"/>
      <c r="AJ9" s="505"/>
      <c r="AK9" s="505"/>
      <c r="AL9" s="505"/>
      <c r="AM9" s="506"/>
      <c r="AN9" s="505"/>
      <c r="AO9" s="505"/>
      <c r="AP9" s="505"/>
      <c r="AQ9" s="506"/>
      <c r="AR9" s="724"/>
      <c r="AS9" s="724"/>
      <c r="AT9" s="724"/>
      <c r="AU9" s="724"/>
      <c r="AV9" s="724"/>
      <c r="AW9" s="724"/>
      <c r="AX9" s="724"/>
      <c r="AY9" s="724"/>
      <c r="AZ9" s="724"/>
      <c r="BA9" s="724"/>
      <c r="BB9" s="724"/>
      <c r="BC9" s="724"/>
      <c r="BD9" s="724"/>
      <c r="BE9" s="724"/>
      <c r="BF9" s="724"/>
      <c r="BG9" s="724"/>
      <c r="BH9" s="724"/>
      <c r="BI9" s="724"/>
      <c r="BJ9" s="724"/>
      <c r="BK9" s="552">
        <f t="shared" si="2"/>
        <v>0</v>
      </c>
      <c r="BL9" s="553">
        <f t="shared" si="17"/>
        <v>0</v>
      </c>
      <c r="BM9" s="554">
        <f>IFERROR(O9*_DADOSAUXILIARES!$H$113,0)</f>
        <v>0</v>
      </c>
      <c r="BN9" s="554">
        <f>IFERROR(602*BL9*_DADOSAUXILIARES!$H$121,0)</f>
        <v>0</v>
      </c>
      <c r="BO9" s="555">
        <f>IFERROR(K9*_DADOSAUXILIARES!$H$77,0)</f>
        <v>0</v>
      </c>
      <c r="BP9" s="555">
        <f>IFERROR(L9*_DADOSAUXILIARES!$H$78,0)</f>
        <v>0</v>
      </c>
      <c r="BQ9" s="555">
        <f>IFERROR(M9*_DADOSAUXILIARES!$H$79,0)</f>
        <v>0</v>
      </c>
      <c r="BR9" s="555">
        <f>IFERROR(N9*_DADOSAUXILIARES!$H$80,0)</f>
        <v>0</v>
      </c>
      <c r="BS9" s="555">
        <f>IFERROR(P9*_DADOSAUXILIARES!$H$82,0)</f>
        <v>0</v>
      </c>
      <c r="BT9" s="555">
        <f>IFERROR(Q9*_DADOSAUXILIARES!$H$84,0)</f>
        <v>0</v>
      </c>
      <c r="BU9" s="555">
        <f>IFERROR(R9*_DADOSAUXILIARES!$H$85,0)</f>
        <v>0</v>
      </c>
      <c r="BV9" s="556">
        <f>IFERROR(S9*_DADOSAUXILIARES!$H$87,0)</f>
        <v>0</v>
      </c>
      <c r="BW9" s="556">
        <f>IFERROR(T9*_DADOSAUXILIARES!$H$88,0)</f>
        <v>0</v>
      </c>
      <c r="BX9" s="556">
        <f>IFERROR(U9*_DADOSAUXILIARES!$H$90,0)</f>
        <v>0</v>
      </c>
      <c r="BY9" s="556">
        <f>IFERROR(V9*_DADOSAUXILIARES!$H$92,0)</f>
        <v>0</v>
      </c>
      <c r="BZ9" s="556">
        <f>IFERROR(W9*_DADOSAUXILIARES!$H$94,0)</f>
        <v>0</v>
      </c>
      <c r="CA9" s="556">
        <f>IFERROR(X9*_DADOSAUXILIARES!$H$96,0)</f>
        <v>0</v>
      </c>
      <c r="CB9" s="556">
        <f>IFERROR(Y9*_DADOSAUXILIARES!$H$98,0)</f>
        <v>0</v>
      </c>
      <c r="CC9" s="556">
        <f>IFERROR(Z9*_DADOSAUXILIARES!$H$102,0)</f>
        <v>0</v>
      </c>
      <c r="CD9" s="556">
        <f>IFERROR(AA9*_DADOSAUXILIARES!$H$104,0)</f>
        <v>0</v>
      </c>
      <c r="CE9" s="556">
        <f>IFERROR(AB9*_DADOSAUXILIARES!$H$106,0)</f>
        <v>0</v>
      </c>
      <c r="CF9" s="556">
        <f>IFERROR(AC9*_DADOSAUXILIARES!$H$107,0)</f>
        <v>0</v>
      </c>
      <c r="CG9" s="556">
        <f>IFERROR(AD9*_DADOSAUXILIARES!$H$108,0)</f>
        <v>0</v>
      </c>
      <c r="CH9" s="556">
        <f>IFERROR(AE9*_DADOSAUXILIARES!$H$109,0)</f>
        <v>0</v>
      </c>
      <c r="CI9" s="725">
        <v>0</v>
      </c>
      <c r="CJ9" s="726">
        <f t="shared" si="33"/>
        <v>0</v>
      </c>
      <c r="CK9" s="837">
        <f>IFERROR(_xlfn.XLOOKUP(J9,REGIONALIZACAO_SORGO!$A$6:$A$15,REGIONALIZACAO_SORGO!$BE$6:$BE$15,REGIONALIZACAO_SORGO!$BE$15)*$BL9,0)</f>
        <v>0</v>
      </c>
      <c r="CL9" s="837">
        <f>IFERROR(_xlfn.XLOOKUP(J9,REGIONALIZACAO_SORGO!$A$6:$A$15,REGIONALIZACAO_SORGO!$BF$6:$BF$15,REGIONALIZACAO_SORGO!$BF$15)*$BL9,0)</f>
        <v>0</v>
      </c>
      <c r="CM9" s="837">
        <f>IFERROR(_xlfn.XLOOKUP(J9,REGIONALIZACAO_SORGO!$A$6:$A$15,REGIONALIZACAO_SORGO!$BG$6:$BG$15,REGIONALIZACAO_SORGO!$BG$15)*$BL9,0)</f>
        <v>0</v>
      </c>
      <c r="CN9" s="728">
        <f>IFERROR((AP9*(1-0.1)+AQ9*(1-0.11)+AR9*(1-0.12)+AS9*(1-AT9)+AU9*(1-AV9)+AW9*(1-AX9)+AY9*(1-AZ9)+BA9*(1-1))*(_DADOSAUXILIARES!$D$26),0)</f>
        <v>0</v>
      </c>
      <c r="CO9" s="728">
        <f>IFERROR((AP9*(0.1)+AQ9*(0.11)+AR9*(0.12)+AS9*(AT9)+AU9*(AV9)+AW9*(AX9)+AY9*(AZ9)+BA9*(1))*(_DADOSAUXILIARES!$D$16),0)</f>
        <v>0</v>
      </c>
      <c r="CP9" s="728">
        <f>IFERROR(BB9*(1-_FEQUEIMACOMB!$D$19)*_DADOSAUXILIARES!$D$24,0)</f>
        <v>0</v>
      </c>
      <c r="CQ9" s="728">
        <f>IFERROR(BB9*(_FEQUEIMACOMB!$D$19)*_DADOSAUXILIARES!$D$14,0)</f>
        <v>0</v>
      </c>
      <c r="CR9" s="728">
        <f>IFERROR(BC9*_DADOSAUXILIARES!$D$15,0)</f>
        <v>0</v>
      </c>
      <c r="CS9" s="728">
        <f t="shared" si="3"/>
        <v>0</v>
      </c>
      <c r="CT9" s="728">
        <f t="shared" si="4"/>
        <v>0</v>
      </c>
      <c r="CU9" s="728">
        <f t="shared" si="4"/>
        <v>0</v>
      </c>
      <c r="CV9" s="728">
        <f t="shared" si="4"/>
        <v>0</v>
      </c>
      <c r="CW9" s="728">
        <f t="shared" si="4"/>
        <v>0</v>
      </c>
      <c r="CX9" s="728">
        <f t="shared" si="4"/>
        <v>0</v>
      </c>
      <c r="CY9" s="728">
        <f>IFERROR(CN9*_DADOSAUXILIARES!$H$161,0)</f>
        <v>0</v>
      </c>
      <c r="CZ9" s="728">
        <f>IFERROR(CO9*_DADOSAUXILIARES!$H$162,0)</f>
        <v>0</v>
      </c>
      <c r="DA9" s="729">
        <f>IFERROR(CP9*_DADOSAUXILIARES!$H$165,0)</f>
        <v>0</v>
      </c>
      <c r="DB9" s="729">
        <f>IFERROR(CQ9*_DADOSAUXILIARES!$H$166,0)</f>
        <v>0</v>
      </c>
      <c r="DC9" s="729">
        <f>IFERROR(CR9*_DADOSAUXILIARES!$H$167,0)</f>
        <v>0</v>
      </c>
      <c r="DD9" s="730">
        <f>IFERROR(CS9*_DADOSAUXILIARES!$F$34*_DADOSAUXILIARES!$H$170,0)</f>
        <v>0</v>
      </c>
      <c r="DE9" s="729">
        <f>IFERROR(CT9*_DADOSAUXILIARES!$H$152,0)</f>
        <v>0</v>
      </c>
      <c r="DF9" s="729">
        <f>IFERROR(CU9*_DADOSAUXILIARES!$H$153,0)</f>
        <v>0</v>
      </c>
      <c r="DG9" s="729">
        <f>IFERROR(CV9*_DADOSAUXILIARES!$H$154,0)</f>
        <v>0</v>
      </c>
      <c r="DH9" s="729">
        <f>IFERROR(CW9*_DADOSAUXILIARES!$H$155,0)</f>
        <v>0</v>
      </c>
      <c r="DI9" s="729">
        <f>IFERROR(CX9*_DADOSAUXILIARES!$H$156,0)</f>
        <v>0</v>
      </c>
      <c r="DJ9" s="728">
        <f t="shared" si="5"/>
        <v>0</v>
      </c>
      <c r="DK9" s="728">
        <f t="shared" si="6"/>
        <v>0</v>
      </c>
      <c r="DL9" s="731">
        <f t="shared" si="7"/>
        <v>0</v>
      </c>
      <c r="DM9" s="728">
        <f>IFERROR(K9*_EMISSOES!$E$28+L9*_EMISSOES!$E$29,0)</f>
        <v>0</v>
      </c>
      <c r="DN9" s="728">
        <f>IFERROR(P9*_EMISSOES!$E$30,0)</f>
        <v>0</v>
      </c>
      <c r="DO9" s="728">
        <f>IFERROR(CN9*_FEQUEIMACOMB!$I$62,0)</f>
        <v>0</v>
      </c>
      <c r="DP9" s="728">
        <f>IFERROR(CO9*_FEQUEIMACOMB!$I$63,0)</f>
        <v>0</v>
      </c>
      <c r="DQ9" s="732">
        <f>IFERROR(CP9*_FEQUEIMACOMB!$I$9*_DADOSAUXILIARES!$F$24,0)</f>
        <v>0</v>
      </c>
      <c r="DR9" s="732">
        <f>IFERROR(CQ9*_FEQUEIMACOMB!$I$7*_DADOSAUXILIARES!$F$14,0)</f>
        <v>0</v>
      </c>
      <c r="DS9" s="732">
        <f>IFERROR(CR9*_FEQUEIMACOMB!$I$8*_DADOSAUXILIARES!$F$15,0)</f>
        <v>0</v>
      </c>
      <c r="DT9" s="728">
        <f>IFERROR((CS9+BE9)*_FEQUEIMACOMB!$I$64,0)</f>
        <v>0</v>
      </c>
      <c r="DU9" s="729">
        <f>IFERROR(DJ9*1000*_DADOSAUXILIARES!$D$8,0)</f>
        <v>0</v>
      </c>
      <c r="DV9" s="729">
        <f>IFERROR(DK9*1000*_DADOSAUXILIARES!$D$8,0)</f>
        <v>0</v>
      </c>
      <c r="DW9" s="728">
        <f>IFERROR(DL9*1000*_DADOSAUXILIARES!$D$8,0)</f>
        <v>0</v>
      </c>
      <c r="DX9" s="728">
        <f t="shared" si="8"/>
        <v>0</v>
      </c>
      <c r="DY9" s="728">
        <f t="shared" si="8"/>
        <v>0</v>
      </c>
      <c r="DZ9" s="732">
        <f t="shared" si="9"/>
        <v>0</v>
      </c>
      <c r="EA9" s="732">
        <f t="shared" si="9"/>
        <v>0</v>
      </c>
      <c r="EB9" s="730">
        <f t="shared" si="9"/>
        <v>0</v>
      </c>
      <c r="EC9" s="730">
        <f t="shared" si="9"/>
        <v>0</v>
      </c>
      <c r="ED9" s="730">
        <f t="shared" si="9"/>
        <v>0</v>
      </c>
      <c r="EE9" s="730">
        <f t="shared" si="9"/>
        <v>0</v>
      </c>
      <c r="EF9" s="734">
        <f t="shared" si="34"/>
        <v>0</v>
      </c>
      <c r="EG9" s="734">
        <f t="shared" si="18"/>
        <v>0</v>
      </c>
      <c r="EH9" s="735">
        <f t="shared" si="19"/>
        <v>0</v>
      </c>
      <c r="EI9" s="557">
        <f t="shared" si="35"/>
        <v>0</v>
      </c>
      <c r="EJ9" s="736">
        <f t="shared" si="11"/>
        <v>1</v>
      </c>
      <c r="EK9" s="728">
        <f t="shared" si="12"/>
        <v>0</v>
      </c>
      <c r="EL9" s="728">
        <f t="shared" si="13"/>
        <v>0</v>
      </c>
      <c r="EM9" s="861">
        <f t="shared" si="20"/>
        <v>0</v>
      </c>
      <c r="EN9" s="862">
        <f t="shared" si="21"/>
        <v>7.0000000000000001E-3</v>
      </c>
      <c r="EO9" s="728">
        <f t="shared" si="14"/>
        <v>0</v>
      </c>
      <c r="EP9" s="863">
        <f t="shared" si="22"/>
        <v>0.22</v>
      </c>
      <c r="EQ9" s="862">
        <f t="shared" si="23"/>
        <v>6.0000000000000001E-3</v>
      </c>
      <c r="ER9" s="738">
        <f t="shared" si="24"/>
        <v>0</v>
      </c>
      <c r="ES9" s="738">
        <f t="shared" si="15"/>
        <v>0</v>
      </c>
      <c r="ET9" s="728">
        <f t="shared" si="16"/>
        <v>0</v>
      </c>
      <c r="EU9" s="739">
        <f t="shared" si="25"/>
        <v>0</v>
      </c>
      <c r="EV9" s="739">
        <f t="shared" si="26"/>
        <v>0</v>
      </c>
      <c r="EW9" s="740">
        <f t="shared" si="27"/>
        <v>0</v>
      </c>
      <c r="EX9" s="739">
        <f t="shared" si="28"/>
        <v>0</v>
      </c>
      <c r="EY9" s="739">
        <f t="shared" si="29"/>
        <v>0</v>
      </c>
      <c r="EZ9" s="740">
        <f t="shared" si="30"/>
        <v>0</v>
      </c>
      <c r="FA9" s="741"/>
      <c r="FB9" s="739">
        <f t="shared" si="31"/>
        <v>0</v>
      </c>
      <c r="FC9" s="740">
        <f t="shared" si="32"/>
        <v>0</v>
      </c>
      <c r="FD9" s="558"/>
    </row>
    <row r="10" spans="1:160" s="559" customFormat="1" ht="18.75" customHeight="1" x14ac:dyDescent="0.25">
      <c r="A10" s="857"/>
      <c r="B10" s="544"/>
      <c r="C10" s="545"/>
      <c r="D10" s="546"/>
      <c r="E10" s="547"/>
      <c r="F10" s="547"/>
      <c r="G10" s="548"/>
      <c r="H10" s="549"/>
      <c r="I10" s="550"/>
      <c r="J10" s="551"/>
      <c r="K10" s="505"/>
      <c r="L10" s="505"/>
      <c r="M10" s="505"/>
      <c r="N10" s="505"/>
      <c r="O10" s="505"/>
      <c r="P10" s="505"/>
      <c r="Q10" s="505"/>
      <c r="R10" s="505"/>
      <c r="S10" s="505"/>
      <c r="T10" s="506"/>
      <c r="U10" s="505"/>
      <c r="V10" s="505"/>
      <c r="W10" s="505"/>
      <c r="X10" s="505"/>
      <c r="Y10" s="505"/>
      <c r="Z10" s="505"/>
      <c r="AA10" s="505"/>
      <c r="AB10" s="505"/>
      <c r="AC10" s="505"/>
      <c r="AD10" s="505"/>
      <c r="AE10" s="505"/>
      <c r="AF10" s="505"/>
      <c r="AG10" s="505"/>
      <c r="AH10" s="505"/>
      <c r="AI10" s="505"/>
      <c r="AJ10" s="505"/>
      <c r="AK10" s="505"/>
      <c r="AL10" s="505"/>
      <c r="AM10" s="506"/>
      <c r="AN10" s="505"/>
      <c r="AO10" s="505"/>
      <c r="AP10" s="505"/>
      <c r="AQ10" s="506"/>
      <c r="AR10" s="724"/>
      <c r="AS10" s="724"/>
      <c r="AT10" s="724"/>
      <c r="AU10" s="724"/>
      <c r="AV10" s="724"/>
      <c r="AW10" s="724"/>
      <c r="AX10" s="724"/>
      <c r="AY10" s="724"/>
      <c r="AZ10" s="724"/>
      <c r="BA10" s="724"/>
      <c r="BB10" s="724"/>
      <c r="BC10" s="724"/>
      <c r="BD10" s="724"/>
      <c r="BE10" s="724"/>
      <c r="BF10" s="724"/>
      <c r="BG10" s="724"/>
      <c r="BH10" s="724"/>
      <c r="BI10" s="724"/>
      <c r="BJ10" s="724"/>
      <c r="BK10" s="552">
        <f t="shared" si="2"/>
        <v>0</v>
      </c>
      <c r="BL10" s="553">
        <f t="shared" si="17"/>
        <v>0</v>
      </c>
      <c r="BM10" s="554">
        <f>IFERROR(O10*_DADOSAUXILIARES!$H$113,0)</f>
        <v>0</v>
      </c>
      <c r="BN10" s="554">
        <f>IFERROR(602*BL10*_DADOSAUXILIARES!$H$121,0)</f>
        <v>0</v>
      </c>
      <c r="BO10" s="555">
        <f>IFERROR(K10*_DADOSAUXILIARES!$H$77,0)</f>
        <v>0</v>
      </c>
      <c r="BP10" s="555">
        <f>IFERROR(L10*_DADOSAUXILIARES!$H$78,0)</f>
        <v>0</v>
      </c>
      <c r="BQ10" s="555">
        <f>IFERROR(M10*_DADOSAUXILIARES!$H$79,0)</f>
        <v>0</v>
      </c>
      <c r="BR10" s="555">
        <f>IFERROR(N10*_DADOSAUXILIARES!$H$80,0)</f>
        <v>0</v>
      </c>
      <c r="BS10" s="555">
        <f>IFERROR(P10*_DADOSAUXILIARES!$H$82,0)</f>
        <v>0</v>
      </c>
      <c r="BT10" s="555">
        <f>IFERROR(Q10*_DADOSAUXILIARES!$H$84,0)</f>
        <v>0</v>
      </c>
      <c r="BU10" s="555">
        <f>IFERROR(R10*_DADOSAUXILIARES!$H$85,0)</f>
        <v>0</v>
      </c>
      <c r="BV10" s="556">
        <f>IFERROR(S10*_DADOSAUXILIARES!$H$87,0)</f>
        <v>0</v>
      </c>
      <c r="BW10" s="556">
        <f>IFERROR(T10*_DADOSAUXILIARES!$H$88,0)</f>
        <v>0</v>
      </c>
      <c r="BX10" s="556">
        <f>IFERROR(U10*_DADOSAUXILIARES!$H$90,0)</f>
        <v>0</v>
      </c>
      <c r="BY10" s="556">
        <f>IFERROR(V10*_DADOSAUXILIARES!$H$92,0)</f>
        <v>0</v>
      </c>
      <c r="BZ10" s="556">
        <f>IFERROR(W10*_DADOSAUXILIARES!$H$94,0)</f>
        <v>0</v>
      </c>
      <c r="CA10" s="556">
        <f>IFERROR(X10*_DADOSAUXILIARES!$H$96,0)</f>
        <v>0</v>
      </c>
      <c r="CB10" s="556">
        <f>IFERROR(Y10*_DADOSAUXILIARES!$H$98,0)</f>
        <v>0</v>
      </c>
      <c r="CC10" s="556">
        <f>IFERROR(Z10*_DADOSAUXILIARES!$H$102,0)</f>
        <v>0</v>
      </c>
      <c r="CD10" s="556">
        <f>IFERROR(AA10*_DADOSAUXILIARES!$H$104,0)</f>
        <v>0</v>
      </c>
      <c r="CE10" s="556">
        <f>IFERROR(AB10*_DADOSAUXILIARES!$H$106,0)</f>
        <v>0</v>
      </c>
      <c r="CF10" s="556">
        <f>IFERROR(AC10*_DADOSAUXILIARES!$H$107,0)</f>
        <v>0</v>
      </c>
      <c r="CG10" s="556">
        <f>IFERROR(AD10*_DADOSAUXILIARES!$H$108,0)</f>
        <v>0</v>
      </c>
      <c r="CH10" s="556">
        <f>IFERROR(AE10*_DADOSAUXILIARES!$H$109,0)</f>
        <v>0</v>
      </c>
      <c r="CI10" s="725">
        <v>0</v>
      </c>
      <c r="CJ10" s="726">
        <f t="shared" si="33"/>
        <v>0</v>
      </c>
      <c r="CK10" s="837">
        <f>IFERROR(_xlfn.XLOOKUP(J10,REGIONALIZACAO_SORGO!$A$6:$A$15,REGIONALIZACAO_SORGO!$BE$6:$BE$15,REGIONALIZACAO_SORGO!$BE$15)*$BL10,0)</f>
        <v>0</v>
      </c>
      <c r="CL10" s="837">
        <f>IFERROR(_xlfn.XLOOKUP(J10,REGIONALIZACAO_SORGO!$A$6:$A$15,REGIONALIZACAO_SORGO!$BF$6:$BF$15,REGIONALIZACAO_SORGO!$BF$15)*$BL10,0)</f>
        <v>0</v>
      </c>
      <c r="CM10" s="837">
        <f>IFERROR(_xlfn.XLOOKUP(J10,REGIONALIZACAO_SORGO!$A$6:$A$15,REGIONALIZACAO_SORGO!$BG$6:$BG$15,REGIONALIZACAO_SORGO!$BG$15)*$BL10,0)</f>
        <v>0</v>
      </c>
      <c r="CN10" s="731">
        <f>IFERROR((AP10*(1-0.1)+AQ10*(1-0.11)+AR10*(1-0.12)+AS10*(1-AT10)+AU10*(1-AV10)+AW10*(1-AX10)+AY10*(1-AZ10)+BA10*(1-1))*(_DADOSAUXILIARES!$D$26),0)</f>
        <v>0</v>
      </c>
      <c r="CO10" s="731">
        <f>IFERROR((AP10*(0.1)+AQ10*(0.11)+AR10*(0.12)+AS10*(AT10)+AU10*(AV10)+AW10*(AX10)+AY10*(AZ10)+BA10*(1))*(_DADOSAUXILIARES!$D$16),0)</f>
        <v>0</v>
      </c>
      <c r="CP10" s="728">
        <f>IFERROR(BB10*(1-_FEQUEIMACOMB!$D$19)*_DADOSAUXILIARES!$D$24,0)</f>
        <v>0</v>
      </c>
      <c r="CQ10" s="728">
        <f>IFERROR(BB10*(_FEQUEIMACOMB!$D$19)*_DADOSAUXILIARES!$D$14,0)</f>
        <v>0</v>
      </c>
      <c r="CR10" s="728">
        <f>IFERROR(BC10*_DADOSAUXILIARES!$D$15,0)</f>
        <v>0</v>
      </c>
      <c r="CS10" s="728">
        <f t="shared" si="3"/>
        <v>0</v>
      </c>
      <c r="CT10" s="728">
        <f t="shared" si="4"/>
        <v>0</v>
      </c>
      <c r="CU10" s="728">
        <f t="shared" si="4"/>
        <v>0</v>
      </c>
      <c r="CV10" s="728">
        <f t="shared" si="4"/>
        <v>0</v>
      </c>
      <c r="CW10" s="728">
        <f t="shared" si="4"/>
        <v>0</v>
      </c>
      <c r="CX10" s="728">
        <f t="shared" si="4"/>
        <v>0</v>
      </c>
      <c r="CY10" s="728">
        <f>IFERROR(CN10*_DADOSAUXILIARES!$H$161,0)</f>
        <v>0</v>
      </c>
      <c r="CZ10" s="728">
        <f>IFERROR(CO10*_DADOSAUXILIARES!$H$162,0)</f>
        <v>0</v>
      </c>
      <c r="DA10" s="729">
        <f>IFERROR(CP10*_DADOSAUXILIARES!$H$165,0)</f>
        <v>0</v>
      </c>
      <c r="DB10" s="729">
        <f>IFERROR(CQ10*_DADOSAUXILIARES!$H$166,0)</f>
        <v>0</v>
      </c>
      <c r="DC10" s="729">
        <f>IFERROR(CR10*_DADOSAUXILIARES!$H$167,0)</f>
        <v>0</v>
      </c>
      <c r="DD10" s="730">
        <f>IFERROR(CS10*_DADOSAUXILIARES!$F$34*_DADOSAUXILIARES!$H$170,0)</f>
        <v>0</v>
      </c>
      <c r="DE10" s="729">
        <f>IFERROR(CT10*_DADOSAUXILIARES!$H$152,0)</f>
        <v>0</v>
      </c>
      <c r="DF10" s="729">
        <f>IFERROR(CU10*_DADOSAUXILIARES!$H$153,0)</f>
        <v>0</v>
      </c>
      <c r="DG10" s="729">
        <f>IFERROR(CV10*_DADOSAUXILIARES!$H$154,0)</f>
        <v>0</v>
      </c>
      <c r="DH10" s="729">
        <f>IFERROR(CW10*_DADOSAUXILIARES!$H$155,0)</f>
        <v>0</v>
      </c>
      <c r="DI10" s="729">
        <f>IFERROR(CX10*_DADOSAUXILIARES!$H$156,0)</f>
        <v>0</v>
      </c>
      <c r="DJ10" s="728">
        <f t="shared" si="5"/>
        <v>0</v>
      </c>
      <c r="DK10" s="728">
        <f t="shared" si="6"/>
        <v>0</v>
      </c>
      <c r="DL10" s="731">
        <f t="shared" si="7"/>
        <v>0</v>
      </c>
      <c r="DM10" s="728">
        <f>IFERROR(K10*_EMISSOES!$E$28+L10*_EMISSOES!$E$29,0)</f>
        <v>0</v>
      </c>
      <c r="DN10" s="728">
        <f>IFERROR(P10*_EMISSOES!$E$30,0)</f>
        <v>0</v>
      </c>
      <c r="DO10" s="728">
        <f>IFERROR(CN10*_FEQUEIMACOMB!$I$62,0)</f>
        <v>0</v>
      </c>
      <c r="DP10" s="728">
        <f>IFERROR(CO10*_FEQUEIMACOMB!$I$63,0)</f>
        <v>0</v>
      </c>
      <c r="DQ10" s="732">
        <f>IFERROR(CP10*_FEQUEIMACOMB!$I$9*_DADOSAUXILIARES!$F$24,0)</f>
        <v>0</v>
      </c>
      <c r="DR10" s="732">
        <f>IFERROR(CQ10*_FEQUEIMACOMB!$I$7*_DADOSAUXILIARES!$F$14,0)</f>
        <v>0</v>
      </c>
      <c r="DS10" s="732">
        <f>IFERROR(CR10*_FEQUEIMACOMB!$I$8*_DADOSAUXILIARES!$F$15,0)</f>
        <v>0</v>
      </c>
      <c r="DT10" s="728">
        <f>IFERROR((CS10+BE10)*_FEQUEIMACOMB!$I$64,0)</f>
        <v>0</v>
      </c>
      <c r="DU10" s="729">
        <f>IFERROR(DJ10*1000*_DADOSAUXILIARES!$D$8,0)</f>
        <v>0</v>
      </c>
      <c r="DV10" s="729">
        <f>IFERROR(DK10*1000*_DADOSAUXILIARES!$D$8,0)</f>
        <v>0</v>
      </c>
      <c r="DW10" s="728">
        <f>IFERROR(DL10*1000*_DADOSAUXILIARES!$D$8,0)</f>
        <v>0</v>
      </c>
      <c r="DX10" s="728">
        <f t="shared" si="8"/>
        <v>0</v>
      </c>
      <c r="DY10" s="728">
        <f t="shared" si="8"/>
        <v>0</v>
      </c>
      <c r="DZ10" s="732">
        <f t="shared" si="9"/>
        <v>0</v>
      </c>
      <c r="EA10" s="732">
        <f t="shared" si="9"/>
        <v>0</v>
      </c>
      <c r="EB10" s="730">
        <f t="shared" si="9"/>
        <v>0</v>
      </c>
      <c r="EC10" s="730">
        <f t="shared" si="9"/>
        <v>0</v>
      </c>
      <c r="ED10" s="730">
        <f t="shared" si="9"/>
        <v>0</v>
      </c>
      <c r="EE10" s="730">
        <f t="shared" si="9"/>
        <v>0</v>
      </c>
      <c r="EF10" s="734">
        <f t="shared" si="34"/>
        <v>0</v>
      </c>
      <c r="EG10" s="734">
        <f t="shared" si="18"/>
        <v>0</v>
      </c>
      <c r="EH10" s="735">
        <f t="shared" si="19"/>
        <v>0</v>
      </c>
      <c r="EI10" s="557">
        <f t="shared" si="35"/>
        <v>0</v>
      </c>
      <c r="EJ10" s="736">
        <f t="shared" si="11"/>
        <v>1</v>
      </c>
      <c r="EK10" s="728">
        <f t="shared" si="12"/>
        <v>0</v>
      </c>
      <c r="EL10" s="728">
        <f t="shared" si="13"/>
        <v>0</v>
      </c>
      <c r="EM10" s="861">
        <f t="shared" si="20"/>
        <v>0</v>
      </c>
      <c r="EN10" s="862">
        <f t="shared" si="21"/>
        <v>7.0000000000000001E-3</v>
      </c>
      <c r="EO10" s="728">
        <f t="shared" si="14"/>
        <v>0</v>
      </c>
      <c r="EP10" s="863">
        <f t="shared" si="22"/>
        <v>0.22</v>
      </c>
      <c r="EQ10" s="862">
        <f t="shared" si="23"/>
        <v>6.0000000000000001E-3</v>
      </c>
      <c r="ER10" s="738">
        <f t="shared" si="24"/>
        <v>0</v>
      </c>
      <c r="ES10" s="738">
        <f t="shared" si="15"/>
        <v>0</v>
      </c>
      <c r="ET10" s="728">
        <f t="shared" si="16"/>
        <v>0</v>
      </c>
      <c r="EU10" s="739">
        <f t="shared" si="25"/>
        <v>0</v>
      </c>
      <c r="EV10" s="739">
        <f t="shared" si="26"/>
        <v>0</v>
      </c>
      <c r="EW10" s="740">
        <f t="shared" si="27"/>
        <v>0</v>
      </c>
      <c r="EX10" s="739">
        <f t="shared" si="28"/>
        <v>0</v>
      </c>
      <c r="EY10" s="739">
        <f t="shared" si="29"/>
        <v>0</v>
      </c>
      <c r="EZ10" s="740">
        <f t="shared" si="30"/>
        <v>0</v>
      </c>
      <c r="FA10" s="741"/>
      <c r="FB10" s="739">
        <f t="shared" si="31"/>
        <v>0</v>
      </c>
      <c r="FC10" s="740">
        <f t="shared" si="32"/>
        <v>0</v>
      </c>
      <c r="FD10" s="558"/>
    </row>
    <row r="11" spans="1:160" s="559" customFormat="1" ht="18.75" customHeight="1" x14ac:dyDescent="0.25">
      <c r="A11" s="856"/>
      <c r="B11" s="544"/>
      <c r="C11" s="545"/>
      <c r="D11" s="546"/>
      <c r="E11" s="547"/>
      <c r="F11" s="547"/>
      <c r="G11" s="548"/>
      <c r="H11" s="549"/>
      <c r="I11" s="550"/>
      <c r="J11" s="551"/>
      <c r="K11" s="505"/>
      <c r="L11" s="505"/>
      <c r="M11" s="505"/>
      <c r="N11" s="505"/>
      <c r="O11" s="505"/>
      <c r="P11" s="505"/>
      <c r="Q11" s="505"/>
      <c r="R11" s="505"/>
      <c r="S11" s="505"/>
      <c r="T11" s="506"/>
      <c r="U11" s="505"/>
      <c r="V11" s="505"/>
      <c r="W11" s="505"/>
      <c r="X11" s="505"/>
      <c r="Y11" s="505"/>
      <c r="Z11" s="505"/>
      <c r="AA11" s="505"/>
      <c r="AB11" s="505"/>
      <c r="AC11" s="505"/>
      <c r="AD11" s="505"/>
      <c r="AE11" s="505"/>
      <c r="AF11" s="505"/>
      <c r="AG11" s="505"/>
      <c r="AH11" s="505"/>
      <c r="AI11" s="505"/>
      <c r="AJ11" s="505"/>
      <c r="AK11" s="505"/>
      <c r="AL11" s="505"/>
      <c r="AM11" s="506"/>
      <c r="AN11" s="505"/>
      <c r="AO11" s="505"/>
      <c r="AP11" s="505"/>
      <c r="AQ11" s="506"/>
      <c r="AR11" s="724"/>
      <c r="AS11" s="724"/>
      <c r="AT11" s="724"/>
      <c r="AU11" s="724"/>
      <c r="AV11" s="724"/>
      <c r="AW11" s="724"/>
      <c r="AX11" s="724"/>
      <c r="AY11" s="724"/>
      <c r="AZ11" s="724"/>
      <c r="BA11" s="724"/>
      <c r="BB11" s="724"/>
      <c r="BC11" s="724"/>
      <c r="BD11" s="724"/>
      <c r="BE11" s="724"/>
      <c r="BF11" s="724"/>
      <c r="BG11" s="724"/>
      <c r="BH11" s="724"/>
      <c r="BI11" s="724"/>
      <c r="BJ11" s="724"/>
      <c r="BK11" s="552">
        <f t="shared" si="2"/>
        <v>0</v>
      </c>
      <c r="BL11" s="553">
        <f t="shared" si="17"/>
        <v>0</v>
      </c>
      <c r="BM11" s="554">
        <f>IFERROR(O11*_DADOSAUXILIARES!$H$113,0)</f>
        <v>0</v>
      </c>
      <c r="BN11" s="554">
        <f>IFERROR(602*BL11*_DADOSAUXILIARES!$H$121,0)</f>
        <v>0</v>
      </c>
      <c r="BO11" s="555">
        <f>IFERROR(K11*_DADOSAUXILIARES!$H$77,0)</f>
        <v>0</v>
      </c>
      <c r="BP11" s="555">
        <f>IFERROR(L11*_DADOSAUXILIARES!$H$78,0)</f>
        <v>0</v>
      </c>
      <c r="BQ11" s="555">
        <f>IFERROR(M11*_DADOSAUXILIARES!$H$79,0)</f>
        <v>0</v>
      </c>
      <c r="BR11" s="555">
        <f>IFERROR(N11*_DADOSAUXILIARES!$H$80,0)</f>
        <v>0</v>
      </c>
      <c r="BS11" s="555">
        <f>IFERROR(P11*_DADOSAUXILIARES!$H$82,0)</f>
        <v>0</v>
      </c>
      <c r="BT11" s="555">
        <f>IFERROR(Q11*_DADOSAUXILIARES!$H$84,0)</f>
        <v>0</v>
      </c>
      <c r="BU11" s="555">
        <f>IFERROR(R11*_DADOSAUXILIARES!$H$85,0)</f>
        <v>0</v>
      </c>
      <c r="BV11" s="556">
        <f>IFERROR(S11*_DADOSAUXILIARES!$H$87,0)</f>
        <v>0</v>
      </c>
      <c r="BW11" s="556">
        <f>IFERROR(T11*_DADOSAUXILIARES!$H$88,0)</f>
        <v>0</v>
      </c>
      <c r="BX11" s="556">
        <f>IFERROR(U11*_DADOSAUXILIARES!$H$90,0)</f>
        <v>0</v>
      </c>
      <c r="BY11" s="556">
        <f>IFERROR(V11*_DADOSAUXILIARES!$H$92,0)</f>
        <v>0</v>
      </c>
      <c r="BZ11" s="556">
        <f>IFERROR(W11*_DADOSAUXILIARES!$H$94,0)</f>
        <v>0</v>
      </c>
      <c r="CA11" s="556">
        <f>IFERROR(X11*_DADOSAUXILIARES!$H$96,0)</f>
        <v>0</v>
      </c>
      <c r="CB11" s="556">
        <f>IFERROR(Y11*_DADOSAUXILIARES!$H$98,0)</f>
        <v>0</v>
      </c>
      <c r="CC11" s="556">
        <f>IFERROR(Z11*_DADOSAUXILIARES!$H$102,0)</f>
        <v>0</v>
      </c>
      <c r="CD11" s="556">
        <f>IFERROR(AA11*_DADOSAUXILIARES!$H$104,0)</f>
        <v>0</v>
      </c>
      <c r="CE11" s="556">
        <f>IFERROR(AB11*_DADOSAUXILIARES!$H$106,0)</f>
        <v>0</v>
      </c>
      <c r="CF11" s="556">
        <f>IFERROR(AC11*_DADOSAUXILIARES!$H$107,0)</f>
        <v>0</v>
      </c>
      <c r="CG11" s="556">
        <f>IFERROR(AD11*_DADOSAUXILIARES!$H$108,0)</f>
        <v>0</v>
      </c>
      <c r="CH11" s="556">
        <f>IFERROR(AE11*_DADOSAUXILIARES!$H$109,0)</f>
        <v>0</v>
      </c>
      <c r="CI11" s="725">
        <v>0</v>
      </c>
      <c r="CJ11" s="726">
        <f t="shared" si="33"/>
        <v>0</v>
      </c>
      <c r="CK11" s="837">
        <f>IFERROR(_xlfn.XLOOKUP(J11,REGIONALIZACAO_SORGO!$A$6:$A$15,REGIONALIZACAO_SORGO!$BE$6:$BE$15,REGIONALIZACAO_SORGO!$BE$15)*$BL11,0)</f>
        <v>0</v>
      </c>
      <c r="CL11" s="837">
        <f>IFERROR(_xlfn.XLOOKUP(J11,REGIONALIZACAO_SORGO!$A$6:$A$15,REGIONALIZACAO_SORGO!$BF$6:$BF$15,REGIONALIZACAO_SORGO!$BF$15)*$BL11,0)</f>
        <v>0</v>
      </c>
      <c r="CM11" s="837">
        <f>IFERROR(_xlfn.XLOOKUP(J11,REGIONALIZACAO_SORGO!$A$6:$A$15,REGIONALIZACAO_SORGO!$BG$6:$BG$15,REGIONALIZACAO_SORGO!$BG$15)*$BL11,0)</f>
        <v>0</v>
      </c>
      <c r="CN11" s="728">
        <f>IFERROR((AP11*(1-0.1)+AQ11*(1-0.11)+AR11*(1-0.12)+AS11*(1-AT11)+AU11*(1-AV11)+AW11*(1-AX11)+AY11*(1-AZ11)+BA11*(1-1))*(_DADOSAUXILIARES!$D$26),0)</f>
        <v>0</v>
      </c>
      <c r="CO11" s="728">
        <f>IFERROR((AP11*(0.1)+AQ11*(0.11)+AR11*(0.12)+AS11*(AT11)+AU11*(AV11)+AW11*(AX11)+AY11*(AZ11)+BA11*(1))*(_DADOSAUXILIARES!$D$16),0)</f>
        <v>0</v>
      </c>
      <c r="CP11" s="728">
        <f>IFERROR(BB11*(1-_FEQUEIMACOMB!$D$19)*_DADOSAUXILIARES!$D$24,0)</f>
        <v>0</v>
      </c>
      <c r="CQ11" s="728">
        <f>IFERROR(BB11*(_FEQUEIMACOMB!$D$19)*_DADOSAUXILIARES!$D$14,0)</f>
        <v>0</v>
      </c>
      <c r="CR11" s="728">
        <f>IFERROR(BC11*_DADOSAUXILIARES!$D$15,0)</f>
        <v>0</v>
      </c>
      <c r="CS11" s="728">
        <f t="shared" si="3"/>
        <v>0</v>
      </c>
      <c r="CT11" s="728">
        <f t="shared" si="4"/>
        <v>0</v>
      </c>
      <c r="CU11" s="728">
        <f t="shared" si="4"/>
        <v>0</v>
      </c>
      <c r="CV11" s="728">
        <f t="shared" si="4"/>
        <v>0</v>
      </c>
      <c r="CW11" s="728">
        <f t="shared" si="4"/>
        <v>0</v>
      </c>
      <c r="CX11" s="728">
        <f t="shared" si="4"/>
        <v>0</v>
      </c>
      <c r="CY11" s="728">
        <f>IFERROR(CN11*_DADOSAUXILIARES!$H$161,0)</f>
        <v>0</v>
      </c>
      <c r="CZ11" s="728">
        <f>IFERROR(CO11*_DADOSAUXILIARES!$H$162,0)</f>
        <v>0</v>
      </c>
      <c r="DA11" s="729">
        <f>IFERROR(CP11*_DADOSAUXILIARES!$H$165,0)</f>
        <v>0</v>
      </c>
      <c r="DB11" s="729">
        <f>IFERROR(CQ11*_DADOSAUXILIARES!$H$166,0)</f>
        <v>0</v>
      </c>
      <c r="DC11" s="729">
        <f>IFERROR(CR11*_DADOSAUXILIARES!$H$167,0)</f>
        <v>0</v>
      </c>
      <c r="DD11" s="730">
        <f>IFERROR(CS11*_DADOSAUXILIARES!$F$34*_DADOSAUXILIARES!$H$170,0)</f>
        <v>0</v>
      </c>
      <c r="DE11" s="729">
        <f>IFERROR(CT11*_DADOSAUXILIARES!$H$152,0)</f>
        <v>0</v>
      </c>
      <c r="DF11" s="729">
        <f>IFERROR(CU11*_DADOSAUXILIARES!$H$153,0)</f>
        <v>0</v>
      </c>
      <c r="DG11" s="729">
        <f>IFERROR(CV11*_DADOSAUXILIARES!$H$154,0)</f>
        <v>0</v>
      </c>
      <c r="DH11" s="729">
        <f>IFERROR(CW11*_DADOSAUXILIARES!$H$155,0)</f>
        <v>0</v>
      </c>
      <c r="DI11" s="729">
        <f>IFERROR(CX11*_DADOSAUXILIARES!$H$156,0)</f>
        <v>0</v>
      </c>
      <c r="DJ11" s="728">
        <f t="shared" si="5"/>
        <v>0</v>
      </c>
      <c r="DK11" s="728">
        <f t="shared" si="6"/>
        <v>0</v>
      </c>
      <c r="DL11" s="731">
        <f t="shared" si="7"/>
        <v>0</v>
      </c>
      <c r="DM11" s="728">
        <f>IFERROR(K11*_EMISSOES!$E$28+L11*_EMISSOES!$E$29,0)</f>
        <v>0</v>
      </c>
      <c r="DN11" s="728">
        <f>IFERROR(P11*_EMISSOES!$E$30,0)</f>
        <v>0</v>
      </c>
      <c r="DO11" s="728">
        <f>IFERROR(CN11*_FEQUEIMACOMB!$I$62,0)</f>
        <v>0</v>
      </c>
      <c r="DP11" s="728">
        <f>IFERROR(CO11*_FEQUEIMACOMB!$I$63,0)</f>
        <v>0</v>
      </c>
      <c r="DQ11" s="732">
        <f>IFERROR(CP11*_FEQUEIMACOMB!$I$9*_DADOSAUXILIARES!$F$24,0)</f>
        <v>0</v>
      </c>
      <c r="DR11" s="732">
        <f>IFERROR(CQ11*_FEQUEIMACOMB!$I$7*_DADOSAUXILIARES!$F$14,0)</f>
        <v>0</v>
      </c>
      <c r="DS11" s="732">
        <f>IFERROR(CR11*_FEQUEIMACOMB!$I$8*_DADOSAUXILIARES!$F$15,0)</f>
        <v>0</v>
      </c>
      <c r="DT11" s="728">
        <f>IFERROR((CS11+BE11)*_FEQUEIMACOMB!$I$64,0)</f>
        <v>0</v>
      </c>
      <c r="DU11" s="729">
        <f>IFERROR(DJ11*1000*_DADOSAUXILIARES!$D$8,0)</f>
        <v>0</v>
      </c>
      <c r="DV11" s="729">
        <f>IFERROR(DK11*1000*_DADOSAUXILIARES!$D$8,0)</f>
        <v>0</v>
      </c>
      <c r="DW11" s="728">
        <f>IFERROR(DL11*1000*_DADOSAUXILIARES!$D$8,0)</f>
        <v>0</v>
      </c>
      <c r="DX11" s="728">
        <f t="shared" si="8"/>
        <v>0</v>
      </c>
      <c r="DY11" s="728">
        <f t="shared" si="8"/>
        <v>0</v>
      </c>
      <c r="DZ11" s="732">
        <f t="shared" si="9"/>
        <v>0</v>
      </c>
      <c r="EA11" s="732">
        <f t="shared" si="9"/>
        <v>0</v>
      </c>
      <c r="EB11" s="730">
        <f t="shared" si="9"/>
        <v>0</v>
      </c>
      <c r="EC11" s="730">
        <f t="shared" si="9"/>
        <v>0</v>
      </c>
      <c r="ED11" s="730">
        <f t="shared" si="9"/>
        <v>0</v>
      </c>
      <c r="EE11" s="730">
        <f t="shared" si="9"/>
        <v>0</v>
      </c>
      <c r="EF11" s="734">
        <f t="shared" si="34"/>
        <v>0</v>
      </c>
      <c r="EG11" s="734">
        <f t="shared" si="18"/>
        <v>0</v>
      </c>
      <c r="EH11" s="735">
        <f t="shared" si="19"/>
        <v>0</v>
      </c>
      <c r="EI11" s="557">
        <f t="shared" si="35"/>
        <v>0</v>
      </c>
      <c r="EJ11" s="736">
        <f t="shared" si="11"/>
        <v>1</v>
      </c>
      <c r="EK11" s="728">
        <f t="shared" si="12"/>
        <v>0</v>
      </c>
      <c r="EL11" s="728">
        <f t="shared" si="13"/>
        <v>0</v>
      </c>
      <c r="EM11" s="861">
        <f t="shared" si="20"/>
        <v>0</v>
      </c>
      <c r="EN11" s="862">
        <f t="shared" si="21"/>
        <v>7.0000000000000001E-3</v>
      </c>
      <c r="EO11" s="728">
        <f t="shared" si="14"/>
        <v>0</v>
      </c>
      <c r="EP11" s="863">
        <f t="shared" si="22"/>
        <v>0.22</v>
      </c>
      <c r="EQ11" s="862">
        <f t="shared" si="23"/>
        <v>6.0000000000000001E-3</v>
      </c>
      <c r="ER11" s="738">
        <f t="shared" si="24"/>
        <v>0</v>
      </c>
      <c r="ES11" s="738">
        <f t="shared" si="15"/>
        <v>0</v>
      </c>
      <c r="ET11" s="728">
        <f t="shared" si="16"/>
        <v>0</v>
      </c>
      <c r="EU11" s="739">
        <f t="shared" si="25"/>
        <v>0</v>
      </c>
      <c r="EV11" s="739">
        <f t="shared" si="26"/>
        <v>0</v>
      </c>
      <c r="EW11" s="740">
        <f t="shared" si="27"/>
        <v>0</v>
      </c>
      <c r="EX11" s="739">
        <f t="shared" si="28"/>
        <v>0</v>
      </c>
      <c r="EY11" s="739">
        <f t="shared" si="29"/>
        <v>0</v>
      </c>
      <c r="EZ11" s="740">
        <f t="shared" si="30"/>
        <v>0</v>
      </c>
      <c r="FA11" s="741"/>
      <c r="FB11" s="739">
        <f t="shared" si="31"/>
        <v>0</v>
      </c>
      <c r="FC11" s="740">
        <f t="shared" si="32"/>
        <v>0</v>
      </c>
      <c r="FD11" s="558"/>
    </row>
    <row r="12" spans="1:160" s="559" customFormat="1" ht="18.75" customHeight="1" x14ac:dyDescent="0.25">
      <c r="A12" s="856"/>
      <c r="B12" s="544"/>
      <c r="C12" s="545"/>
      <c r="D12" s="546"/>
      <c r="E12" s="547"/>
      <c r="F12" s="547"/>
      <c r="G12" s="548"/>
      <c r="H12" s="549"/>
      <c r="I12" s="550"/>
      <c r="J12" s="551"/>
      <c r="K12" s="505"/>
      <c r="L12" s="505"/>
      <c r="M12" s="505"/>
      <c r="N12" s="505"/>
      <c r="O12" s="505"/>
      <c r="P12" s="505"/>
      <c r="Q12" s="505"/>
      <c r="R12" s="505"/>
      <c r="S12" s="505"/>
      <c r="T12" s="506"/>
      <c r="U12" s="505"/>
      <c r="V12" s="505"/>
      <c r="W12" s="505"/>
      <c r="X12" s="505"/>
      <c r="Y12" s="505"/>
      <c r="Z12" s="505"/>
      <c r="AA12" s="505"/>
      <c r="AB12" s="505"/>
      <c r="AC12" s="505"/>
      <c r="AD12" s="505"/>
      <c r="AE12" s="505"/>
      <c r="AF12" s="505"/>
      <c r="AG12" s="505"/>
      <c r="AH12" s="505"/>
      <c r="AI12" s="505"/>
      <c r="AJ12" s="505"/>
      <c r="AK12" s="505"/>
      <c r="AL12" s="505"/>
      <c r="AM12" s="506"/>
      <c r="AN12" s="505"/>
      <c r="AO12" s="505"/>
      <c r="AP12" s="505"/>
      <c r="AQ12" s="506"/>
      <c r="AR12" s="724"/>
      <c r="AS12" s="724"/>
      <c r="AT12" s="724"/>
      <c r="AU12" s="724"/>
      <c r="AV12" s="724"/>
      <c r="AW12" s="724"/>
      <c r="AX12" s="724"/>
      <c r="AY12" s="724"/>
      <c r="AZ12" s="724"/>
      <c r="BA12" s="724"/>
      <c r="BB12" s="724"/>
      <c r="BC12" s="724"/>
      <c r="BD12" s="724"/>
      <c r="BE12" s="724"/>
      <c r="BF12" s="724"/>
      <c r="BG12" s="724"/>
      <c r="BH12" s="724"/>
      <c r="BI12" s="724"/>
      <c r="BJ12" s="724"/>
      <c r="BK12" s="552">
        <f t="shared" si="2"/>
        <v>0</v>
      </c>
      <c r="BL12" s="553">
        <f t="shared" si="17"/>
        <v>0</v>
      </c>
      <c r="BM12" s="554">
        <f>IFERROR(O12*_DADOSAUXILIARES!$H$113,0)</f>
        <v>0</v>
      </c>
      <c r="BN12" s="554">
        <f>IFERROR(602*BL12*_DADOSAUXILIARES!$H$121,0)</f>
        <v>0</v>
      </c>
      <c r="BO12" s="555">
        <f>IFERROR(K12*_DADOSAUXILIARES!$H$77,0)</f>
        <v>0</v>
      </c>
      <c r="BP12" s="555">
        <f>IFERROR(L12*_DADOSAUXILIARES!$H$78,0)</f>
        <v>0</v>
      </c>
      <c r="BQ12" s="555">
        <f>IFERROR(M12*_DADOSAUXILIARES!$H$79,0)</f>
        <v>0</v>
      </c>
      <c r="BR12" s="555">
        <f>IFERROR(N12*_DADOSAUXILIARES!$H$80,0)</f>
        <v>0</v>
      </c>
      <c r="BS12" s="555">
        <f>IFERROR(P12*_DADOSAUXILIARES!$H$82,0)</f>
        <v>0</v>
      </c>
      <c r="BT12" s="555">
        <f>IFERROR(Q12*_DADOSAUXILIARES!$H$84,0)</f>
        <v>0</v>
      </c>
      <c r="BU12" s="555">
        <f>IFERROR(R12*_DADOSAUXILIARES!$H$85,0)</f>
        <v>0</v>
      </c>
      <c r="BV12" s="556">
        <f>IFERROR(S12*_DADOSAUXILIARES!$H$87,0)</f>
        <v>0</v>
      </c>
      <c r="BW12" s="556">
        <f>IFERROR(T12*_DADOSAUXILIARES!$H$88,0)</f>
        <v>0</v>
      </c>
      <c r="BX12" s="556">
        <f>IFERROR(U12*_DADOSAUXILIARES!$H$90,0)</f>
        <v>0</v>
      </c>
      <c r="BY12" s="556">
        <f>IFERROR(V12*_DADOSAUXILIARES!$H$92,0)</f>
        <v>0</v>
      </c>
      <c r="BZ12" s="556">
        <f>IFERROR(W12*_DADOSAUXILIARES!$H$94,0)</f>
        <v>0</v>
      </c>
      <c r="CA12" s="556">
        <f>IFERROR(X12*_DADOSAUXILIARES!$H$96,0)</f>
        <v>0</v>
      </c>
      <c r="CB12" s="556">
        <f>IFERROR(Y12*_DADOSAUXILIARES!$H$98,0)</f>
        <v>0</v>
      </c>
      <c r="CC12" s="556">
        <f>IFERROR(Z12*_DADOSAUXILIARES!$H$102,0)</f>
        <v>0</v>
      </c>
      <c r="CD12" s="556">
        <f>IFERROR(AA12*_DADOSAUXILIARES!$H$104,0)</f>
        <v>0</v>
      </c>
      <c r="CE12" s="556">
        <f>IFERROR(AB12*_DADOSAUXILIARES!$H$106,0)</f>
        <v>0</v>
      </c>
      <c r="CF12" s="556">
        <f>IFERROR(AC12*_DADOSAUXILIARES!$H$107,0)</f>
        <v>0</v>
      </c>
      <c r="CG12" s="556">
        <f>IFERROR(AD12*_DADOSAUXILIARES!$H$108,0)</f>
        <v>0</v>
      </c>
      <c r="CH12" s="556">
        <f>IFERROR(AE12*_DADOSAUXILIARES!$H$109,0)</f>
        <v>0</v>
      </c>
      <c r="CI12" s="725">
        <v>0</v>
      </c>
      <c r="CJ12" s="726">
        <f t="shared" si="33"/>
        <v>0</v>
      </c>
      <c r="CK12" s="837">
        <f>IFERROR(_xlfn.XLOOKUP(J12,REGIONALIZACAO_SORGO!$A$6:$A$15,REGIONALIZACAO_SORGO!$BE$6:$BE$15,REGIONALIZACAO_SORGO!$BE$15)*$BL12,0)</f>
        <v>0</v>
      </c>
      <c r="CL12" s="837">
        <f>IFERROR(_xlfn.XLOOKUP(J12,REGIONALIZACAO_SORGO!$A$6:$A$15,REGIONALIZACAO_SORGO!$BF$6:$BF$15,REGIONALIZACAO_SORGO!$BF$15)*$BL12,0)</f>
        <v>0</v>
      </c>
      <c r="CM12" s="837">
        <f>IFERROR(_xlfn.XLOOKUP(J12,REGIONALIZACAO_SORGO!$A$6:$A$15,REGIONALIZACAO_SORGO!$BG$6:$BG$15,REGIONALIZACAO_SORGO!$BG$15)*$BL12,0)</f>
        <v>0</v>
      </c>
      <c r="CN12" s="728">
        <f>IFERROR((AP12*(1-0.1)+AQ12*(1-0.11)+AR12*(1-0.12)+AS12*(1-AT12)+AU12*(1-AV12)+AW12*(1-AX12)+AY12*(1-AZ12)+BA12*(1-1))*(_DADOSAUXILIARES!$D$26),0)</f>
        <v>0</v>
      </c>
      <c r="CO12" s="728">
        <f>IFERROR((AP12*(0.1)+AQ12*(0.11)+AR12*(0.12)+AS12*(AT12)+AU12*(AV12)+AW12*(AX12)+AY12*(AZ12)+BA12*(1))*(_DADOSAUXILIARES!$D$16),0)</f>
        <v>0</v>
      </c>
      <c r="CP12" s="728">
        <f>IFERROR(BB12*(1-_FEQUEIMACOMB!$D$19)*_DADOSAUXILIARES!$D$24,0)</f>
        <v>0</v>
      </c>
      <c r="CQ12" s="728">
        <f>IFERROR(BB12*(_FEQUEIMACOMB!$D$19)*_DADOSAUXILIARES!$D$14,0)</f>
        <v>0</v>
      </c>
      <c r="CR12" s="728">
        <f>IFERROR(BC12*_DADOSAUXILIARES!$D$15,0)</f>
        <v>0</v>
      </c>
      <c r="CS12" s="728">
        <f t="shared" si="3"/>
        <v>0</v>
      </c>
      <c r="CT12" s="728">
        <f t="shared" si="4"/>
        <v>0</v>
      </c>
      <c r="CU12" s="728">
        <f t="shared" si="4"/>
        <v>0</v>
      </c>
      <c r="CV12" s="728">
        <f t="shared" si="4"/>
        <v>0</v>
      </c>
      <c r="CW12" s="728">
        <f t="shared" si="4"/>
        <v>0</v>
      </c>
      <c r="CX12" s="728">
        <f t="shared" si="4"/>
        <v>0</v>
      </c>
      <c r="CY12" s="728">
        <f>IFERROR(CN12*_DADOSAUXILIARES!$H$161,0)</f>
        <v>0</v>
      </c>
      <c r="CZ12" s="728">
        <f>IFERROR(CO12*_DADOSAUXILIARES!$H$162,0)</f>
        <v>0</v>
      </c>
      <c r="DA12" s="729">
        <f>IFERROR(CP12*_DADOSAUXILIARES!$H$165,0)</f>
        <v>0</v>
      </c>
      <c r="DB12" s="729">
        <f>IFERROR(CQ12*_DADOSAUXILIARES!$H$166,0)</f>
        <v>0</v>
      </c>
      <c r="DC12" s="729">
        <f>IFERROR(CR12*_DADOSAUXILIARES!$H$167,0)</f>
        <v>0</v>
      </c>
      <c r="DD12" s="730">
        <f>IFERROR(CS12*_DADOSAUXILIARES!$F$34*_DADOSAUXILIARES!$H$170,0)</f>
        <v>0</v>
      </c>
      <c r="DE12" s="729">
        <f>IFERROR(CT12*_DADOSAUXILIARES!$H$152,0)</f>
        <v>0</v>
      </c>
      <c r="DF12" s="729">
        <f>IFERROR(CU12*_DADOSAUXILIARES!$H$153,0)</f>
        <v>0</v>
      </c>
      <c r="DG12" s="729">
        <f>IFERROR(CV12*_DADOSAUXILIARES!$H$154,0)</f>
        <v>0</v>
      </c>
      <c r="DH12" s="729">
        <f>IFERROR(CW12*_DADOSAUXILIARES!$H$155,0)</f>
        <v>0</v>
      </c>
      <c r="DI12" s="729">
        <f>IFERROR(CX12*_DADOSAUXILIARES!$H$156,0)</f>
        <v>0</v>
      </c>
      <c r="DJ12" s="728">
        <f t="shared" si="5"/>
        <v>0</v>
      </c>
      <c r="DK12" s="728">
        <f t="shared" si="6"/>
        <v>0</v>
      </c>
      <c r="DL12" s="731">
        <f t="shared" si="7"/>
        <v>0</v>
      </c>
      <c r="DM12" s="728">
        <f>IFERROR(K12*_EMISSOES!$E$28+L12*_EMISSOES!$E$29,0)</f>
        <v>0</v>
      </c>
      <c r="DN12" s="728">
        <f>IFERROR(P12*_EMISSOES!$E$30,0)</f>
        <v>0</v>
      </c>
      <c r="DO12" s="728">
        <f>IFERROR(CN12*_FEQUEIMACOMB!$I$62,0)</f>
        <v>0</v>
      </c>
      <c r="DP12" s="728">
        <f>IFERROR(CO12*_FEQUEIMACOMB!$I$63,0)</f>
        <v>0</v>
      </c>
      <c r="DQ12" s="732">
        <f>IFERROR(CP12*_FEQUEIMACOMB!$I$9*_DADOSAUXILIARES!$F$24,0)</f>
        <v>0</v>
      </c>
      <c r="DR12" s="732">
        <f>IFERROR(CQ12*_FEQUEIMACOMB!$I$7*_DADOSAUXILIARES!$F$14,0)</f>
        <v>0</v>
      </c>
      <c r="DS12" s="732">
        <f>IFERROR(CR12*_FEQUEIMACOMB!$I$8*_DADOSAUXILIARES!$F$15,0)</f>
        <v>0</v>
      </c>
      <c r="DT12" s="728">
        <f>IFERROR((CS12+BE12)*_FEQUEIMACOMB!$I$64,0)</f>
        <v>0</v>
      </c>
      <c r="DU12" s="729">
        <f>IFERROR(DJ12*1000*_DADOSAUXILIARES!$D$8,0)</f>
        <v>0</v>
      </c>
      <c r="DV12" s="729">
        <f>IFERROR(DK12*1000*_DADOSAUXILIARES!$D$8,0)</f>
        <v>0</v>
      </c>
      <c r="DW12" s="728">
        <f>IFERROR(DL12*1000*_DADOSAUXILIARES!$D$8,0)</f>
        <v>0</v>
      </c>
      <c r="DX12" s="728">
        <f t="shared" si="8"/>
        <v>0</v>
      </c>
      <c r="DY12" s="728">
        <f t="shared" si="8"/>
        <v>0</v>
      </c>
      <c r="DZ12" s="732">
        <f t="shared" si="9"/>
        <v>0</v>
      </c>
      <c r="EA12" s="732">
        <f t="shared" si="9"/>
        <v>0</v>
      </c>
      <c r="EB12" s="730">
        <f t="shared" si="9"/>
        <v>0</v>
      </c>
      <c r="EC12" s="730">
        <f t="shared" si="9"/>
        <v>0</v>
      </c>
      <c r="ED12" s="730">
        <f t="shared" si="9"/>
        <v>0</v>
      </c>
      <c r="EE12" s="730">
        <f t="shared" si="9"/>
        <v>0</v>
      </c>
      <c r="EF12" s="734">
        <f t="shared" si="34"/>
        <v>0</v>
      </c>
      <c r="EG12" s="734">
        <f t="shared" si="18"/>
        <v>0</v>
      </c>
      <c r="EH12" s="735">
        <f t="shared" si="19"/>
        <v>0</v>
      </c>
      <c r="EI12" s="557">
        <f t="shared" si="35"/>
        <v>0</v>
      </c>
      <c r="EJ12" s="736">
        <f t="shared" si="11"/>
        <v>1</v>
      </c>
      <c r="EK12" s="728">
        <f t="shared" si="12"/>
        <v>0</v>
      </c>
      <c r="EL12" s="728">
        <f t="shared" si="13"/>
        <v>0</v>
      </c>
      <c r="EM12" s="861">
        <f t="shared" si="20"/>
        <v>0</v>
      </c>
      <c r="EN12" s="862">
        <f t="shared" si="21"/>
        <v>7.0000000000000001E-3</v>
      </c>
      <c r="EO12" s="728">
        <f t="shared" si="14"/>
        <v>0</v>
      </c>
      <c r="EP12" s="863">
        <f t="shared" si="22"/>
        <v>0.22</v>
      </c>
      <c r="EQ12" s="862">
        <f t="shared" si="23"/>
        <v>6.0000000000000001E-3</v>
      </c>
      <c r="ER12" s="738">
        <f t="shared" si="24"/>
        <v>0</v>
      </c>
      <c r="ES12" s="738">
        <f t="shared" si="15"/>
        <v>0</v>
      </c>
      <c r="ET12" s="728">
        <f t="shared" si="16"/>
        <v>0</v>
      </c>
      <c r="EU12" s="739">
        <f t="shared" si="25"/>
        <v>0</v>
      </c>
      <c r="EV12" s="739">
        <f t="shared" si="26"/>
        <v>0</v>
      </c>
      <c r="EW12" s="740">
        <f t="shared" si="27"/>
        <v>0</v>
      </c>
      <c r="EX12" s="739">
        <f t="shared" si="28"/>
        <v>0</v>
      </c>
      <c r="EY12" s="739">
        <f t="shared" si="29"/>
        <v>0</v>
      </c>
      <c r="EZ12" s="740">
        <f t="shared" si="30"/>
        <v>0</v>
      </c>
      <c r="FA12" s="741"/>
      <c r="FB12" s="739">
        <f t="shared" si="31"/>
        <v>0</v>
      </c>
      <c r="FC12" s="740">
        <f t="shared" si="32"/>
        <v>0</v>
      </c>
      <c r="FD12" s="558"/>
    </row>
    <row r="13" spans="1:160" s="559" customFormat="1" ht="18.75" customHeight="1" x14ac:dyDescent="0.25">
      <c r="A13" s="856"/>
      <c r="B13" s="544"/>
      <c r="C13" s="545"/>
      <c r="D13" s="546"/>
      <c r="E13" s="547"/>
      <c r="F13" s="547"/>
      <c r="G13" s="548"/>
      <c r="H13" s="549"/>
      <c r="I13" s="550"/>
      <c r="J13" s="551"/>
      <c r="K13" s="505"/>
      <c r="L13" s="505"/>
      <c r="M13" s="505"/>
      <c r="N13" s="505"/>
      <c r="O13" s="505"/>
      <c r="P13" s="505"/>
      <c r="Q13" s="505"/>
      <c r="R13" s="505"/>
      <c r="S13" s="505"/>
      <c r="T13" s="506"/>
      <c r="U13" s="505"/>
      <c r="V13" s="505"/>
      <c r="W13" s="505"/>
      <c r="X13" s="505"/>
      <c r="Y13" s="505"/>
      <c r="Z13" s="505"/>
      <c r="AA13" s="505"/>
      <c r="AB13" s="505"/>
      <c r="AC13" s="505"/>
      <c r="AD13" s="505"/>
      <c r="AE13" s="505"/>
      <c r="AF13" s="505"/>
      <c r="AG13" s="505"/>
      <c r="AH13" s="505"/>
      <c r="AI13" s="505"/>
      <c r="AJ13" s="505"/>
      <c r="AK13" s="505"/>
      <c r="AL13" s="505"/>
      <c r="AM13" s="506"/>
      <c r="AN13" s="505"/>
      <c r="AO13" s="505"/>
      <c r="AP13" s="505"/>
      <c r="AQ13" s="506"/>
      <c r="AR13" s="724"/>
      <c r="AS13" s="724"/>
      <c r="AT13" s="724"/>
      <c r="AU13" s="724"/>
      <c r="AV13" s="724"/>
      <c r="AW13" s="724"/>
      <c r="AX13" s="724"/>
      <c r="AY13" s="724"/>
      <c r="AZ13" s="724"/>
      <c r="BA13" s="724"/>
      <c r="BB13" s="724"/>
      <c r="BC13" s="724"/>
      <c r="BD13" s="724"/>
      <c r="BE13" s="724"/>
      <c r="BF13" s="724"/>
      <c r="BG13" s="724"/>
      <c r="BH13" s="724"/>
      <c r="BI13" s="724"/>
      <c r="BJ13" s="724"/>
      <c r="BK13" s="552">
        <f t="shared" si="2"/>
        <v>0</v>
      </c>
      <c r="BL13" s="553">
        <f t="shared" si="17"/>
        <v>0</v>
      </c>
      <c r="BM13" s="554">
        <f>IFERROR(O13*_DADOSAUXILIARES!$H$113,0)</f>
        <v>0</v>
      </c>
      <c r="BN13" s="554">
        <f>IFERROR(602*BL13*_DADOSAUXILIARES!$H$121,0)</f>
        <v>0</v>
      </c>
      <c r="BO13" s="555">
        <f>IFERROR(K13*_DADOSAUXILIARES!$H$77,0)</f>
        <v>0</v>
      </c>
      <c r="BP13" s="555">
        <f>IFERROR(L13*_DADOSAUXILIARES!$H$78,0)</f>
        <v>0</v>
      </c>
      <c r="BQ13" s="555">
        <f>IFERROR(M13*_DADOSAUXILIARES!$H$79,0)</f>
        <v>0</v>
      </c>
      <c r="BR13" s="555">
        <f>IFERROR(N13*_DADOSAUXILIARES!$H$80,0)</f>
        <v>0</v>
      </c>
      <c r="BS13" s="555">
        <f>IFERROR(P13*_DADOSAUXILIARES!$H$82,0)</f>
        <v>0</v>
      </c>
      <c r="BT13" s="555">
        <f>IFERROR(Q13*_DADOSAUXILIARES!$H$84,0)</f>
        <v>0</v>
      </c>
      <c r="BU13" s="555">
        <f>IFERROR(R13*_DADOSAUXILIARES!$H$85,0)</f>
        <v>0</v>
      </c>
      <c r="BV13" s="556">
        <f>IFERROR(S13*_DADOSAUXILIARES!$H$87,0)</f>
        <v>0</v>
      </c>
      <c r="BW13" s="556">
        <f>IFERROR(T13*_DADOSAUXILIARES!$H$88,0)</f>
        <v>0</v>
      </c>
      <c r="BX13" s="556">
        <f>IFERROR(U13*_DADOSAUXILIARES!$H$90,0)</f>
        <v>0</v>
      </c>
      <c r="BY13" s="556">
        <f>IFERROR(V13*_DADOSAUXILIARES!$H$92,0)</f>
        <v>0</v>
      </c>
      <c r="BZ13" s="556">
        <f>IFERROR(W13*_DADOSAUXILIARES!$H$94,0)</f>
        <v>0</v>
      </c>
      <c r="CA13" s="556">
        <f>IFERROR(X13*_DADOSAUXILIARES!$H$96,0)</f>
        <v>0</v>
      </c>
      <c r="CB13" s="556">
        <f>IFERROR(Y13*_DADOSAUXILIARES!$H$98,0)</f>
        <v>0</v>
      </c>
      <c r="CC13" s="556">
        <f>IFERROR(Z13*_DADOSAUXILIARES!$H$102,0)</f>
        <v>0</v>
      </c>
      <c r="CD13" s="556">
        <f>IFERROR(AA13*_DADOSAUXILIARES!$H$104,0)</f>
        <v>0</v>
      </c>
      <c r="CE13" s="556">
        <f>IFERROR(AB13*_DADOSAUXILIARES!$H$106,0)</f>
        <v>0</v>
      </c>
      <c r="CF13" s="556">
        <f>IFERROR(AC13*_DADOSAUXILIARES!$H$107,0)</f>
        <v>0</v>
      </c>
      <c r="CG13" s="556">
        <f>IFERROR(AD13*_DADOSAUXILIARES!$H$108,0)</f>
        <v>0</v>
      </c>
      <c r="CH13" s="556">
        <f>IFERROR(AE13*_DADOSAUXILIARES!$H$109,0)</f>
        <v>0</v>
      </c>
      <c r="CI13" s="725">
        <v>0</v>
      </c>
      <c r="CJ13" s="726">
        <f t="shared" si="33"/>
        <v>0</v>
      </c>
      <c r="CK13" s="837">
        <f>IFERROR(_xlfn.XLOOKUP(J13,REGIONALIZACAO_SORGO!$A$6:$A$15,REGIONALIZACAO_SORGO!$BE$6:$BE$15,REGIONALIZACAO_SORGO!$BE$15)*$BL13,0)</f>
        <v>0</v>
      </c>
      <c r="CL13" s="837">
        <f>IFERROR(_xlfn.XLOOKUP(J13,REGIONALIZACAO_SORGO!$A$6:$A$15,REGIONALIZACAO_SORGO!$BF$6:$BF$15,REGIONALIZACAO_SORGO!$BF$15)*$BL13,0)</f>
        <v>0</v>
      </c>
      <c r="CM13" s="837">
        <f>IFERROR(_xlfn.XLOOKUP(J13,REGIONALIZACAO_SORGO!$A$6:$A$15,REGIONALIZACAO_SORGO!$BG$6:$BG$15,REGIONALIZACAO_SORGO!$BG$15)*$BL13,0)</f>
        <v>0</v>
      </c>
      <c r="CN13" s="728">
        <f>IFERROR((AP13*(1-0.1)+AQ13*(1-0.11)+AR13*(1-0.12)+AS13*(1-AT13)+AU13*(1-AV13)+AW13*(1-AX13)+AY13*(1-AZ13)+BA13*(1-1))*(_DADOSAUXILIARES!$D$26),0)</f>
        <v>0</v>
      </c>
      <c r="CO13" s="728">
        <f>IFERROR((AP13*(0.1)+AQ13*(0.11)+AR13*(0.12)+AS13*(AT13)+AU13*(AV13)+AW13*(AX13)+AY13*(AZ13)+BA13*(1))*(_DADOSAUXILIARES!$D$16),0)</f>
        <v>0</v>
      </c>
      <c r="CP13" s="728">
        <f>IFERROR(BB13*(1-_FEQUEIMACOMB!$D$19)*_DADOSAUXILIARES!$D$24,0)</f>
        <v>0</v>
      </c>
      <c r="CQ13" s="728">
        <f>IFERROR(BB13*(_FEQUEIMACOMB!$D$19)*_DADOSAUXILIARES!$D$14,0)</f>
        <v>0</v>
      </c>
      <c r="CR13" s="728">
        <f>IFERROR(BC13*_DADOSAUXILIARES!$D$15,0)</f>
        <v>0</v>
      </c>
      <c r="CS13" s="728">
        <f t="shared" si="3"/>
        <v>0</v>
      </c>
      <c r="CT13" s="728">
        <f t="shared" si="4"/>
        <v>0</v>
      </c>
      <c r="CU13" s="728">
        <f t="shared" si="4"/>
        <v>0</v>
      </c>
      <c r="CV13" s="728">
        <f t="shared" si="4"/>
        <v>0</v>
      </c>
      <c r="CW13" s="728">
        <f t="shared" si="4"/>
        <v>0</v>
      </c>
      <c r="CX13" s="728">
        <f t="shared" si="4"/>
        <v>0</v>
      </c>
      <c r="CY13" s="728">
        <f>IFERROR(CN13*_DADOSAUXILIARES!$H$161,0)</f>
        <v>0</v>
      </c>
      <c r="CZ13" s="728">
        <f>IFERROR(CO13*_DADOSAUXILIARES!$H$162,0)</f>
        <v>0</v>
      </c>
      <c r="DA13" s="729">
        <f>IFERROR(CP13*_DADOSAUXILIARES!$H$165,0)</f>
        <v>0</v>
      </c>
      <c r="DB13" s="729">
        <f>IFERROR(CQ13*_DADOSAUXILIARES!$H$166,0)</f>
        <v>0</v>
      </c>
      <c r="DC13" s="729">
        <f>IFERROR(CR13*_DADOSAUXILIARES!$H$167,0)</f>
        <v>0</v>
      </c>
      <c r="DD13" s="730">
        <f>IFERROR(CS13*_DADOSAUXILIARES!$F$34*_DADOSAUXILIARES!$H$170,0)</f>
        <v>0</v>
      </c>
      <c r="DE13" s="729">
        <f>IFERROR(CT13*_DADOSAUXILIARES!$H$152,0)</f>
        <v>0</v>
      </c>
      <c r="DF13" s="729">
        <f>IFERROR(CU13*_DADOSAUXILIARES!$H$153,0)</f>
        <v>0</v>
      </c>
      <c r="DG13" s="729">
        <f>IFERROR(CV13*_DADOSAUXILIARES!$H$154,0)</f>
        <v>0</v>
      </c>
      <c r="DH13" s="729">
        <f>IFERROR(CW13*_DADOSAUXILIARES!$H$155,0)</f>
        <v>0</v>
      </c>
      <c r="DI13" s="729">
        <f>IFERROR(CX13*_DADOSAUXILIARES!$H$156,0)</f>
        <v>0</v>
      </c>
      <c r="DJ13" s="728">
        <f t="shared" si="5"/>
        <v>0</v>
      </c>
      <c r="DK13" s="728">
        <f t="shared" si="6"/>
        <v>0</v>
      </c>
      <c r="DL13" s="731">
        <f t="shared" si="7"/>
        <v>0</v>
      </c>
      <c r="DM13" s="728">
        <f>IFERROR(K13*_EMISSOES!$E$28+L13*_EMISSOES!$E$29,0)</f>
        <v>0</v>
      </c>
      <c r="DN13" s="728">
        <f>IFERROR(P13*_EMISSOES!$E$30,0)</f>
        <v>0</v>
      </c>
      <c r="DO13" s="728">
        <f>IFERROR(CN13*_FEQUEIMACOMB!$I$62,0)</f>
        <v>0</v>
      </c>
      <c r="DP13" s="728">
        <f>IFERROR(CO13*_FEQUEIMACOMB!$I$63,0)</f>
        <v>0</v>
      </c>
      <c r="DQ13" s="732">
        <f>IFERROR(CP13*_FEQUEIMACOMB!$I$9*_DADOSAUXILIARES!$F$24,0)</f>
        <v>0</v>
      </c>
      <c r="DR13" s="732">
        <f>IFERROR(CQ13*_FEQUEIMACOMB!$I$7*_DADOSAUXILIARES!$F$14,0)</f>
        <v>0</v>
      </c>
      <c r="DS13" s="732">
        <f>IFERROR(CR13*_FEQUEIMACOMB!$I$8*_DADOSAUXILIARES!$F$15,0)</f>
        <v>0</v>
      </c>
      <c r="DT13" s="728">
        <f>IFERROR((CS13+BE13)*_FEQUEIMACOMB!$I$64,0)</f>
        <v>0</v>
      </c>
      <c r="DU13" s="729">
        <f>IFERROR(DJ13*1000*_DADOSAUXILIARES!$D$8,0)</f>
        <v>0</v>
      </c>
      <c r="DV13" s="729">
        <f>IFERROR(DK13*1000*_DADOSAUXILIARES!$D$8,0)</f>
        <v>0</v>
      </c>
      <c r="DW13" s="728">
        <f>IFERROR(DL13*1000*_DADOSAUXILIARES!$D$8,0)</f>
        <v>0</v>
      </c>
      <c r="DX13" s="728">
        <f t="shared" si="8"/>
        <v>0</v>
      </c>
      <c r="DY13" s="728">
        <f t="shared" si="8"/>
        <v>0</v>
      </c>
      <c r="DZ13" s="732">
        <f t="shared" si="9"/>
        <v>0</v>
      </c>
      <c r="EA13" s="732">
        <f t="shared" si="9"/>
        <v>0</v>
      </c>
      <c r="EB13" s="730">
        <f t="shared" si="9"/>
        <v>0</v>
      </c>
      <c r="EC13" s="730">
        <f t="shared" si="9"/>
        <v>0</v>
      </c>
      <c r="ED13" s="730">
        <f t="shared" si="9"/>
        <v>0</v>
      </c>
      <c r="EE13" s="730">
        <f t="shared" si="9"/>
        <v>0</v>
      </c>
      <c r="EF13" s="734">
        <f t="shared" si="34"/>
        <v>0</v>
      </c>
      <c r="EG13" s="734">
        <f t="shared" si="18"/>
        <v>0</v>
      </c>
      <c r="EH13" s="735">
        <f t="shared" si="19"/>
        <v>0</v>
      </c>
      <c r="EI13" s="557">
        <f t="shared" si="35"/>
        <v>0</v>
      </c>
      <c r="EJ13" s="736">
        <f t="shared" si="11"/>
        <v>1</v>
      </c>
      <c r="EK13" s="728">
        <f t="shared" si="12"/>
        <v>0</v>
      </c>
      <c r="EL13" s="728">
        <f t="shared" si="13"/>
        <v>0</v>
      </c>
      <c r="EM13" s="861">
        <f t="shared" si="20"/>
        <v>0</v>
      </c>
      <c r="EN13" s="862">
        <f t="shared" si="21"/>
        <v>7.0000000000000001E-3</v>
      </c>
      <c r="EO13" s="728">
        <f t="shared" si="14"/>
        <v>0</v>
      </c>
      <c r="EP13" s="863">
        <f t="shared" si="22"/>
        <v>0.22</v>
      </c>
      <c r="EQ13" s="862">
        <f t="shared" si="23"/>
        <v>6.0000000000000001E-3</v>
      </c>
      <c r="ER13" s="738">
        <f t="shared" si="24"/>
        <v>0</v>
      </c>
      <c r="ES13" s="738">
        <f t="shared" si="15"/>
        <v>0</v>
      </c>
      <c r="ET13" s="728">
        <f t="shared" si="16"/>
        <v>0</v>
      </c>
      <c r="EU13" s="739">
        <f t="shared" si="25"/>
        <v>0</v>
      </c>
      <c r="EV13" s="739">
        <f t="shared" si="26"/>
        <v>0</v>
      </c>
      <c r="EW13" s="740">
        <f t="shared" si="27"/>
        <v>0</v>
      </c>
      <c r="EX13" s="739">
        <f t="shared" si="28"/>
        <v>0</v>
      </c>
      <c r="EY13" s="739">
        <f t="shared" si="29"/>
        <v>0</v>
      </c>
      <c r="EZ13" s="740">
        <f t="shared" si="30"/>
        <v>0</v>
      </c>
      <c r="FA13" s="741"/>
      <c r="FB13" s="739">
        <f t="shared" si="31"/>
        <v>0</v>
      </c>
      <c r="FC13" s="740">
        <f t="shared" si="32"/>
        <v>0</v>
      </c>
      <c r="FD13" s="558"/>
    </row>
    <row r="14" spans="1:160" s="559" customFormat="1" ht="18.75" customHeight="1" x14ac:dyDescent="0.25">
      <c r="A14" s="544"/>
      <c r="B14" s="544"/>
      <c r="C14" s="545"/>
      <c r="D14" s="546"/>
      <c r="E14" s="547"/>
      <c r="F14" s="547"/>
      <c r="G14" s="548"/>
      <c r="H14" s="549"/>
      <c r="I14" s="550"/>
      <c r="J14" s="551"/>
      <c r="K14" s="505"/>
      <c r="L14" s="505"/>
      <c r="M14" s="505"/>
      <c r="N14" s="505"/>
      <c r="O14" s="505"/>
      <c r="P14" s="505"/>
      <c r="Q14" s="505"/>
      <c r="R14" s="505"/>
      <c r="S14" s="505"/>
      <c r="T14" s="506"/>
      <c r="U14" s="505"/>
      <c r="V14" s="505"/>
      <c r="W14" s="505"/>
      <c r="X14" s="505"/>
      <c r="Y14" s="505"/>
      <c r="Z14" s="505"/>
      <c r="AA14" s="505"/>
      <c r="AB14" s="505"/>
      <c r="AC14" s="505"/>
      <c r="AD14" s="505"/>
      <c r="AE14" s="505"/>
      <c r="AF14" s="505"/>
      <c r="AG14" s="505"/>
      <c r="AH14" s="505"/>
      <c r="AI14" s="505"/>
      <c r="AJ14" s="505"/>
      <c r="AK14" s="505"/>
      <c r="AL14" s="505"/>
      <c r="AM14" s="506"/>
      <c r="AN14" s="505"/>
      <c r="AO14" s="505"/>
      <c r="AP14" s="505"/>
      <c r="AQ14" s="506"/>
      <c r="AR14" s="724"/>
      <c r="AS14" s="724"/>
      <c r="AT14" s="724"/>
      <c r="AU14" s="724"/>
      <c r="AV14" s="724"/>
      <c r="AW14" s="724"/>
      <c r="AX14" s="724"/>
      <c r="AY14" s="724"/>
      <c r="AZ14" s="724"/>
      <c r="BA14" s="724"/>
      <c r="BB14" s="724"/>
      <c r="BC14" s="724"/>
      <c r="BD14" s="724"/>
      <c r="BE14" s="724"/>
      <c r="BF14" s="724"/>
      <c r="BG14" s="724"/>
      <c r="BH14" s="724"/>
      <c r="BI14" s="724"/>
      <c r="BJ14" s="724"/>
      <c r="BK14" s="552">
        <f t="shared" si="2"/>
        <v>0</v>
      </c>
      <c r="BL14" s="553">
        <f t="shared" si="17"/>
        <v>0</v>
      </c>
      <c r="BM14" s="554">
        <f>IFERROR(O14*_DADOSAUXILIARES!$H$113,0)</f>
        <v>0</v>
      </c>
      <c r="BN14" s="554">
        <f>IFERROR(602*BL14*_DADOSAUXILIARES!$H$121,0)</f>
        <v>0</v>
      </c>
      <c r="BO14" s="555">
        <f>IFERROR(K14*_DADOSAUXILIARES!$H$77,0)</f>
        <v>0</v>
      </c>
      <c r="BP14" s="555">
        <f>IFERROR(L14*_DADOSAUXILIARES!$H$78,0)</f>
        <v>0</v>
      </c>
      <c r="BQ14" s="555">
        <f>IFERROR(M14*_DADOSAUXILIARES!$H$79,0)</f>
        <v>0</v>
      </c>
      <c r="BR14" s="555">
        <f>IFERROR(N14*_DADOSAUXILIARES!$H$80,0)</f>
        <v>0</v>
      </c>
      <c r="BS14" s="555">
        <f>IFERROR(P14*_DADOSAUXILIARES!$H$82,0)</f>
        <v>0</v>
      </c>
      <c r="BT14" s="555">
        <f>IFERROR(Q14*_DADOSAUXILIARES!$H$84,0)</f>
        <v>0</v>
      </c>
      <c r="BU14" s="555">
        <f>IFERROR(R14*_DADOSAUXILIARES!$H$85,0)</f>
        <v>0</v>
      </c>
      <c r="BV14" s="556">
        <f>IFERROR(S14*_DADOSAUXILIARES!$H$87,0)</f>
        <v>0</v>
      </c>
      <c r="BW14" s="556">
        <f>IFERROR(T14*_DADOSAUXILIARES!$H$88,0)</f>
        <v>0</v>
      </c>
      <c r="BX14" s="556">
        <f>IFERROR(U14*_DADOSAUXILIARES!$H$90,0)</f>
        <v>0</v>
      </c>
      <c r="BY14" s="556">
        <f>IFERROR(V14*_DADOSAUXILIARES!$H$92,0)</f>
        <v>0</v>
      </c>
      <c r="BZ14" s="556">
        <f>IFERROR(W14*_DADOSAUXILIARES!$H$94,0)</f>
        <v>0</v>
      </c>
      <c r="CA14" s="556">
        <f>IFERROR(X14*_DADOSAUXILIARES!$H$96,0)</f>
        <v>0</v>
      </c>
      <c r="CB14" s="556">
        <f>IFERROR(Y14*_DADOSAUXILIARES!$H$98,0)</f>
        <v>0</v>
      </c>
      <c r="CC14" s="556">
        <f>IFERROR(Z14*_DADOSAUXILIARES!$H$102,0)</f>
        <v>0</v>
      </c>
      <c r="CD14" s="556">
        <f>IFERROR(AA14*_DADOSAUXILIARES!$H$104,0)</f>
        <v>0</v>
      </c>
      <c r="CE14" s="556">
        <f>IFERROR(AB14*_DADOSAUXILIARES!$H$106,0)</f>
        <v>0</v>
      </c>
      <c r="CF14" s="556">
        <f>IFERROR(AC14*_DADOSAUXILIARES!$H$107,0)</f>
        <v>0</v>
      </c>
      <c r="CG14" s="556">
        <f>IFERROR(AD14*_DADOSAUXILIARES!$H$108,0)</f>
        <v>0</v>
      </c>
      <c r="CH14" s="556">
        <f>IFERROR(AE14*_DADOSAUXILIARES!$H$109,0)</f>
        <v>0</v>
      </c>
      <c r="CI14" s="725">
        <v>0</v>
      </c>
      <c r="CJ14" s="726">
        <f t="shared" si="33"/>
        <v>0</v>
      </c>
      <c r="CK14" s="837">
        <f>IFERROR(_xlfn.XLOOKUP(J14,REGIONALIZACAO_SORGO!$A$6:$A$15,REGIONALIZACAO_SORGO!$BE$6:$BE$15,REGIONALIZACAO_SORGO!$BE$15)*$BL14,0)</f>
        <v>0</v>
      </c>
      <c r="CL14" s="837">
        <f>IFERROR(_xlfn.XLOOKUP(J14,REGIONALIZACAO_SORGO!$A$6:$A$15,REGIONALIZACAO_SORGO!$BF$6:$BF$15,REGIONALIZACAO_SORGO!$BF$15)*$BL14,0)</f>
        <v>0</v>
      </c>
      <c r="CM14" s="837">
        <f>IFERROR(_xlfn.XLOOKUP(J14,REGIONALIZACAO_SORGO!$A$6:$A$15,REGIONALIZACAO_SORGO!$BG$6:$BG$15,REGIONALIZACAO_SORGO!$BG$15)*$BL14,0)</f>
        <v>0</v>
      </c>
      <c r="CN14" s="728">
        <f>IFERROR((AP14*(1-0.1)+AQ14*(1-0.11)+AR14*(1-0.12)+AS14*(1-AT14)+AU14*(1-AV14)+AW14*(1-AX14)+AY14*(1-AZ14)+BA14*(1-1))*(_DADOSAUXILIARES!$D$26),0)</f>
        <v>0</v>
      </c>
      <c r="CO14" s="728">
        <f>IFERROR((AP14*(0.1)+AQ14*(0.11)+AR14*(0.12)+AS14*(AT14)+AU14*(AV14)+AW14*(AX14)+AY14*(AZ14)+BA14*(1))*(_DADOSAUXILIARES!$D$16),0)</f>
        <v>0</v>
      </c>
      <c r="CP14" s="728">
        <f>IFERROR(BB14*(1-_FEQUEIMACOMB!$D$19)*_DADOSAUXILIARES!$D$24,0)</f>
        <v>0</v>
      </c>
      <c r="CQ14" s="728">
        <f>IFERROR(BB14*(_FEQUEIMACOMB!$D$19)*_DADOSAUXILIARES!$D$14,0)</f>
        <v>0</v>
      </c>
      <c r="CR14" s="728">
        <f>IFERROR(BC14*_DADOSAUXILIARES!$D$15,0)</f>
        <v>0</v>
      </c>
      <c r="CS14" s="728">
        <f t="shared" si="3"/>
        <v>0</v>
      </c>
      <c r="CT14" s="728">
        <f t="shared" si="4"/>
        <v>0</v>
      </c>
      <c r="CU14" s="728">
        <f t="shared" si="4"/>
        <v>0</v>
      </c>
      <c r="CV14" s="728">
        <f t="shared" si="4"/>
        <v>0</v>
      </c>
      <c r="CW14" s="728">
        <f t="shared" si="4"/>
        <v>0</v>
      </c>
      <c r="CX14" s="728">
        <f t="shared" si="4"/>
        <v>0</v>
      </c>
      <c r="CY14" s="728">
        <f>IFERROR(CN14*_DADOSAUXILIARES!$H$161,0)</f>
        <v>0</v>
      </c>
      <c r="CZ14" s="728">
        <f>IFERROR(CO14*_DADOSAUXILIARES!$H$162,0)</f>
        <v>0</v>
      </c>
      <c r="DA14" s="729">
        <f>IFERROR(CP14*_DADOSAUXILIARES!$H$165,0)</f>
        <v>0</v>
      </c>
      <c r="DB14" s="729">
        <f>IFERROR(CQ14*_DADOSAUXILIARES!$H$166,0)</f>
        <v>0</v>
      </c>
      <c r="DC14" s="729">
        <f>IFERROR(CR14*_DADOSAUXILIARES!$H$167,0)</f>
        <v>0</v>
      </c>
      <c r="DD14" s="730">
        <f>IFERROR(CS14*_DADOSAUXILIARES!$F$34*_DADOSAUXILIARES!$H$170,0)</f>
        <v>0</v>
      </c>
      <c r="DE14" s="729">
        <f>IFERROR(CT14*_DADOSAUXILIARES!$H$152,0)</f>
        <v>0</v>
      </c>
      <c r="DF14" s="729">
        <f>IFERROR(CU14*_DADOSAUXILIARES!$H$153,0)</f>
        <v>0</v>
      </c>
      <c r="DG14" s="729">
        <f>IFERROR(CV14*_DADOSAUXILIARES!$H$154,0)</f>
        <v>0</v>
      </c>
      <c r="DH14" s="729">
        <f>IFERROR(CW14*_DADOSAUXILIARES!$H$155,0)</f>
        <v>0</v>
      </c>
      <c r="DI14" s="729">
        <f>IFERROR(CX14*_DADOSAUXILIARES!$H$156,0)</f>
        <v>0</v>
      </c>
      <c r="DJ14" s="728">
        <f t="shared" si="5"/>
        <v>0</v>
      </c>
      <c r="DK14" s="728">
        <f t="shared" si="6"/>
        <v>0</v>
      </c>
      <c r="DL14" s="731">
        <f t="shared" si="7"/>
        <v>0</v>
      </c>
      <c r="DM14" s="728">
        <f>IFERROR(K14*_EMISSOES!$E$28+L14*_EMISSOES!$E$29,0)</f>
        <v>0</v>
      </c>
      <c r="DN14" s="728">
        <f>IFERROR(P14*_EMISSOES!$E$30,0)</f>
        <v>0</v>
      </c>
      <c r="DO14" s="728">
        <f>IFERROR(CN14*_FEQUEIMACOMB!$I$62,0)</f>
        <v>0</v>
      </c>
      <c r="DP14" s="728">
        <f>IFERROR(CO14*_FEQUEIMACOMB!$I$63,0)</f>
        <v>0</v>
      </c>
      <c r="DQ14" s="732">
        <f>IFERROR(CP14*_FEQUEIMACOMB!$I$9*_DADOSAUXILIARES!$F$24,0)</f>
        <v>0</v>
      </c>
      <c r="DR14" s="732">
        <f>IFERROR(CQ14*_FEQUEIMACOMB!$I$7*_DADOSAUXILIARES!$F$14,0)</f>
        <v>0</v>
      </c>
      <c r="DS14" s="732">
        <f>IFERROR(CR14*_FEQUEIMACOMB!$I$8*_DADOSAUXILIARES!$F$15,0)</f>
        <v>0</v>
      </c>
      <c r="DT14" s="728">
        <f>IFERROR((CS14+BE14)*_FEQUEIMACOMB!$I$64,0)</f>
        <v>0</v>
      </c>
      <c r="DU14" s="729">
        <f>IFERROR(DJ14*1000*_DADOSAUXILIARES!$D$8,0)</f>
        <v>0</v>
      </c>
      <c r="DV14" s="729">
        <f>IFERROR(DK14*1000*_DADOSAUXILIARES!$D$8,0)</f>
        <v>0</v>
      </c>
      <c r="DW14" s="728">
        <f>IFERROR(DL14*1000*_DADOSAUXILIARES!$D$8,0)</f>
        <v>0</v>
      </c>
      <c r="DX14" s="728">
        <f t="shared" si="8"/>
        <v>0</v>
      </c>
      <c r="DY14" s="728">
        <f t="shared" si="8"/>
        <v>0</v>
      </c>
      <c r="DZ14" s="732">
        <f t="shared" si="9"/>
        <v>0</v>
      </c>
      <c r="EA14" s="732">
        <f t="shared" si="9"/>
        <v>0</v>
      </c>
      <c r="EB14" s="730">
        <f t="shared" si="9"/>
        <v>0</v>
      </c>
      <c r="EC14" s="730">
        <f t="shared" si="9"/>
        <v>0</v>
      </c>
      <c r="ED14" s="730">
        <f t="shared" si="9"/>
        <v>0</v>
      </c>
      <c r="EE14" s="730">
        <f t="shared" si="9"/>
        <v>0</v>
      </c>
      <c r="EF14" s="734">
        <f t="shared" si="34"/>
        <v>0</v>
      </c>
      <c r="EG14" s="734">
        <f t="shared" si="18"/>
        <v>0</v>
      </c>
      <c r="EH14" s="735">
        <f t="shared" si="19"/>
        <v>0</v>
      </c>
      <c r="EI14" s="557">
        <f t="shared" si="35"/>
        <v>0</v>
      </c>
      <c r="EJ14" s="736">
        <f t="shared" si="11"/>
        <v>1</v>
      </c>
      <c r="EK14" s="728">
        <f t="shared" si="12"/>
        <v>0</v>
      </c>
      <c r="EL14" s="728">
        <f t="shared" si="13"/>
        <v>0</v>
      </c>
      <c r="EM14" s="861">
        <f t="shared" si="20"/>
        <v>0</v>
      </c>
      <c r="EN14" s="862">
        <f t="shared" si="21"/>
        <v>7.0000000000000001E-3</v>
      </c>
      <c r="EO14" s="728">
        <f t="shared" si="14"/>
        <v>0</v>
      </c>
      <c r="EP14" s="863">
        <f t="shared" si="22"/>
        <v>0.22</v>
      </c>
      <c r="EQ14" s="862">
        <f t="shared" si="23"/>
        <v>6.0000000000000001E-3</v>
      </c>
      <c r="ER14" s="738">
        <f t="shared" si="24"/>
        <v>0</v>
      </c>
      <c r="ES14" s="738">
        <f t="shared" si="15"/>
        <v>0</v>
      </c>
      <c r="ET14" s="728">
        <f t="shared" si="16"/>
        <v>0</v>
      </c>
      <c r="EU14" s="739">
        <f t="shared" si="25"/>
        <v>0</v>
      </c>
      <c r="EV14" s="739">
        <f t="shared" si="26"/>
        <v>0</v>
      </c>
      <c r="EW14" s="740">
        <f t="shared" si="27"/>
        <v>0</v>
      </c>
      <c r="EX14" s="739">
        <f t="shared" si="28"/>
        <v>0</v>
      </c>
      <c r="EY14" s="739">
        <f t="shared" si="29"/>
        <v>0</v>
      </c>
      <c r="EZ14" s="740">
        <f t="shared" si="30"/>
        <v>0</v>
      </c>
      <c r="FA14" s="741"/>
      <c r="FB14" s="739">
        <f t="shared" si="31"/>
        <v>0</v>
      </c>
      <c r="FC14" s="740">
        <f t="shared" si="32"/>
        <v>0</v>
      </c>
      <c r="FD14" s="558"/>
    </row>
    <row r="15" spans="1:160" s="559" customFormat="1" ht="18.75" customHeight="1" x14ac:dyDescent="0.25">
      <c r="A15" s="544"/>
      <c r="B15" s="544"/>
      <c r="C15" s="545"/>
      <c r="D15" s="546"/>
      <c r="E15" s="547"/>
      <c r="F15" s="547"/>
      <c r="G15" s="548"/>
      <c r="H15" s="549"/>
      <c r="I15" s="550"/>
      <c r="J15" s="551"/>
      <c r="K15" s="505"/>
      <c r="L15" s="505"/>
      <c r="M15" s="505"/>
      <c r="N15" s="505"/>
      <c r="O15" s="505"/>
      <c r="P15" s="505"/>
      <c r="Q15" s="505"/>
      <c r="R15" s="505"/>
      <c r="S15" s="505"/>
      <c r="T15" s="506"/>
      <c r="U15" s="505"/>
      <c r="V15" s="505"/>
      <c r="W15" s="505"/>
      <c r="X15" s="505"/>
      <c r="Y15" s="505"/>
      <c r="Z15" s="505"/>
      <c r="AA15" s="505"/>
      <c r="AB15" s="505"/>
      <c r="AC15" s="505"/>
      <c r="AD15" s="505"/>
      <c r="AE15" s="505"/>
      <c r="AF15" s="505"/>
      <c r="AG15" s="505"/>
      <c r="AH15" s="505"/>
      <c r="AI15" s="505"/>
      <c r="AJ15" s="505"/>
      <c r="AK15" s="505"/>
      <c r="AL15" s="505"/>
      <c r="AM15" s="506"/>
      <c r="AN15" s="505"/>
      <c r="AO15" s="505"/>
      <c r="AP15" s="505"/>
      <c r="AQ15" s="506"/>
      <c r="AR15" s="724"/>
      <c r="AS15" s="724"/>
      <c r="AT15" s="724"/>
      <c r="AU15" s="724"/>
      <c r="AV15" s="724"/>
      <c r="AW15" s="724"/>
      <c r="AX15" s="724"/>
      <c r="AY15" s="724"/>
      <c r="AZ15" s="724"/>
      <c r="BA15" s="724"/>
      <c r="BB15" s="724"/>
      <c r="BC15" s="724"/>
      <c r="BD15" s="724"/>
      <c r="BE15" s="724"/>
      <c r="BF15" s="724"/>
      <c r="BG15" s="724"/>
      <c r="BH15" s="724"/>
      <c r="BI15" s="724"/>
      <c r="BJ15" s="724"/>
      <c r="BK15" s="552">
        <f t="shared" si="2"/>
        <v>0</v>
      </c>
      <c r="BL15" s="553">
        <f t="shared" si="17"/>
        <v>0</v>
      </c>
      <c r="BM15" s="554">
        <f>IFERROR(O15*_DADOSAUXILIARES!$H$113,0)</f>
        <v>0</v>
      </c>
      <c r="BN15" s="554">
        <f>IFERROR(602*BL15*_DADOSAUXILIARES!$H$121,0)</f>
        <v>0</v>
      </c>
      <c r="BO15" s="555">
        <f>IFERROR(K15*_DADOSAUXILIARES!$H$77,0)</f>
        <v>0</v>
      </c>
      <c r="BP15" s="555">
        <f>IFERROR(L15*_DADOSAUXILIARES!$H$78,0)</f>
        <v>0</v>
      </c>
      <c r="BQ15" s="555">
        <f>IFERROR(M15*_DADOSAUXILIARES!$H$79,0)</f>
        <v>0</v>
      </c>
      <c r="BR15" s="555">
        <f>IFERROR(N15*_DADOSAUXILIARES!$H$80,0)</f>
        <v>0</v>
      </c>
      <c r="BS15" s="555">
        <f>IFERROR(P15*_DADOSAUXILIARES!$H$82,0)</f>
        <v>0</v>
      </c>
      <c r="BT15" s="555">
        <f>IFERROR(Q15*_DADOSAUXILIARES!$H$84,0)</f>
        <v>0</v>
      </c>
      <c r="BU15" s="555">
        <f>IFERROR(R15*_DADOSAUXILIARES!$H$85,0)</f>
        <v>0</v>
      </c>
      <c r="BV15" s="556">
        <f>IFERROR(S15*_DADOSAUXILIARES!$H$87,0)</f>
        <v>0</v>
      </c>
      <c r="BW15" s="556">
        <f>IFERROR(T15*_DADOSAUXILIARES!$H$88,0)</f>
        <v>0</v>
      </c>
      <c r="BX15" s="556">
        <f>IFERROR(U15*_DADOSAUXILIARES!$H$90,0)</f>
        <v>0</v>
      </c>
      <c r="BY15" s="556">
        <f>IFERROR(V15*_DADOSAUXILIARES!$H$92,0)</f>
        <v>0</v>
      </c>
      <c r="BZ15" s="556">
        <f>IFERROR(W15*_DADOSAUXILIARES!$H$94,0)</f>
        <v>0</v>
      </c>
      <c r="CA15" s="556">
        <f>IFERROR(X15*_DADOSAUXILIARES!$H$96,0)</f>
        <v>0</v>
      </c>
      <c r="CB15" s="556">
        <f>IFERROR(Y15*_DADOSAUXILIARES!$H$98,0)</f>
        <v>0</v>
      </c>
      <c r="CC15" s="556">
        <f>IFERROR(Z15*_DADOSAUXILIARES!$H$102,0)</f>
        <v>0</v>
      </c>
      <c r="CD15" s="556">
        <f>IFERROR(AA15*_DADOSAUXILIARES!$H$104,0)</f>
        <v>0</v>
      </c>
      <c r="CE15" s="556">
        <f>IFERROR(AB15*_DADOSAUXILIARES!$H$106,0)</f>
        <v>0</v>
      </c>
      <c r="CF15" s="556">
        <f>IFERROR(AC15*_DADOSAUXILIARES!$H$107,0)</f>
        <v>0</v>
      </c>
      <c r="CG15" s="556">
        <f>IFERROR(AD15*_DADOSAUXILIARES!$H$108,0)</f>
        <v>0</v>
      </c>
      <c r="CH15" s="556">
        <f>IFERROR(AE15*_DADOSAUXILIARES!$H$109,0)</f>
        <v>0</v>
      </c>
      <c r="CI15" s="725">
        <v>0</v>
      </c>
      <c r="CJ15" s="726">
        <f t="shared" si="33"/>
        <v>0</v>
      </c>
      <c r="CK15" s="837">
        <f>IFERROR(_xlfn.XLOOKUP(J15,REGIONALIZACAO_SORGO!$A$6:$A$15,REGIONALIZACAO_SORGO!$BE$6:$BE$15,REGIONALIZACAO_SORGO!$BE$15)*$BL15,0)</f>
        <v>0</v>
      </c>
      <c r="CL15" s="837">
        <f>IFERROR(_xlfn.XLOOKUP(J15,REGIONALIZACAO_SORGO!$A$6:$A$15,REGIONALIZACAO_SORGO!$BF$6:$BF$15,REGIONALIZACAO_SORGO!$BF$15)*$BL15,0)</f>
        <v>0</v>
      </c>
      <c r="CM15" s="837">
        <f>IFERROR(_xlfn.XLOOKUP(J15,REGIONALIZACAO_SORGO!$A$6:$A$15,REGIONALIZACAO_SORGO!$BG$6:$BG$15,REGIONALIZACAO_SORGO!$BG$15)*$BL15,0)</f>
        <v>0</v>
      </c>
      <c r="CN15" s="728">
        <f>IFERROR((AP15*(1-0.1)+AQ15*(1-0.11)+AR15*(1-0.12)+AS15*(1-AT15)+AU15*(1-AV15)+AW15*(1-AX15)+AY15*(1-AZ15)+BA15*(1-1))*(_DADOSAUXILIARES!$D$26),0)</f>
        <v>0</v>
      </c>
      <c r="CO15" s="728">
        <f>IFERROR((AP15*(0.1)+AQ15*(0.11)+AR15*(0.12)+AS15*(AT15)+AU15*(AV15)+AW15*(AX15)+AY15*(AZ15)+BA15*(1))*(_DADOSAUXILIARES!$D$16),0)</f>
        <v>0</v>
      </c>
      <c r="CP15" s="728">
        <f>IFERROR(BB15*(1-_FEQUEIMACOMB!$D$19)*_DADOSAUXILIARES!$D$24,0)</f>
        <v>0</v>
      </c>
      <c r="CQ15" s="728">
        <f>IFERROR(BB15*(_FEQUEIMACOMB!$D$19)*_DADOSAUXILIARES!$D$14,0)</f>
        <v>0</v>
      </c>
      <c r="CR15" s="728">
        <f>IFERROR(BC15*_DADOSAUXILIARES!$D$15,0)</f>
        <v>0</v>
      </c>
      <c r="CS15" s="728">
        <f t="shared" si="3"/>
        <v>0</v>
      </c>
      <c r="CT15" s="728">
        <f t="shared" si="4"/>
        <v>0</v>
      </c>
      <c r="CU15" s="728">
        <f t="shared" si="4"/>
        <v>0</v>
      </c>
      <c r="CV15" s="728">
        <f t="shared" si="4"/>
        <v>0</v>
      </c>
      <c r="CW15" s="728">
        <f t="shared" si="4"/>
        <v>0</v>
      </c>
      <c r="CX15" s="728">
        <f t="shared" si="4"/>
        <v>0</v>
      </c>
      <c r="CY15" s="728">
        <f>IFERROR(CN15*_DADOSAUXILIARES!$H$161,0)</f>
        <v>0</v>
      </c>
      <c r="CZ15" s="728">
        <f>IFERROR(CO15*_DADOSAUXILIARES!$H$162,0)</f>
        <v>0</v>
      </c>
      <c r="DA15" s="729">
        <f>IFERROR(CP15*_DADOSAUXILIARES!$H$165,0)</f>
        <v>0</v>
      </c>
      <c r="DB15" s="729">
        <f>IFERROR(CQ15*_DADOSAUXILIARES!$H$166,0)</f>
        <v>0</v>
      </c>
      <c r="DC15" s="729">
        <f>IFERROR(CR15*_DADOSAUXILIARES!$H$167,0)</f>
        <v>0</v>
      </c>
      <c r="DD15" s="730">
        <f>IFERROR(CS15*_DADOSAUXILIARES!$F$34*_DADOSAUXILIARES!$H$170,0)</f>
        <v>0</v>
      </c>
      <c r="DE15" s="729">
        <f>IFERROR(CT15*_DADOSAUXILIARES!$H$152,0)</f>
        <v>0</v>
      </c>
      <c r="DF15" s="729">
        <f>IFERROR(CU15*_DADOSAUXILIARES!$H$153,0)</f>
        <v>0</v>
      </c>
      <c r="DG15" s="729">
        <f>IFERROR(CV15*_DADOSAUXILIARES!$H$154,0)</f>
        <v>0</v>
      </c>
      <c r="DH15" s="729">
        <f>IFERROR(CW15*_DADOSAUXILIARES!$H$155,0)</f>
        <v>0</v>
      </c>
      <c r="DI15" s="729">
        <f>IFERROR(CX15*_DADOSAUXILIARES!$H$156,0)</f>
        <v>0</v>
      </c>
      <c r="DJ15" s="728">
        <f t="shared" si="5"/>
        <v>0</v>
      </c>
      <c r="DK15" s="728">
        <f t="shared" si="6"/>
        <v>0</v>
      </c>
      <c r="DL15" s="731">
        <f t="shared" si="7"/>
        <v>0</v>
      </c>
      <c r="DM15" s="728">
        <f>IFERROR(K15*_EMISSOES!$E$28+L15*_EMISSOES!$E$29,0)</f>
        <v>0</v>
      </c>
      <c r="DN15" s="728">
        <f>IFERROR(P15*_EMISSOES!$E$30,0)</f>
        <v>0</v>
      </c>
      <c r="DO15" s="728">
        <f>IFERROR(CN15*_FEQUEIMACOMB!$I$62,0)</f>
        <v>0</v>
      </c>
      <c r="DP15" s="728">
        <f>IFERROR(CO15*_FEQUEIMACOMB!$I$63,0)</f>
        <v>0</v>
      </c>
      <c r="DQ15" s="732">
        <f>IFERROR(CP15*_FEQUEIMACOMB!$I$9*_DADOSAUXILIARES!$F$24,0)</f>
        <v>0</v>
      </c>
      <c r="DR15" s="732">
        <f>IFERROR(CQ15*_FEQUEIMACOMB!$I$7*_DADOSAUXILIARES!$F$14,0)</f>
        <v>0</v>
      </c>
      <c r="DS15" s="732">
        <f>IFERROR(CR15*_FEQUEIMACOMB!$I$8*_DADOSAUXILIARES!$F$15,0)</f>
        <v>0</v>
      </c>
      <c r="DT15" s="728">
        <f>IFERROR((CS15+BE15)*_FEQUEIMACOMB!$I$64,0)</f>
        <v>0</v>
      </c>
      <c r="DU15" s="729">
        <f>IFERROR(DJ15*1000*_DADOSAUXILIARES!$D$8,0)</f>
        <v>0</v>
      </c>
      <c r="DV15" s="729">
        <f>IFERROR(DK15*1000*_DADOSAUXILIARES!$D$8,0)</f>
        <v>0</v>
      </c>
      <c r="DW15" s="728">
        <f>IFERROR(DL15*1000*_DADOSAUXILIARES!$D$8,0)</f>
        <v>0</v>
      </c>
      <c r="DX15" s="728">
        <f t="shared" si="8"/>
        <v>0</v>
      </c>
      <c r="DY15" s="728">
        <f t="shared" si="8"/>
        <v>0</v>
      </c>
      <c r="DZ15" s="732">
        <f t="shared" si="9"/>
        <v>0</v>
      </c>
      <c r="EA15" s="732">
        <f t="shared" si="9"/>
        <v>0</v>
      </c>
      <c r="EB15" s="730">
        <f t="shared" si="9"/>
        <v>0</v>
      </c>
      <c r="EC15" s="730">
        <f t="shared" si="9"/>
        <v>0</v>
      </c>
      <c r="ED15" s="730">
        <f t="shared" si="9"/>
        <v>0</v>
      </c>
      <c r="EE15" s="730">
        <f t="shared" si="9"/>
        <v>0</v>
      </c>
      <c r="EF15" s="734">
        <f t="shared" si="34"/>
        <v>0</v>
      </c>
      <c r="EG15" s="734">
        <f t="shared" si="18"/>
        <v>0</v>
      </c>
      <c r="EH15" s="735">
        <f t="shared" si="19"/>
        <v>0</v>
      </c>
      <c r="EI15" s="557">
        <f t="shared" si="35"/>
        <v>0</v>
      </c>
      <c r="EJ15" s="736">
        <f t="shared" si="11"/>
        <v>1</v>
      </c>
      <c r="EK15" s="728">
        <f t="shared" si="12"/>
        <v>0</v>
      </c>
      <c r="EL15" s="728">
        <f t="shared" si="13"/>
        <v>0</v>
      </c>
      <c r="EM15" s="861">
        <f t="shared" si="20"/>
        <v>0</v>
      </c>
      <c r="EN15" s="862">
        <f t="shared" si="21"/>
        <v>7.0000000000000001E-3</v>
      </c>
      <c r="EO15" s="728">
        <f t="shared" si="14"/>
        <v>0</v>
      </c>
      <c r="EP15" s="863">
        <f t="shared" si="22"/>
        <v>0.22</v>
      </c>
      <c r="EQ15" s="862">
        <f t="shared" si="23"/>
        <v>6.0000000000000001E-3</v>
      </c>
      <c r="ER15" s="738">
        <f t="shared" si="24"/>
        <v>0</v>
      </c>
      <c r="ES15" s="738">
        <f t="shared" si="15"/>
        <v>0</v>
      </c>
      <c r="ET15" s="728">
        <f t="shared" si="16"/>
        <v>0</v>
      </c>
      <c r="EU15" s="739">
        <f t="shared" si="25"/>
        <v>0</v>
      </c>
      <c r="EV15" s="739">
        <f t="shared" si="26"/>
        <v>0</v>
      </c>
      <c r="EW15" s="740">
        <f t="shared" si="27"/>
        <v>0</v>
      </c>
      <c r="EX15" s="739">
        <f t="shared" si="28"/>
        <v>0</v>
      </c>
      <c r="EY15" s="739">
        <f t="shared" si="29"/>
        <v>0</v>
      </c>
      <c r="EZ15" s="740">
        <f t="shared" si="30"/>
        <v>0</v>
      </c>
      <c r="FA15" s="741"/>
      <c r="FB15" s="739">
        <f t="shared" si="31"/>
        <v>0</v>
      </c>
      <c r="FC15" s="740">
        <f t="shared" si="32"/>
        <v>0</v>
      </c>
      <c r="FD15" s="558"/>
    </row>
    <row r="16" spans="1:160" s="559" customFormat="1" ht="18.75" customHeight="1" x14ac:dyDescent="0.25">
      <c r="A16" s="544"/>
      <c r="B16" s="544"/>
      <c r="C16" s="545"/>
      <c r="D16" s="546"/>
      <c r="E16" s="547"/>
      <c r="F16" s="547"/>
      <c r="G16" s="548"/>
      <c r="H16" s="549"/>
      <c r="I16" s="550"/>
      <c r="J16" s="551"/>
      <c r="K16" s="505"/>
      <c r="L16" s="505"/>
      <c r="M16" s="505"/>
      <c r="N16" s="505"/>
      <c r="O16" s="505"/>
      <c r="P16" s="505"/>
      <c r="Q16" s="505"/>
      <c r="R16" s="505"/>
      <c r="S16" s="505"/>
      <c r="T16" s="506"/>
      <c r="U16" s="505"/>
      <c r="V16" s="505"/>
      <c r="W16" s="505"/>
      <c r="X16" s="505"/>
      <c r="Y16" s="505"/>
      <c r="Z16" s="505"/>
      <c r="AA16" s="505"/>
      <c r="AB16" s="505"/>
      <c r="AC16" s="505"/>
      <c r="AD16" s="505"/>
      <c r="AE16" s="505"/>
      <c r="AF16" s="505"/>
      <c r="AG16" s="505"/>
      <c r="AH16" s="505"/>
      <c r="AI16" s="505"/>
      <c r="AJ16" s="505"/>
      <c r="AK16" s="505"/>
      <c r="AL16" s="505"/>
      <c r="AM16" s="506"/>
      <c r="AN16" s="505"/>
      <c r="AO16" s="505"/>
      <c r="AP16" s="505"/>
      <c r="AQ16" s="506"/>
      <c r="AR16" s="724"/>
      <c r="AS16" s="724"/>
      <c r="AT16" s="724"/>
      <c r="AU16" s="724"/>
      <c r="AV16" s="724"/>
      <c r="AW16" s="724"/>
      <c r="AX16" s="724"/>
      <c r="AY16" s="724"/>
      <c r="AZ16" s="724"/>
      <c r="BA16" s="724"/>
      <c r="BB16" s="724"/>
      <c r="BC16" s="724"/>
      <c r="BD16" s="724"/>
      <c r="BE16" s="724"/>
      <c r="BF16" s="724"/>
      <c r="BG16" s="724"/>
      <c r="BH16" s="724"/>
      <c r="BI16" s="724"/>
      <c r="BJ16" s="724"/>
      <c r="BK16" s="552">
        <f t="shared" si="2"/>
        <v>0</v>
      </c>
      <c r="BL16" s="553">
        <f t="shared" si="17"/>
        <v>0</v>
      </c>
      <c r="BM16" s="554">
        <f>IFERROR(O16*_DADOSAUXILIARES!$H$113,0)</f>
        <v>0</v>
      </c>
      <c r="BN16" s="554">
        <f>IFERROR(602*BL16*_DADOSAUXILIARES!$H$121,0)</f>
        <v>0</v>
      </c>
      <c r="BO16" s="555">
        <f>IFERROR(K16*_DADOSAUXILIARES!$H$77,0)</f>
        <v>0</v>
      </c>
      <c r="BP16" s="555">
        <f>IFERROR(L16*_DADOSAUXILIARES!$H$78,0)</f>
        <v>0</v>
      </c>
      <c r="BQ16" s="555">
        <f>IFERROR(M16*_DADOSAUXILIARES!$H$79,0)</f>
        <v>0</v>
      </c>
      <c r="BR16" s="555">
        <f>IFERROR(N16*_DADOSAUXILIARES!$H$80,0)</f>
        <v>0</v>
      </c>
      <c r="BS16" s="555">
        <f>IFERROR(P16*_DADOSAUXILIARES!$H$82,0)</f>
        <v>0</v>
      </c>
      <c r="BT16" s="555">
        <f>IFERROR(Q16*_DADOSAUXILIARES!$H$84,0)</f>
        <v>0</v>
      </c>
      <c r="BU16" s="555">
        <f>IFERROR(R16*_DADOSAUXILIARES!$H$85,0)</f>
        <v>0</v>
      </c>
      <c r="BV16" s="556">
        <f>IFERROR(S16*_DADOSAUXILIARES!$H$87,0)</f>
        <v>0</v>
      </c>
      <c r="BW16" s="556">
        <f>IFERROR(T16*_DADOSAUXILIARES!$H$88,0)</f>
        <v>0</v>
      </c>
      <c r="BX16" s="556">
        <f>IFERROR(U16*_DADOSAUXILIARES!$H$90,0)</f>
        <v>0</v>
      </c>
      <c r="BY16" s="556">
        <f>IFERROR(V16*_DADOSAUXILIARES!$H$92,0)</f>
        <v>0</v>
      </c>
      <c r="BZ16" s="556">
        <f>IFERROR(W16*_DADOSAUXILIARES!$H$94,0)</f>
        <v>0</v>
      </c>
      <c r="CA16" s="556">
        <f>IFERROR(X16*_DADOSAUXILIARES!$H$96,0)</f>
        <v>0</v>
      </c>
      <c r="CB16" s="556">
        <f>IFERROR(Y16*_DADOSAUXILIARES!$H$98,0)</f>
        <v>0</v>
      </c>
      <c r="CC16" s="556">
        <f>IFERROR(Z16*_DADOSAUXILIARES!$H$102,0)</f>
        <v>0</v>
      </c>
      <c r="CD16" s="556">
        <f>IFERROR(AA16*_DADOSAUXILIARES!$H$104,0)</f>
        <v>0</v>
      </c>
      <c r="CE16" s="556">
        <f>IFERROR(AB16*_DADOSAUXILIARES!$H$106,0)</f>
        <v>0</v>
      </c>
      <c r="CF16" s="556">
        <f>IFERROR(AC16*_DADOSAUXILIARES!$H$107,0)</f>
        <v>0</v>
      </c>
      <c r="CG16" s="556">
        <f>IFERROR(AD16*_DADOSAUXILIARES!$H$108,0)</f>
        <v>0</v>
      </c>
      <c r="CH16" s="556">
        <f>IFERROR(AE16*_DADOSAUXILIARES!$H$109,0)</f>
        <v>0</v>
      </c>
      <c r="CI16" s="725">
        <v>0</v>
      </c>
      <c r="CJ16" s="726">
        <f t="shared" si="33"/>
        <v>0</v>
      </c>
      <c r="CK16" s="837">
        <f>IFERROR(_xlfn.XLOOKUP(J16,REGIONALIZACAO_SORGO!$A$6:$A$15,REGIONALIZACAO_SORGO!$BE$6:$BE$15,REGIONALIZACAO_SORGO!$BE$15)*$BL16,0)</f>
        <v>0</v>
      </c>
      <c r="CL16" s="837">
        <f>IFERROR(_xlfn.XLOOKUP(J16,REGIONALIZACAO_SORGO!$A$6:$A$15,REGIONALIZACAO_SORGO!$BF$6:$BF$15,REGIONALIZACAO_SORGO!$BF$15)*$BL16,0)</f>
        <v>0</v>
      </c>
      <c r="CM16" s="837">
        <f>IFERROR(_xlfn.XLOOKUP(J16,REGIONALIZACAO_SORGO!$A$6:$A$15,REGIONALIZACAO_SORGO!$BG$6:$BG$15,REGIONALIZACAO_SORGO!$BG$15)*$BL16,0)</f>
        <v>0</v>
      </c>
      <c r="CN16" s="728">
        <f>IFERROR((AP16*(1-0.1)+AQ16*(1-0.11)+AR16*(1-0.12)+AS16*(1-AT16)+AU16*(1-AV16)+AW16*(1-AX16)+AY16*(1-AZ16)+BA16*(1-1))*(_DADOSAUXILIARES!$D$26),0)</f>
        <v>0</v>
      </c>
      <c r="CO16" s="728">
        <f>IFERROR((AP16*(0.1)+AQ16*(0.11)+AR16*(0.12)+AS16*(AT16)+AU16*(AV16)+AW16*(AX16)+AY16*(AZ16)+BA16*(1))*(_DADOSAUXILIARES!$D$16),0)</f>
        <v>0</v>
      </c>
      <c r="CP16" s="728">
        <f>IFERROR(BB16*(1-_FEQUEIMACOMB!$D$19)*_DADOSAUXILIARES!$D$24,0)</f>
        <v>0</v>
      </c>
      <c r="CQ16" s="728">
        <f>IFERROR(BB16*(_FEQUEIMACOMB!$D$19)*_DADOSAUXILIARES!$D$14,0)</f>
        <v>0</v>
      </c>
      <c r="CR16" s="728">
        <f>IFERROR(BC16*_DADOSAUXILIARES!$D$15,0)</f>
        <v>0</v>
      </c>
      <c r="CS16" s="728">
        <f t="shared" si="3"/>
        <v>0</v>
      </c>
      <c r="CT16" s="728">
        <f t="shared" si="4"/>
        <v>0</v>
      </c>
      <c r="CU16" s="728">
        <f t="shared" si="4"/>
        <v>0</v>
      </c>
      <c r="CV16" s="728">
        <f t="shared" si="4"/>
        <v>0</v>
      </c>
      <c r="CW16" s="728">
        <f t="shared" si="4"/>
        <v>0</v>
      </c>
      <c r="CX16" s="728">
        <f t="shared" si="4"/>
        <v>0</v>
      </c>
      <c r="CY16" s="728">
        <f>IFERROR(CN16*_DADOSAUXILIARES!$H$161,0)</f>
        <v>0</v>
      </c>
      <c r="CZ16" s="728">
        <f>IFERROR(CO16*_DADOSAUXILIARES!$H$162,0)</f>
        <v>0</v>
      </c>
      <c r="DA16" s="729">
        <f>IFERROR(CP16*_DADOSAUXILIARES!$H$165,0)</f>
        <v>0</v>
      </c>
      <c r="DB16" s="729">
        <f>IFERROR(CQ16*_DADOSAUXILIARES!$H$166,0)</f>
        <v>0</v>
      </c>
      <c r="DC16" s="729">
        <f>IFERROR(CR16*_DADOSAUXILIARES!$H$167,0)</f>
        <v>0</v>
      </c>
      <c r="DD16" s="730">
        <f>IFERROR(CS16*_DADOSAUXILIARES!$F$34*_DADOSAUXILIARES!$H$170,0)</f>
        <v>0</v>
      </c>
      <c r="DE16" s="729">
        <f>IFERROR(CT16*_DADOSAUXILIARES!$H$152,0)</f>
        <v>0</v>
      </c>
      <c r="DF16" s="729">
        <f>IFERROR(CU16*_DADOSAUXILIARES!$H$153,0)</f>
        <v>0</v>
      </c>
      <c r="DG16" s="729">
        <f>IFERROR(CV16*_DADOSAUXILIARES!$H$154,0)</f>
        <v>0</v>
      </c>
      <c r="DH16" s="729">
        <f>IFERROR(CW16*_DADOSAUXILIARES!$H$155,0)</f>
        <v>0</v>
      </c>
      <c r="DI16" s="729">
        <f>IFERROR(CX16*_DADOSAUXILIARES!$H$156,0)</f>
        <v>0</v>
      </c>
      <c r="DJ16" s="728">
        <f t="shared" si="5"/>
        <v>0</v>
      </c>
      <c r="DK16" s="728">
        <f t="shared" si="6"/>
        <v>0</v>
      </c>
      <c r="DL16" s="731">
        <f t="shared" si="7"/>
        <v>0</v>
      </c>
      <c r="DM16" s="728">
        <f>IFERROR(K16*_EMISSOES!$E$28+L16*_EMISSOES!$E$29,0)</f>
        <v>0</v>
      </c>
      <c r="DN16" s="728">
        <f>IFERROR(P16*_EMISSOES!$E$30,0)</f>
        <v>0</v>
      </c>
      <c r="DO16" s="728">
        <f>IFERROR(CN16*_FEQUEIMACOMB!$I$62,0)</f>
        <v>0</v>
      </c>
      <c r="DP16" s="728">
        <f>IFERROR(CO16*_FEQUEIMACOMB!$I$63,0)</f>
        <v>0</v>
      </c>
      <c r="DQ16" s="732">
        <f>IFERROR(CP16*_FEQUEIMACOMB!$I$9*_DADOSAUXILIARES!$F$24,0)</f>
        <v>0</v>
      </c>
      <c r="DR16" s="732">
        <f>IFERROR(CQ16*_FEQUEIMACOMB!$I$7*_DADOSAUXILIARES!$F$14,0)</f>
        <v>0</v>
      </c>
      <c r="DS16" s="732">
        <f>IFERROR(CR16*_FEQUEIMACOMB!$I$8*_DADOSAUXILIARES!$F$15,0)</f>
        <v>0</v>
      </c>
      <c r="DT16" s="728">
        <f>IFERROR((CS16+BE16)*_FEQUEIMACOMB!$I$64,0)</f>
        <v>0</v>
      </c>
      <c r="DU16" s="729">
        <f>IFERROR(DJ16*1000*_DADOSAUXILIARES!$D$8,0)</f>
        <v>0</v>
      </c>
      <c r="DV16" s="729">
        <f>IFERROR(DK16*1000*_DADOSAUXILIARES!$D$8,0)</f>
        <v>0</v>
      </c>
      <c r="DW16" s="728">
        <f>IFERROR(DL16*1000*_DADOSAUXILIARES!$D$8,0)</f>
        <v>0</v>
      </c>
      <c r="DX16" s="728">
        <f t="shared" si="8"/>
        <v>0</v>
      </c>
      <c r="DY16" s="728">
        <f t="shared" si="8"/>
        <v>0</v>
      </c>
      <c r="DZ16" s="732">
        <f t="shared" si="9"/>
        <v>0</v>
      </c>
      <c r="EA16" s="732">
        <f t="shared" si="9"/>
        <v>0</v>
      </c>
      <c r="EB16" s="730">
        <f t="shared" si="9"/>
        <v>0</v>
      </c>
      <c r="EC16" s="730">
        <f t="shared" si="9"/>
        <v>0</v>
      </c>
      <c r="ED16" s="730">
        <f t="shared" si="9"/>
        <v>0</v>
      </c>
      <c r="EE16" s="730">
        <f t="shared" si="9"/>
        <v>0</v>
      </c>
      <c r="EF16" s="734">
        <f t="shared" si="34"/>
        <v>0</v>
      </c>
      <c r="EG16" s="734">
        <f t="shared" si="18"/>
        <v>0</v>
      </c>
      <c r="EH16" s="735">
        <f t="shared" si="19"/>
        <v>0</v>
      </c>
      <c r="EI16" s="557">
        <f t="shared" si="35"/>
        <v>0</v>
      </c>
      <c r="EJ16" s="736">
        <f t="shared" si="11"/>
        <v>1</v>
      </c>
      <c r="EK16" s="728">
        <f t="shared" si="12"/>
        <v>0</v>
      </c>
      <c r="EL16" s="728">
        <f t="shared" si="13"/>
        <v>0</v>
      </c>
      <c r="EM16" s="861">
        <f t="shared" si="20"/>
        <v>0</v>
      </c>
      <c r="EN16" s="862">
        <f t="shared" si="21"/>
        <v>7.0000000000000001E-3</v>
      </c>
      <c r="EO16" s="728">
        <f t="shared" si="14"/>
        <v>0</v>
      </c>
      <c r="EP16" s="863">
        <f t="shared" si="22"/>
        <v>0.22</v>
      </c>
      <c r="EQ16" s="862">
        <f t="shared" si="23"/>
        <v>6.0000000000000001E-3</v>
      </c>
      <c r="ER16" s="738">
        <f t="shared" si="24"/>
        <v>0</v>
      </c>
      <c r="ES16" s="738">
        <f t="shared" si="15"/>
        <v>0</v>
      </c>
      <c r="ET16" s="728">
        <f t="shared" si="16"/>
        <v>0</v>
      </c>
      <c r="EU16" s="739">
        <f t="shared" si="25"/>
        <v>0</v>
      </c>
      <c r="EV16" s="739">
        <f t="shared" si="26"/>
        <v>0</v>
      </c>
      <c r="EW16" s="740">
        <f t="shared" si="27"/>
        <v>0</v>
      </c>
      <c r="EX16" s="739">
        <f t="shared" si="28"/>
        <v>0</v>
      </c>
      <c r="EY16" s="739">
        <f t="shared" si="29"/>
        <v>0</v>
      </c>
      <c r="EZ16" s="740">
        <f t="shared" si="30"/>
        <v>0</v>
      </c>
      <c r="FA16" s="741"/>
      <c r="FB16" s="739">
        <f t="shared" si="31"/>
        <v>0</v>
      </c>
      <c r="FC16" s="740">
        <f t="shared" si="32"/>
        <v>0</v>
      </c>
      <c r="FD16" s="558"/>
    </row>
    <row r="17" spans="1:160" s="559" customFormat="1" ht="18.75" customHeight="1" x14ac:dyDescent="0.25">
      <c r="A17" s="544"/>
      <c r="B17" s="544"/>
      <c r="C17" s="545"/>
      <c r="D17" s="546"/>
      <c r="E17" s="547"/>
      <c r="F17" s="547"/>
      <c r="G17" s="548"/>
      <c r="H17" s="549"/>
      <c r="I17" s="550"/>
      <c r="J17" s="551"/>
      <c r="K17" s="505"/>
      <c r="L17" s="505"/>
      <c r="M17" s="505"/>
      <c r="N17" s="505"/>
      <c r="O17" s="505"/>
      <c r="P17" s="505"/>
      <c r="Q17" s="505"/>
      <c r="R17" s="505"/>
      <c r="S17" s="505"/>
      <c r="T17" s="506"/>
      <c r="U17" s="505"/>
      <c r="V17" s="505"/>
      <c r="W17" s="505"/>
      <c r="X17" s="505"/>
      <c r="Y17" s="505"/>
      <c r="Z17" s="505"/>
      <c r="AA17" s="505"/>
      <c r="AB17" s="505"/>
      <c r="AC17" s="505"/>
      <c r="AD17" s="505"/>
      <c r="AE17" s="505"/>
      <c r="AF17" s="505"/>
      <c r="AG17" s="505"/>
      <c r="AH17" s="505"/>
      <c r="AI17" s="505"/>
      <c r="AJ17" s="505"/>
      <c r="AK17" s="505"/>
      <c r="AL17" s="505"/>
      <c r="AM17" s="506"/>
      <c r="AN17" s="505"/>
      <c r="AO17" s="505"/>
      <c r="AP17" s="505"/>
      <c r="AQ17" s="506"/>
      <c r="AR17" s="724"/>
      <c r="AS17" s="724"/>
      <c r="AT17" s="724"/>
      <c r="AU17" s="724"/>
      <c r="AV17" s="724"/>
      <c r="AW17" s="724"/>
      <c r="AX17" s="724"/>
      <c r="AY17" s="724"/>
      <c r="AZ17" s="724"/>
      <c r="BA17" s="724"/>
      <c r="BB17" s="724"/>
      <c r="BC17" s="724"/>
      <c r="BD17" s="724"/>
      <c r="BE17" s="724"/>
      <c r="BF17" s="724"/>
      <c r="BG17" s="724"/>
      <c r="BH17" s="724"/>
      <c r="BI17" s="724"/>
      <c r="BJ17" s="724"/>
      <c r="BK17" s="552">
        <f t="shared" si="2"/>
        <v>0</v>
      </c>
      <c r="BL17" s="553">
        <f t="shared" si="17"/>
        <v>0</v>
      </c>
      <c r="BM17" s="554">
        <f>IFERROR(O17*_DADOSAUXILIARES!$H$113,0)</f>
        <v>0</v>
      </c>
      <c r="BN17" s="554">
        <f>IFERROR(602*BL17*_DADOSAUXILIARES!$H$121,0)</f>
        <v>0</v>
      </c>
      <c r="BO17" s="555">
        <f>IFERROR(K17*_DADOSAUXILIARES!$H$77,0)</f>
        <v>0</v>
      </c>
      <c r="BP17" s="555">
        <f>IFERROR(L17*_DADOSAUXILIARES!$H$78,0)</f>
        <v>0</v>
      </c>
      <c r="BQ17" s="555">
        <f>IFERROR(M17*_DADOSAUXILIARES!$H$79,0)</f>
        <v>0</v>
      </c>
      <c r="BR17" s="555">
        <f>IFERROR(N17*_DADOSAUXILIARES!$H$80,0)</f>
        <v>0</v>
      </c>
      <c r="BS17" s="555">
        <f>IFERROR(P17*_DADOSAUXILIARES!$H$82,0)</f>
        <v>0</v>
      </c>
      <c r="BT17" s="555">
        <f>IFERROR(Q17*_DADOSAUXILIARES!$H$84,0)</f>
        <v>0</v>
      </c>
      <c r="BU17" s="555">
        <f>IFERROR(R17*_DADOSAUXILIARES!$H$85,0)</f>
        <v>0</v>
      </c>
      <c r="BV17" s="556">
        <f>IFERROR(S17*_DADOSAUXILIARES!$H$87,0)</f>
        <v>0</v>
      </c>
      <c r="BW17" s="556">
        <f>IFERROR(T17*_DADOSAUXILIARES!$H$88,0)</f>
        <v>0</v>
      </c>
      <c r="BX17" s="556">
        <f>IFERROR(U17*_DADOSAUXILIARES!$H$90,0)</f>
        <v>0</v>
      </c>
      <c r="BY17" s="556">
        <f>IFERROR(V17*_DADOSAUXILIARES!$H$92,0)</f>
        <v>0</v>
      </c>
      <c r="BZ17" s="556">
        <f>IFERROR(W17*_DADOSAUXILIARES!$H$94,0)</f>
        <v>0</v>
      </c>
      <c r="CA17" s="556">
        <f>IFERROR(X17*_DADOSAUXILIARES!$H$96,0)</f>
        <v>0</v>
      </c>
      <c r="CB17" s="556">
        <f>IFERROR(Y17*_DADOSAUXILIARES!$H$98,0)</f>
        <v>0</v>
      </c>
      <c r="CC17" s="556">
        <f>IFERROR(Z17*_DADOSAUXILIARES!$H$102,0)</f>
        <v>0</v>
      </c>
      <c r="CD17" s="556">
        <f>IFERROR(AA17*_DADOSAUXILIARES!$H$104,0)</f>
        <v>0</v>
      </c>
      <c r="CE17" s="556">
        <f>IFERROR(AB17*_DADOSAUXILIARES!$H$106,0)</f>
        <v>0</v>
      </c>
      <c r="CF17" s="556">
        <f>IFERROR(AC17*_DADOSAUXILIARES!$H$107,0)</f>
        <v>0</v>
      </c>
      <c r="CG17" s="556">
        <f>IFERROR(AD17*_DADOSAUXILIARES!$H$108,0)</f>
        <v>0</v>
      </c>
      <c r="CH17" s="556">
        <f>IFERROR(AE17*_DADOSAUXILIARES!$H$109,0)</f>
        <v>0</v>
      </c>
      <c r="CI17" s="725">
        <v>0</v>
      </c>
      <c r="CJ17" s="726">
        <f t="shared" si="33"/>
        <v>0</v>
      </c>
      <c r="CK17" s="837">
        <f>IFERROR(_xlfn.XLOOKUP(J17,REGIONALIZACAO_SORGO!$A$6:$A$15,REGIONALIZACAO_SORGO!$BE$6:$BE$15,REGIONALIZACAO_SORGO!$BE$15)*$BL17,0)</f>
        <v>0</v>
      </c>
      <c r="CL17" s="837">
        <f>IFERROR(_xlfn.XLOOKUP(J17,REGIONALIZACAO_SORGO!$A$6:$A$15,REGIONALIZACAO_SORGO!$BF$6:$BF$15,REGIONALIZACAO_SORGO!$BF$15)*$BL17,0)</f>
        <v>0</v>
      </c>
      <c r="CM17" s="837">
        <f>IFERROR(_xlfn.XLOOKUP(J17,REGIONALIZACAO_SORGO!$A$6:$A$15,REGIONALIZACAO_SORGO!$BG$6:$BG$15,REGIONALIZACAO_SORGO!$BG$15)*$BL17,0)</f>
        <v>0</v>
      </c>
      <c r="CN17" s="728">
        <f>IFERROR((AP17*(1-0.1)+AQ17*(1-0.11)+AR17*(1-0.12)+AS17*(1-AT17)+AU17*(1-AV17)+AW17*(1-AX17)+AY17*(1-AZ17)+BA17*(1-1))*(_DADOSAUXILIARES!$D$26),0)</f>
        <v>0</v>
      </c>
      <c r="CO17" s="728">
        <f>IFERROR((AP17*(0.1)+AQ17*(0.11)+AR17*(0.12)+AS17*(AT17)+AU17*(AV17)+AW17*(AX17)+AY17*(AZ17)+BA17*(1))*(_DADOSAUXILIARES!$D$16),0)</f>
        <v>0</v>
      </c>
      <c r="CP17" s="728">
        <f>IFERROR(BB17*(1-_FEQUEIMACOMB!$D$19)*_DADOSAUXILIARES!$D$24,0)</f>
        <v>0</v>
      </c>
      <c r="CQ17" s="728">
        <f>IFERROR(BB17*(_FEQUEIMACOMB!$D$19)*_DADOSAUXILIARES!$D$14,0)</f>
        <v>0</v>
      </c>
      <c r="CR17" s="728">
        <f>IFERROR(BC17*_DADOSAUXILIARES!$D$15,0)</f>
        <v>0</v>
      </c>
      <c r="CS17" s="728">
        <f t="shared" si="3"/>
        <v>0</v>
      </c>
      <c r="CT17" s="728">
        <f t="shared" si="4"/>
        <v>0</v>
      </c>
      <c r="CU17" s="728">
        <f t="shared" si="4"/>
        <v>0</v>
      </c>
      <c r="CV17" s="728">
        <f t="shared" si="4"/>
        <v>0</v>
      </c>
      <c r="CW17" s="728">
        <f t="shared" si="4"/>
        <v>0</v>
      </c>
      <c r="CX17" s="728">
        <f t="shared" si="4"/>
        <v>0</v>
      </c>
      <c r="CY17" s="728">
        <f>IFERROR(CN17*_DADOSAUXILIARES!$H$161,0)</f>
        <v>0</v>
      </c>
      <c r="CZ17" s="728">
        <f>IFERROR(CO17*_DADOSAUXILIARES!$H$162,0)</f>
        <v>0</v>
      </c>
      <c r="DA17" s="729">
        <f>IFERROR(CP17*_DADOSAUXILIARES!$H$165,0)</f>
        <v>0</v>
      </c>
      <c r="DB17" s="729">
        <f>IFERROR(CQ17*_DADOSAUXILIARES!$H$166,0)</f>
        <v>0</v>
      </c>
      <c r="DC17" s="729">
        <f>IFERROR(CR17*_DADOSAUXILIARES!$H$167,0)</f>
        <v>0</v>
      </c>
      <c r="DD17" s="730">
        <f>IFERROR(CS17*_DADOSAUXILIARES!$F$34*_DADOSAUXILIARES!$H$170,0)</f>
        <v>0</v>
      </c>
      <c r="DE17" s="729">
        <f>IFERROR(CT17*_DADOSAUXILIARES!$H$152,0)</f>
        <v>0</v>
      </c>
      <c r="DF17" s="729">
        <f>IFERROR(CU17*_DADOSAUXILIARES!$H$153,0)</f>
        <v>0</v>
      </c>
      <c r="DG17" s="729">
        <f>IFERROR(CV17*_DADOSAUXILIARES!$H$154,0)</f>
        <v>0</v>
      </c>
      <c r="DH17" s="729">
        <f>IFERROR(CW17*_DADOSAUXILIARES!$H$155,0)</f>
        <v>0</v>
      </c>
      <c r="DI17" s="729">
        <f>IFERROR(CX17*_DADOSAUXILIARES!$H$156,0)</f>
        <v>0</v>
      </c>
      <c r="DJ17" s="728">
        <f t="shared" si="5"/>
        <v>0</v>
      </c>
      <c r="DK17" s="728">
        <f t="shared" si="6"/>
        <v>0</v>
      </c>
      <c r="DL17" s="731">
        <f t="shared" si="7"/>
        <v>0</v>
      </c>
      <c r="DM17" s="728">
        <f>IFERROR(K17*_EMISSOES!$E$28+L17*_EMISSOES!$E$29,0)</f>
        <v>0</v>
      </c>
      <c r="DN17" s="728">
        <f>IFERROR(P17*_EMISSOES!$E$30,0)</f>
        <v>0</v>
      </c>
      <c r="DO17" s="728">
        <f>IFERROR(CN17*_FEQUEIMACOMB!$I$62,0)</f>
        <v>0</v>
      </c>
      <c r="DP17" s="728">
        <f>IFERROR(CO17*_FEQUEIMACOMB!$I$63,0)</f>
        <v>0</v>
      </c>
      <c r="DQ17" s="732">
        <f>IFERROR(CP17*_FEQUEIMACOMB!$I$9*_DADOSAUXILIARES!$F$24,0)</f>
        <v>0</v>
      </c>
      <c r="DR17" s="732">
        <f>IFERROR(CQ17*_FEQUEIMACOMB!$I$7*_DADOSAUXILIARES!$F$14,0)</f>
        <v>0</v>
      </c>
      <c r="DS17" s="732">
        <f>IFERROR(CR17*_FEQUEIMACOMB!$I$8*_DADOSAUXILIARES!$F$15,0)</f>
        <v>0</v>
      </c>
      <c r="DT17" s="728">
        <f>IFERROR((CS17+BE17)*_FEQUEIMACOMB!$I$64,0)</f>
        <v>0</v>
      </c>
      <c r="DU17" s="729">
        <f>IFERROR(DJ17*1000*_DADOSAUXILIARES!$D$8,0)</f>
        <v>0</v>
      </c>
      <c r="DV17" s="729">
        <f>IFERROR(DK17*1000*_DADOSAUXILIARES!$D$8,0)</f>
        <v>0</v>
      </c>
      <c r="DW17" s="728">
        <f>IFERROR(DL17*1000*_DADOSAUXILIARES!$D$8,0)</f>
        <v>0</v>
      </c>
      <c r="DX17" s="728">
        <f t="shared" si="8"/>
        <v>0</v>
      </c>
      <c r="DY17" s="728">
        <f t="shared" si="8"/>
        <v>0</v>
      </c>
      <c r="DZ17" s="732">
        <f t="shared" si="9"/>
        <v>0</v>
      </c>
      <c r="EA17" s="732">
        <f t="shared" si="9"/>
        <v>0</v>
      </c>
      <c r="EB17" s="730">
        <f t="shared" si="9"/>
        <v>0</v>
      </c>
      <c r="EC17" s="730">
        <f t="shared" si="9"/>
        <v>0</v>
      </c>
      <c r="ED17" s="730">
        <f t="shared" si="9"/>
        <v>0</v>
      </c>
      <c r="EE17" s="730">
        <f t="shared" si="9"/>
        <v>0</v>
      </c>
      <c r="EF17" s="734">
        <f t="shared" si="34"/>
        <v>0</v>
      </c>
      <c r="EG17" s="734">
        <f t="shared" si="18"/>
        <v>0</v>
      </c>
      <c r="EH17" s="735">
        <f t="shared" si="19"/>
        <v>0</v>
      </c>
      <c r="EI17" s="557">
        <f t="shared" si="35"/>
        <v>0</v>
      </c>
      <c r="EJ17" s="736">
        <f t="shared" si="11"/>
        <v>1</v>
      </c>
      <c r="EK17" s="728">
        <f t="shared" si="12"/>
        <v>0</v>
      </c>
      <c r="EL17" s="728">
        <f t="shared" si="13"/>
        <v>0</v>
      </c>
      <c r="EM17" s="861">
        <f t="shared" si="20"/>
        <v>0</v>
      </c>
      <c r="EN17" s="862">
        <f t="shared" si="21"/>
        <v>7.0000000000000001E-3</v>
      </c>
      <c r="EO17" s="728">
        <f t="shared" si="14"/>
        <v>0</v>
      </c>
      <c r="EP17" s="863">
        <f t="shared" si="22"/>
        <v>0.22</v>
      </c>
      <c r="EQ17" s="862">
        <f t="shared" si="23"/>
        <v>6.0000000000000001E-3</v>
      </c>
      <c r="ER17" s="738">
        <f t="shared" si="24"/>
        <v>0</v>
      </c>
      <c r="ES17" s="738">
        <f t="shared" si="15"/>
        <v>0</v>
      </c>
      <c r="ET17" s="728">
        <f t="shared" si="16"/>
        <v>0</v>
      </c>
      <c r="EU17" s="739">
        <f t="shared" si="25"/>
        <v>0</v>
      </c>
      <c r="EV17" s="739">
        <f t="shared" si="26"/>
        <v>0</v>
      </c>
      <c r="EW17" s="740">
        <f t="shared" si="27"/>
        <v>0</v>
      </c>
      <c r="EX17" s="739">
        <f t="shared" si="28"/>
        <v>0</v>
      </c>
      <c r="EY17" s="739">
        <f t="shared" si="29"/>
        <v>0</v>
      </c>
      <c r="EZ17" s="740">
        <f t="shared" si="30"/>
        <v>0</v>
      </c>
      <c r="FA17" s="741"/>
      <c r="FB17" s="739">
        <f t="shared" si="31"/>
        <v>0</v>
      </c>
      <c r="FC17" s="740">
        <f t="shared" si="32"/>
        <v>0</v>
      </c>
      <c r="FD17" s="558"/>
    </row>
    <row r="18" spans="1:160" s="559" customFormat="1" ht="18.75" customHeight="1" x14ac:dyDescent="0.25">
      <c r="A18" s="544"/>
      <c r="B18" s="544"/>
      <c r="C18" s="545"/>
      <c r="D18" s="546"/>
      <c r="E18" s="547"/>
      <c r="F18" s="547"/>
      <c r="G18" s="548"/>
      <c r="H18" s="549"/>
      <c r="I18" s="550"/>
      <c r="J18" s="551"/>
      <c r="K18" s="505"/>
      <c r="L18" s="505"/>
      <c r="M18" s="505"/>
      <c r="N18" s="505"/>
      <c r="O18" s="505"/>
      <c r="P18" s="505"/>
      <c r="Q18" s="505"/>
      <c r="R18" s="505"/>
      <c r="S18" s="505"/>
      <c r="T18" s="506"/>
      <c r="U18" s="505"/>
      <c r="V18" s="505"/>
      <c r="W18" s="505"/>
      <c r="X18" s="505"/>
      <c r="Y18" s="505"/>
      <c r="Z18" s="505"/>
      <c r="AA18" s="505"/>
      <c r="AB18" s="505"/>
      <c r="AC18" s="505"/>
      <c r="AD18" s="505"/>
      <c r="AE18" s="505"/>
      <c r="AF18" s="505"/>
      <c r="AG18" s="505"/>
      <c r="AH18" s="505"/>
      <c r="AI18" s="505"/>
      <c r="AJ18" s="505"/>
      <c r="AK18" s="505"/>
      <c r="AL18" s="505"/>
      <c r="AM18" s="506"/>
      <c r="AN18" s="505"/>
      <c r="AO18" s="505"/>
      <c r="AP18" s="505"/>
      <c r="AQ18" s="506"/>
      <c r="AR18" s="724"/>
      <c r="AS18" s="724"/>
      <c r="AT18" s="724"/>
      <c r="AU18" s="724"/>
      <c r="AV18" s="724"/>
      <c r="AW18" s="724"/>
      <c r="AX18" s="724"/>
      <c r="AY18" s="724"/>
      <c r="AZ18" s="724"/>
      <c r="BA18" s="724"/>
      <c r="BB18" s="724"/>
      <c r="BC18" s="724"/>
      <c r="BD18" s="724"/>
      <c r="BE18" s="724"/>
      <c r="BF18" s="724"/>
      <c r="BG18" s="724"/>
      <c r="BH18" s="724"/>
      <c r="BI18" s="724"/>
      <c r="BJ18" s="724"/>
      <c r="BK18" s="552">
        <f t="shared" si="2"/>
        <v>0</v>
      </c>
      <c r="BL18" s="553">
        <f t="shared" si="17"/>
        <v>0</v>
      </c>
      <c r="BM18" s="554">
        <f>IFERROR(O18*_DADOSAUXILIARES!$H$113,0)</f>
        <v>0</v>
      </c>
      <c r="BN18" s="554">
        <f>IFERROR(602*BL18*_DADOSAUXILIARES!$H$121,0)</f>
        <v>0</v>
      </c>
      <c r="BO18" s="555">
        <f>IFERROR(K18*_DADOSAUXILIARES!$H$77,0)</f>
        <v>0</v>
      </c>
      <c r="BP18" s="555">
        <f>IFERROR(L18*_DADOSAUXILIARES!$H$78,0)</f>
        <v>0</v>
      </c>
      <c r="BQ18" s="555">
        <f>IFERROR(M18*_DADOSAUXILIARES!$H$79,0)</f>
        <v>0</v>
      </c>
      <c r="BR18" s="555">
        <f>IFERROR(N18*_DADOSAUXILIARES!$H$80,0)</f>
        <v>0</v>
      </c>
      <c r="BS18" s="555">
        <f>IFERROR(P18*_DADOSAUXILIARES!$H$82,0)</f>
        <v>0</v>
      </c>
      <c r="BT18" s="555">
        <f>IFERROR(Q18*_DADOSAUXILIARES!$H$84,0)</f>
        <v>0</v>
      </c>
      <c r="BU18" s="555">
        <f>IFERROR(R18*_DADOSAUXILIARES!$H$85,0)</f>
        <v>0</v>
      </c>
      <c r="BV18" s="556">
        <f>IFERROR(S18*_DADOSAUXILIARES!$H$87,0)</f>
        <v>0</v>
      </c>
      <c r="BW18" s="556">
        <f>IFERROR(T18*_DADOSAUXILIARES!$H$88,0)</f>
        <v>0</v>
      </c>
      <c r="BX18" s="556">
        <f>IFERROR(U18*_DADOSAUXILIARES!$H$90,0)</f>
        <v>0</v>
      </c>
      <c r="BY18" s="556">
        <f>IFERROR(V18*_DADOSAUXILIARES!$H$92,0)</f>
        <v>0</v>
      </c>
      <c r="BZ18" s="556">
        <f>IFERROR(W18*_DADOSAUXILIARES!$H$94,0)</f>
        <v>0</v>
      </c>
      <c r="CA18" s="556">
        <f>IFERROR(X18*_DADOSAUXILIARES!$H$96,0)</f>
        <v>0</v>
      </c>
      <c r="CB18" s="556">
        <f>IFERROR(Y18*_DADOSAUXILIARES!$H$98,0)</f>
        <v>0</v>
      </c>
      <c r="CC18" s="556">
        <f>IFERROR(Z18*_DADOSAUXILIARES!$H$102,0)</f>
        <v>0</v>
      </c>
      <c r="CD18" s="556">
        <f>IFERROR(AA18*_DADOSAUXILIARES!$H$104,0)</f>
        <v>0</v>
      </c>
      <c r="CE18" s="556">
        <f>IFERROR(AB18*_DADOSAUXILIARES!$H$106,0)</f>
        <v>0</v>
      </c>
      <c r="CF18" s="556">
        <f>IFERROR(AC18*_DADOSAUXILIARES!$H$107,0)</f>
        <v>0</v>
      </c>
      <c r="CG18" s="556">
        <f>IFERROR(AD18*_DADOSAUXILIARES!$H$108,0)</f>
        <v>0</v>
      </c>
      <c r="CH18" s="556">
        <f>IFERROR(AE18*_DADOSAUXILIARES!$H$109,0)</f>
        <v>0</v>
      </c>
      <c r="CI18" s="725">
        <v>0</v>
      </c>
      <c r="CJ18" s="726">
        <f t="shared" si="33"/>
        <v>0</v>
      </c>
      <c r="CK18" s="837">
        <f>IFERROR(_xlfn.XLOOKUP(J18,REGIONALIZACAO_SORGO!$A$6:$A$15,REGIONALIZACAO_SORGO!$BE$6:$BE$15,REGIONALIZACAO_SORGO!$BE$15)*$BL18,0)</f>
        <v>0</v>
      </c>
      <c r="CL18" s="837">
        <f>IFERROR(_xlfn.XLOOKUP(J18,REGIONALIZACAO_SORGO!$A$6:$A$15,REGIONALIZACAO_SORGO!$BF$6:$BF$15,REGIONALIZACAO_SORGO!$BF$15)*$BL18,0)</f>
        <v>0</v>
      </c>
      <c r="CM18" s="837">
        <f>IFERROR(_xlfn.XLOOKUP(J18,REGIONALIZACAO_SORGO!$A$6:$A$15,REGIONALIZACAO_SORGO!$BG$6:$BG$15,REGIONALIZACAO_SORGO!$BG$15)*$BL18,0)</f>
        <v>0</v>
      </c>
      <c r="CN18" s="728">
        <f>IFERROR((AP18*(1-0.1)+AQ18*(1-0.11)+AR18*(1-0.12)+AS18*(1-AT18)+AU18*(1-AV18)+AW18*(1-AX18)+AY18*(1-AZ18)+BA18*(1-1))*(_DADOSAUXILIARES!$D$26),0)</f>
        <v>0</v>
      </c>
      <c r="CO18" s="728">
        <f>IFERROR((AP18*(0.1)+AQ18*(0.11)+AR18*(0.12)+AS18*(AT18)+AU18*(AV18)+AW18*(AX18)+AY18*(AZ18)+BA18*(1))*(_DADOSAUXILIARES!$D$16),0)</f>
        <v>0</v>
      </c>
      <c r="CP18" s="728">
        <f>IFERROR(BB18*(1-_FEQUEIMACOMB!$D$19)*_DADOSAUXILIARES!$D$24,0)</f>
        <v>0</v>
      </c>
      <c r="CQ18" s="728">
        <f>IFERROR(BB18*(_FEQUEIMACOMB!$D$19)*_DADOSAUXILIARES!$D$14,0)</f>
        <v>0</v>
      </c>
      <c r="CR18" s="728">
        <f>IFERROR(BC18*_DADOSAUXILIARES!$D$15,0)</f>
        <v>0</v>
      </c>
      <c r="CS18" s="728">
        <f t="shared" si="3"/>
        <v>0</v>
      </c>
      <c r="CT18" s="728">
        <f t="shared" si="4"/>
        <v>0</v>
      </c>
      <c r="CU18" s="728">
        <f t="shared" si="4"/>
        <v>0</v>
      </c>
      <c r="CV18" s="728">
        <f t="shared" si="4"/>
        <v>0</v>
      </c>
      <c r="CW18" s="728">
        <f t="shared" si="4"/>
        <v>0</v>
      </c>
      <c r="CX18" s="728">
        <f t="shared" si="4"/>
        <v>0</v>
      </c>
      <c r="CY18" s="728">
        <f>IFERROR(CN18*_DADOSAUXILIARES!$H$161,0)</f>
        <v>0</v>
      </c>
      <c r="CZ18" s="728">
        <f>IFERROR(CO18*_DADOSAUXILIARES!$H$162,0)</f>
        <v>0</v>
      </c>
      <c r="DA18" s="729">
        <f>IFERROR(CP18*_DADOSAUXILIARES!$H$165,0)</f>
        <v>0</v>
      </c>
      <c r="DB18" s="729">
        <f>IFERROR(CQ18*_DADOSAUXILIARES!$H$166,0)</f>
        <v>0</v>
      </c>
      <c r="DC18" s="729">
        <f>IFERROR(CR18*_DADOSAUXILIARES!$H$167,0)</f>
        <v>0</v>
      </c>
      <c r="DD18" s="730">
        <f>IFERROR(CS18*_DADOSAUXILIARES!$F$34*_DADOSAUXILIARES!$H$170,0)</f>
        <v>0</v>
      </c>
      <c r="DE18" s="729">
        <f>IFERROR(CT18*_DADOSAUXILIARES!$H$152,0)</f>
        <v>0</v>
      </c>
      <c r="DF18" s="729">
        <f>IFERROR(CU18*_DADOSAUXILIARES!$H$153,0)</f>
        <v>0</v>
      </c>
      <c r="DG18" s="729">
        <f>IFERROR(CV18*_DADOSAUXILIARES!$H$154,0)</f>
        <v>0</v>
      </c>
      <c r="DH18" s="729">
        <f>IFERROR(CW18*_DADOSAUXILIARES!$H$155,0)</f>
        <v>0</v>
      </c>
      <c r="DI18" s="729">
        <f>IFERROR(CX18*_DADOSAUXILIARES!$H$156,0)</f>
        <v>0</v>
      </c>
      <c r="DJ18" s="728">
        <f t="shared" si="5"/>
        <v>0</v>
      </c>
      <c r="DK18" s="728">
        <f t="shared" si="6"/>
        <v>0</v>
      </c>
      <c r="DL18" s="731">
        <f t="shared" si="7"/>
        <v>0</v>
      </c>
      <c r="DM18" s="728">
        <f>IFERROR(K18*_EMISSOES!$E$28+L18*_EMISSOES!$E$29,0)</f>
        <v>0</v>
      </c>
      <c r="DN18" s="728">
        <f>IFERROR(P18*_EMISSOES!$E$30,0)</f>
        <v>0</v>
      </c>
      <c r="DO18" s="728">
        <f>IFERROR(CN18*_FEQUEIMACOMB!$I$62,0)</f>
        <v>0</v>
      </c>
      <c r="DP18" s="728">
        <f>IFERROR(CO18*_FEQUEIMACOMB!$I$63,0)</f>
        <v>0</v>
      </c>
      <c r="DQ18" s="732">
        <f>IFERROR(CP18*_FEQUEIMACOMB!$I$9*_DADOSAUXILIARES!$F$24,0)</f>
        <v>0</v>
      </c>
      <c r="DR18" s="732">
        <f>IFERROR(CQ18*_FEQUEIMACOMB!$I$7*_DADOSAUXILIARES!$F$14,0)</f>
        <v>0</v>
      </c>
      <c r="DS18" s="732">
        <f>IFERROR(CR18*_FEQUEIMACOMB!$I$8*_DADOSAUXILIARES!$F$15,0)</f>
        <v>0</v>
      </c>
      <c r="DT18" s="728">
        <f>IFERROR((CS18+BE18)*_FEQUEIMACOMB!$I$64,0)</f>
        <v>0</v>
      </c>
      <c r="DU18" s="729">
        <f>IFERROR(DJ18*1000*_DADOSAUXILIARES!$D$8,0)</f>
        <v>0</v>
      </c>
      <c r="DV18" s="729">
        <f>IFERROR(DK18*1000*_DADOSAUXILIARES!$D$8,0)</f>
        <v>0</v>
      </c>
      <c r="DW18" s="728">
        <f>IFERROR(DL18*1000*_DADOSAUXILIARES!$D$8,0)</f>
        <v>0</v>
      </c>
      <c r="DX18" s="728">
        <f t="shared" si="8"/>
        <v>0</v>
      </c>
      <c r="DY18" s="728">
        <f t="shared" si="8"/>
        <v>0</v>
      </c>
      <c r="DZ18" s="732">
        <f t="shared" si="9"/>
        <v>0</v>
      </c>
      <c r="EA18" s="732">
        <f t="shared" si="9"/>
        <v>0</v>
      </c>
      <c r="EB18" s="730">
        <f t="shared" si="9"/>
        <v>0</v>
      </c>
      <c r="EC18" s="730">
        <f t="shared" si="9"/>
        <v>0</v>
      </c>
      <c r="ED18" s="730">
        <f t="shared" si="9"/>
        <v>0</v>
      </c>
      <c r="EE18" s="730">
        <f t="shared" si="9"/>
        <v>0</v>
      </c>
      <c r="EF18" s="734">
        <f t="shared" si="34"/>
        <v>0</v>
      </c>
      <c r="EG18" s="734">
        <f t="shared" si="18"/>
        <v>0</v>
      </c>
      <c r="EH18" s="735">
        <f t="shared" si="19"/>
        <v>0</v>
      </c>
      <c r="EI18" s="557">
        <f t="shared" si="35"/>
        <v>0</v>
      </c>
      <c r="EJ18" s="736">
        <f t="shared" si="11"/>
        <v>1</v>
      </c>
      <c r="EK18" s="728">
        <f t="shared" si="12"/>
        <v>0</v>
      </c>
      <c r="EL18" s="728">
        <f t="shared" si="13"/>
        <v>0</v>
      </c>
      <c r="EM18" s="861">
        <f t="shared" si="20"/>
        <v>0</v>
      </c>
      <c r="EN18" s="862">
        <f t="shared" si="21"/>
        <v>7.0000000000000001E-3</v>
      </c>
      <c r="EO18" s="728">
        <f t="shared" si="14"/>
        <v>0</v>
      </c>
      <c r="EP18" s="863">
        <f t="shared" si="22"/>
        <v>0.22</v>
      </c>
      <c r="EQ18" s="862">
        <f t="shared" si="23"/>
        <v>6.0000000000000001E-3</v>
      </c>
      <c r="ER18" s="738">
        <f t="shared" si="24"/>
        <v>0</v>
      </c>
      <c r="ES18" s="738">
        <f t="shared" si="15"/>
        <v>0</v>
      </c>
      <c r="ET18" s="728">
        <f t="shared" si="16"/>
        <v>0</v>
      </c>
      <c r="EU18" s="739">
        <f t="shared" si="25"/>
        <v>0</v>
      </c>
      <c r="EV18" s="739">
        <f t="shared" si="26"/>
        <v>0</v>
      </c>
      <c r="EW18" s="740">
        <f t="shared" si="27"/>
        <v>0</v>
      </c>
      <c r="EX18" s="739">
        <f t="shared" si="28"/>
        <v>0</v>
      </c>
      <c r="EY18" s="739">
        <f t="shared" si="29"/>
        <v>0</v>
      </c>
      <c r="EZ18" s="740">
        <f t="shared" si="30"/>
        <v>0</v>
      </c>
      <c r="FA18" s="741"/>
      <c r="FB18" s="739">
        <f t="shared" si="31"/>
        <v>0</v>
      </c>
      <c r="FC18" s="740">
        <f t="shared" si="32"/>
        <v>0</v>
      </c>
      <c r="FD18" s="558"/>
    </row>
    <row r="19" spans="1:160" s="559" customFormat="1" ht="18.75" customHeight="1" x14ac:dyDescent="0.25">
      <c r="A19" s="544"/>
      <c r="B19" s="544"/>
      <c r="C19" s="545"/>
      <c r="D19" s="546"/>
      <c r="E19" s="547"/>
      <c r="F19" s="547"/>
      <c r="G19" s="548"/>
      <c r="H19" s="549"/>
      <c r="I19" s="550"/>
      <c r="J19" s="551"/>
      <c r="K19" s="505"/>
      <c r="L19" s="505"/>
      <c r="M19" s="505"/>
      <c r="N19" s="505"/>
      <c r="O19" s="505"/>
      <c r="P19" s="505"/>
      <c r="Q19" s="505"/>
      <c r="R19" s="505"/>
      <c r="S19" s="505"/>
      <c r="T19" s="506"/>
      <c r="U19" s="505"/>
      <c r="V19" s="505"/>
      <c r="W19" s="505"/>
      <c r="X19" s="505"/>
      <c r="Y19" s="505"/>
      <c r="Z19" s="505"/>
      <c r="AA19" s="505"/>
      <c r="AB19" s="505"/>
      <c r="AC19" s="505"/>
      <c r="AD19" s="505"/>
      <c r="AE19" s="505"/>
      <c r="AF19" s="505"/>
      <c r="AG19" s="505"/>
      <c r="AH19" s="505"/>
      <c r="AI19" s="505"/>
      <c r="AJ19" s="505"/>
      <c r="AK19" s="505"/>
      <c r="AL19" s="505"/>
      <c r="AM19" s="506"/>
      <c r="AN19" s="505"/>
      <c r="AO19" s="505"/>
      <c r="AP19" s="505"/>
      <c r="AQ19" s="506"/>
      <c r="AR19" s="724"/>
      <c r="AS19" s="724"/>
      <c r="AT19" s="724"/>
      <c r="AU19" s="724"/>
      <c r="AV19" s="724"/>
      <c r="AW19" s="724"/>
      <c r="AX19" s="724"/>
      <c r="AY19" s="724"/>
      <c r="AZ19" s="724"/>
      <c r="BA19" s="724"/>
      <c r="BB19" s="724"/>
      <c r="BC19" s="724"/>
      <c r="BD19" s="724"/>
      <c r="BE19" s="724"/>
      <c r="BF19" s="724"/>
      <c r="BG19" s="724"/>
      <c r="BH19" s="724"/>
      <c r="BI19" s="724"/>
      <c r="BJ19" s="724"/>
      <c r="BK19" s="552">
        <f t="shared" si="2"/>
        <v>0</v>
      </c>
      <c r="BL19" s="553">
        <f t="shared" si="17"/>
        <v>0</v>
      </c>
      <c r="BM19" s="554">
        <f>IFERROR(O19*_DADOSAUXILIARES!$H$113,0)</f>
        <v>0</v>
      </c>
      <c r="BN19" s="554">
        <f>IFERROR(602*BL19*_DADOSAUXILIARES!$H$121,0)</f>
        <v>0</v>
      </c>
      <c r="BO19" s="555">
        <f>IFERROR(K19*_DADOSAUXILIARES!$H$77,0)</f>
        <v>0</v>
      </c>
      <c r="BP19" s="555">
        <f>IFERROR(L19*_DADOSAUXILIARES!$H$78,0)</f>
        <v>0</v>
      </c>
      <c r="BQ19" s="555">
        <f>IFERROR(M19*_DADOSAUXILIARES!$H$79,0)</f>
        <v>0</v>
      </c>
      <c r="BR19" s="555">
        <f>IFERROR(N19*_DADOSAUXILIARES!$H$80,0)</f>
        <v>0</v>
      </c>
      <c r="BS19" s="555">
        <f>IFERROR(P19*_DADOSAUXILIARES!$H$82,0)</f>
        <v>0</v>
      </c>
      <c r="BT19" s="555">
        <f>IFERROR(Q19*_DADOSAUXILIARES!$H$84,0)</f>
        <v>0</v>
      </c>
      <c r="BU19" s="555">
        <f>IFERROR(R19*_DADOSAUXILIARES!$H$85,0)</f>
        <v>0</v>
      </c>
      <c r="BV19" s="556">
        <f>IFERROR(S19*_DADOSAUXILIARES!$H$87,0)</f>
        <v>0</v>
      </c>
      <c r="BW19" s="556">
        <f>IFERROR(T19*_DADOSAUXILIARES!$H$88,0)</f>
        <v>0</v>
      </c>
      <c r="BX19" s="556">
        <f>IFERROR(U19*_DADOSAUXILIARES!$H$90,0)</f>
        <v>0</v>
      </c>
      <c r="BY19" s="556">
        <f>IFERROR(V19*_DADOSAUXILIARES!$H$92,0)</f>
        <v>0</v>
      </c>
      <c r="BZ19" s="556">
        <f>IFERROR(W19*_DADOSAUXILIARES!$H$94,0)</f>
        <v>0</v>
      </c>
      <c r="CA19" s="556">
        <f>IFERROR(X19*_DADOSAUXILIARES!$H$96,0)</f>
        <v>0</v>
      </c>
      <c r="CB19" s="556">
        <f>IFERROR(Y19*_DADOSAUXILIARES!$H$98,0)</f>
        <v>0</v>
      </c>
      <c r="CC19" s="556">
        <f>IFERROR(Z19*_DADOSAUXILIARES!$H$102,0)</f>
        <v>0</v>
      </c>
      <c r="CD19" s="556">
        <f>IFERROR(AA19*_DADOSAUXILIARES!$H$104,0)</f>
        <v>0</v>
      </c>
      <c r="CE19" s="556">
        <f>IFERROR(AB19*_DADOSAUXILIARES!$H$106,0)</f>
        <v>0</v>
      </c>
      <c r="CF19" s="556">
        <f>IFERROR(AC19*_DADOSAUXILIARES!$H$107,0)</f>
        <v>0</v>
      </c>
      <c r="CG19" s="556">
        <f>IFERROR(AD19*_DADOSAUXILIARES!$H$108,0)</f>
        <v>0</v>
      </c>
      <c r="CH19" s="556">
        <f>IFERROR(AE19*_DADOSAUXILIARES!$H$109,0)</f>
        <v>0</v>
      </c>
      <c r="CI19" s="725">
        <v>0</v>
      </c>
      <c r="CJ19" s="726">
        <f t="shared" si="33"/>
        <v>0</v>
      </c>
      <c r="CK19" s="837">
        <f>IFERROR(_xlfn.XLOOKUP(J19,REGIONALIZACAO_SORGO!$A$6:$A$15,REGIONALIZACAO_SORGO!$BE$6:$BE$15,REGIONALIZACAO_SORGO!$BE$15)*$BL19,0)</f>
        <v>0</v>
      </c>
      <c r="CL19" s="837">
        <f>IFERROR(_xlfn.XLOOKUP(J19,REGIONALIZACAO_SORGO!$A$6:$A$15,REGIONALIZACAO_SORGO!$BF$6:$BF$15,REGIONALIZACAO_SORGO!$BF$15)*$BL19,0)</f>
        <v>0</v>
      </c>
      <c r="CM19" s="837">
        <f>IFERROR(_xlfn.XLOOKUP(J19,REGIONALIZACAO_SORGO!$A$6:$A$15,REGIONALIZACAO_SORGO!$BG$6:$BG$15,REGIONALIZACAO_SORGO!$BG$15)*$BL19,0)</f>
        <v>0</v>
      </c>
      <c r="CN19" s="728">
        <f>IFERROR((AP19*(1-0.1)+AQ19*(1-0.11)+AR19*(1-0.12)+AS19*(1-AT19)+AU19*(1-AV19)+AW19*(1-AX19)+AY19*(1-AZ19)+BA19*(1-1))*(_DADOSAUXILIARES!$D$26),0)</f>
        <v>0</v>
      </c>
      <c r="CO19" s="728">
        <f>IFERROR((AP19*(0.1)+AQ19*(0.11)+AR19*(0.12)+AS19*(AT19)+AU19*(AV19)+AW19*(AX19)+AY19*(AZ19)+BA19*(1))*(_DADOSAUXILIARES!$D$16),0)</f>
        <v>0</v>
      </c>
      <c r="CP19" s="728">
        <f>IFERROR(BB19*(1-_FEQUEIMACOMB!$D$19)*_DADOSAUXILIARES!$D$24,0)</f>
        <v>0</v>
      </c>
      <c r="CQ19" s="728">
        <f>IFERROR(BB19*(_FEQUEIMACOMB!$D$19)*_DADOSAUXILIARES!$D$14,0)</f>
        <v>0</v>
      </c>
      <c r="CR19" s="728">
        <f>IFERROR(BC19*_DADOSAUXILIARES!$D$15,0)</f>
        <v>0</v>
      </c>
      <c r="CS19" s="728">
        <f t="shared" si="3"/>
        <v>0</v>
      </c>
      <c r="CT19" s="728">
        <f t="shared" si="4"/>
        <v>0</v>
      </c>
      <c r="CU19" s="728">
        <f t="shared" si="4"/>
        <v>0</v>
      </c>
      <c r="CV19" s="728">
        <f t="shared" si="4"/>
        <v>0</v>
      </c>
      <c r="CW19" s="728">
        <f t="shared" si="4"/>
        <v>0</v>
      </c>
      <c r="CX19" s="728">
        <f t="shared" si="4"/>
        <v>0</v>
      </c>
      <c r="CY19" s="728">
        <f>IFERROR(CN19*_DADOSAUXILIARES!$H$161,0)</f>
        <v>0</v>
      </c>
      <c r="CZ19" s="728">
        <f>IFERROR(CO19*_DADOSAUXILIARES!$H$162,0)</f>
        <v>0</v>
      </c>
      <c r="DA19" s="729">
        <f>IFERROR(CP19*_DADOSAUXILIARES!$H$165,0)</f>
        <v>0</v>
      </c>
      <c r="DB19" s="729">
        <f>IFERROR(CQ19*_DADOSAUXILIARES!$H$166,0)</f>
        <v>0</v>
      </c>
      <c r="DC19" s="729">
        <f>IFERROR(CR19*_DADOSAUXILIARES!$H$167,0)</f>
        <v>0</v>
      </c>
      <c r="DD19" s="730">
        <f>IFERROR(CS19*_DADOSAUXILIARES!$F$34*_DADOSAUXILIARES!$H$170,0)</f>
        <v>0</v>
      </c>
      <c r="DE19" s="729">
        <f>IFERROR(CT19*_DADOSAUXILIARES!$H$152,0)</f>
        <v>0</v>
      </c>
      <c r="DF19" s="729">
        <f>IFERROR(CU19*_DADOSAUXILIARES!$H$153,0)</f>
        <v>0</v>
      </c>
      <c r="DG19" s="729">
        <f>IFERROR(CV19*_DADOSAUXILIARES!$H$154,0)</f>
        <v>0</v>
      </c>
      <c r="DH19" s="729">
        <f>IFERROR(CW19*_DADOSAUXILIARES!$H$155,0)</f>
        <v>0</v>
      </c>
      <c r="DI19" s="729">
        <f>IFERROR(CX19*_DADOSAUXILIARES!$H$156,0)</f>
        <v>0</v>
      </c>
      <c r="DJ19" s="728">
        <f t="shared" si="5"/>
        <v>0</v>
      </c>
      <c r="DK19" s="728">
        <f t="shared" si="6"/>
        <v>0</v>
      </c>
      <c r="DL19" s="731">
        <f t="shared" si="7"/>
        <v>0</v>
      </c>
      <c r="DM19" s="728">
        <f>IFERROR(K19*_EMISSOES!$E$28+L19*_EMISSOES!$E$29,0)</f>
        <v>0</v>
      </c>
      <c r="DN19" s="728">
        <f>IFERROR(P19*_EMISSOES!$E$30,0)</f>
        <v>0</v>
      </c>
      <c r="DO19" s="728">
        <f>IFERROR(CN19*_FEQUEIMACOMB!$I$62,0)</f>
        <v>0</v>
      </c>
      <c r="DP19" s="728">
        <f>IFERROR(CO19*_FEQUEIMACOMB!$I$63,0)</f>
        <v>0</v>
      </c>
      <c r="DQ19" s="732">
        <f>IFERROR(CP19*_FEQUEIMACOMB!$I$9*_DADOSAUXILIARES!$F$24,0)</f>
        <v>0</v>
      </c>
      <c r="DR19" s="732">
        <f>IFERROR(CQ19*_FEQUEIMACOMB!$I$7*_DADOSAUXILIARES!$F$14,0)</f>
        <v>0</v>
      </c>
      <c r="DS19" s="732">
        <f>IFERROR(CR19*_FEQUEIMACOMB!$I$8*_DADOSAUXILIARES!$F$15,0)</f>
        <v>0</v>
      </c>
      <c r="DT19" s="728">
        <f>IFERROR((CS19+BE19)*_FEQUEIMACOMB!$I$64,0)</f>
        <v>0</v>
      </c>
      <c r="DU19" s="729">
        <f>IFERROR(DJ19*1000*_DADOSAUXILIARES!$D$8,0)</f>
        <v>0</v>
      </c>
      <c r="DV19" s="729">
        <f>IFERROR(DK19*1000*_DADOSAUXILIARES!$D$8,0)</f>
        <v>0</v>
      </c>
      <c r="DW19" s="728">
        <f>IFERROR(DL19*1000*_DADOSAUXILIARES!$D$8,0)</f>
        <v>0</v>
      </c>
      <c r="DX19" s="728">
        <f t="shared" si="8"/>
        <v>0</v>
      </c>
      <c r="DY19" s="728">
        <f t="shared" si="8"/>
        <v>0</v>
      </c>
      <c r="DZ19" s="732">
        <f t="shared" si="9"/>
        <v>0</v>
      </c>
      <c r="EA19" s="732">
        <f t="shared" si="9"/>
        <v>0</v>
      </c>
      <c r="EB19" s="730">
        <f t="shared" si="9"/>
        <v>0</v>
      </c>
      <c r="EC19" s="730">
        <f t="shared" si="9"/>
        <v>0</v>
      </c>
      <c r="ED19" s="730">
        <f t="shared" si="9"/>
        <v>0</v>
      </c>
      <c r="EE19" s="730">
        <f t="shared" si="9"/>
        <v>0</v>
      </c>
      <c r="EF19" s="734">
        <f t="shared" si="34"/>
        <v>0</v>
      </c>
      <c r="EG19" s="734">
        <f t="shared" si="18"/>
        <v>0</v>
      </c>
      <c r="EH19" s="735">
        <f t="shared" si="19"/>
        <v>0</v>
      </c>
      <c r="EI19" s="557">
        <f t="shared" si="35"/>
        <v>0</v>
      </c>
      <c r="EJ19" s="736">
        <f t="shared" si="11"/>
        <v>1</v>
      </c>
      <c r="EK19" s="728">
        <f t="shared" si="12"/>
        <v>0</v>
      </c>
      <c r="EL19" s="728">
        <f t="shared" si="13"/>
        <v>0</v>
      </c>
      <c r="EM19" s="861">
        <f t="shared" si="20"/>
        <v>0</v>
      </c>
      <c r="EN19" s="862">
        <f t="shared" si="21"/>
        <v>7.0000000000000001E-3</v>
      </c>
      <c r="EO19" s="728">
        <f t="shared" si="14"/>
        <v>0</v>
      </c>
      <c r="EP19" s="863">
        <f t="shared" si="22"/>
        <v>0.22</v>
      </c>
      <c r="EQ19" s="862">
        <f t="shared" si="23"/>
        <v>6.0000000000000001E-3</v>
      </c>
      <c r="ER19" s="738">
        <f t="shared" si="24"/>
        <v>0</v>
      </c>
      <c r="ES19" s="738">
        <f t="shared" si="15"/>
        <v>0</v>
      </c>
      <c r="ET19" s="728">
        <f t="shared" si="16"/>
        <v>0</v>
      </c>
      <c r="EU19" s="739">
        <f t="shared" si="25"/>
        <v>0</v>
      </c>
      <c r="EV19" s="739">
        <f t="shared" si="26"/>
        <v>0</v>
      </c>
      <c r="EW19" s="740">
        <f t="shared" si="27"/>
        <v>0</v>
      </c>
      <c r="EX19" s="739">
        <f t="shared" si="28"/>
        <v>0</v>
      </c>
      <c r="EY19" s="739">
        <f t="shared" si="29"/>
        <v>0</v>
      </c>
      <c r="EZ19" s="740">
        <f t="shared" si="30"/>
        <v>0</v>
      </c>
      <c r="FA19" s="741"/>
      <c r="FB19" s="739">
        <f t="shared" si="31"/>
        <v>0</v>
      </c>
      <c r="FC19" s="740">
        <f t="shared" si="32"/>
        <v>0</v>
      </c>
      <c r="FD19" s="558"/>
    </row>
    <row r="20" spans="1:160" s="559" customFormat="1" ht="18.75" customHeight="1" x14ac:dyDescent="0.25">
      <c r="A20" s="505"/>
      <c r="B20" s="544"/>
      <c r="C20" s="545"/>
      <c r="D20" s="546"/>
      <c r="E20" s="547"/>
      <c r="F20" s="547"/>
      <c r="G20" s="548"/>
      <c r="H20" s="549"/>
      <c r="I20" s="550"/>
      <c r="J20" s="551"/>
      <c r="K20" s="505"/>
      <c r="L20" s="505"/>
      <c r="M20" s="505"/>
      <c r="N20" s="505"/>
      <c r="O20" s="505"/>
      <c r="P20" s="505"/>
      <c r="Q20" s="505"/>
      <c r="R20" s="505"/>
      <c r="S20" s="505"/>
      <c r="T20" s="506"/>
      <c r="U20" s="505"/>
      <c r="V20" s="505"/>
      <c r="W20" s="505"/>
      <c r="X20" s="505"/>
      <c r="Y20" s="505"/>
      <c r="Z20" s="505"/>
      <c r="AA20" s="505"/>
      <c r="AB20" s="505"/>
      <c r="AC20" s="505"/>
      <c r="AD20" s="505"/>
      <c r="AE20" s="505"/>
      <c r="AF20" s="505"/>
      <c r="AG20" s="505"/>
      <c r="AH20" s="505"/>
      <c r="AI20" s="505"/>
      <c r="AJ20" s="505"/>
      <c r="AK20" s="505"/>
      <c r="AL20" s="505"/>
      <c r="AM20" s="506"/>
      <c r="AN20" s="505"/>
      <c r="AO20" s="505"/>
      <c r="AP20" s="505"/>
      <c r="AQ20" s="506"/>
      <c r="AR20" s="724"/>
      <c r="AS20" s="724"/>
      <c r="AT20" s="724"/>
      <c r="AU20" s="724"/>
      <c r="AV20" s="724"/>
      <c r="AW20" s="724"/>
      <c r="AX20" s="724"/>
      <c r="AY20" s="724"/>
      <c r="AZ20" s="724"/>
      <c r="BA20" s="724"/>
      <c r="BB20" s="724"/>
      <c r="BC20" s="724"/>
      <c r="BD20" s="724"/>
      <c r="BE20" s="724"/>
      <c r="BF20" s="724"/>
      <c r="BG20" s="724"/>
      <c r="BH20" s="724"/>
      <c r="BI20" s="724"/>
      <c r="BJ20" s="724"/>
      <c r="BK20" s="552">
        <f t="shared" si="2"/>
        <v>0</v>
      </c>
      <c r="BL20" s="553">
        <f t="shared" si="17"/>
        <v>0</v>
      </c>
      <c r="BM20" s="554">
        <f>IFERROR(O20*_DADOSAUXILIARES!$H$113,0)</f>
        <v>0</v>
      </c>
      <c r="BN20" s="554">
        <f>IFERROR(602*BL20*_DADOSAUXILIARES!$H$121,0)</f>
        <v>0</v>
      </c>
      <c r="BO20" s="555">
        <f>IFERROR(K20*_DADOSAUXILIARES!$H$77,0)</f>
        <v>0</v>
      </c>
      <c r="BP20" s="555">
        <f>IFERROR(L20*_DADOSAUXILIARES!$H$78,0)</f>
        <v>0</v>
      </c>
      <c r="BQ20" s="555">
        <f>IFERROR(M20*_DADOSAUXILIARES!$H$79,0)</f>
        <v>0</v>
      </c>
      <c r="BR20" s="555">
        <f>IFERROR(N20*_DADOSAUXILIARES!$H$80,0)</f>
        <v>0</v>
      </c>
      <c r="BS20" s="555">
        <f>IFERROR(P20*_DADOSAUXILIARES!$H$82,0)</f>
        <v>0</v>
      </c>
      <c r="BT20" s="555">
        <f>IFERROR(Q20*_DADOSAUXILIARES!$H$84,0)</f>
        <v>0</v>
      </c>
      <c r="BU20" s="555">
        <f>IFERROR(R20*_DADOSAUXILIARES!$H$85,0)</f>
        <v>0</v>
      </c>
      <c r="BV20" s="556">
        <f>IFERROR(S20*_DADOSAUXILIARES!$H$87,0)</f>
        <v>0</v>
      </c>
      <c r="BW20" s="556">
        <f>IFERROR(T20*_DADOSAUXILIARES!$H$88,0)</f>
        <v>0</v>
      </c>
      <c r="BX20" s="556">
        <f>IFERROR(U20*_DADOSAUXILIARES!$H$90,0)</f>
        <v>0</v>
      </c>
      <c r="BY20" s="556">
        <f>IFERROR(V20*_DADOSAUXILIARES!$H$92,0)</f>
        <v>0</v>
      </c>
      <c r="BZ20" s="556">
        <f>IFERROR(W20*_DADOSAUXILIARES!$H$94,0)</f>
        <v>0</v>
      </c>
      <c r="CA20" s="556">
        <f>IFERROR(X20*_DADOSAUXILIARES!$H$96,0)</f>
        <v>0</v>
      </c>
      <c r="CB20" s="556">
        <f>IFERROR(Y20*_DADOSAUXILIARES!$H$98,0)</f>
        <v>0</v>
      </c>
      <c r="CC20" s="556">
        <f>IFERROR(Z20*_DADOSAUXILIARES!$H$102,0)</f>
        <v>0</v>
      </c>
      <c r="CD20" s="556">
        <f>IFERROR(AA20*_DADOSAUXILIARES!$H$104,0)</f>
        <v>0</v>
      </c>
      <c r="CE20" s="556">
        <f>IFERROR(AB20*_DADOSAUXILIARES!$H$106,0)</f>
        <v>0</v>
      </c>
      <c r="CF20" s="556">
        <f>IFERROR(AC20*_DADOSAUXILIARES!$H$107,0)</f>
        <v>0</v>
      </c>
      <c r="CG20" s="556">
        <f>IFERROR(AD20*_DADOSAUXILIARES!$H$108,0)</f>
        <v>0</v>
      </c>
      <c r="CH20" s="556">
        <f>IFERROR(AE20*_DADOSAUXILIARES!$H$109,0)</f>
        <v>0</v>
      </c>
      <c r="CI20" s="725">
        <v>0</v>
      </c>
      <c r="CJ20" s="726">
        <f t="shared" si="33"/>
        <v>0</v>
      </c>
      <c r="CK20" s="837">
        <f>IFERROR(_xlfn.XLOOKUP(J20,REGIONALIZACAO_SORGO!$A$6:$A$15,REGIONALIZACAO_SORGO!$BE$6:$BE$15,REGIONALIZACAO_SORGO!$BE$15)*$BL20,0)</f>
        <v>0</v>
      </c>
      <c r="CL20" s="837">
        <f>IFERROR(_xlfn.XLOOKUP(J20,REGIONALIZACAO_SORGO!$A$6:$A$15,REGIONALIZACAO_SORGO!$BF$6:$BF$15,REGIONALIZACAO_SORGO!$BF$15)*$BL20,0)</f>
        <v>0</v>
      </c>
      <c r="CM20" s="837">
        <f>IFERROR(_xlfn.XLOOKUP(J20,REGIONALIZACAO_SORGO!$A$6:$A$15,REGIONALIZACAO_SORGO!$BG$6:$BG$15,REGIONALIZACAO_SORGO!$BG$15)*$BL20,0)</f>
        <v>0</v>
      </c>
      <c r="CN20" s="728">
        <f>IFERROR((AP20*(1-0.1)+AQ20*(1-0.11)+AR20*(1-0.12)+AS20*(1-AT20)+AU20*(1-AV20)+AW20*(1-AX20)+AY20*(1-AZ20)+BA20*(1-1))*(_DADOSAUXILIARES!$D$26),0)</f>
        <v>0</v>
      </c>
      <c r="CO20" s="728">
        <f>IFERROR((AP20*(0.1)+AQ20*(0.11)+AR20*(0.12)+AS20*(AT20)+AU20*(AV20)+AW20*(AX20)+AY20*(AZ20)+BA20*(1))*(_DADOSAUXILIARES!$D$16),0)</f>
        <v>0</v>
      </c>
      <c r="CP20" s="728">
        <f>IFERROR(BB20*(1-_FEQUEIMACOMB!$D$19)*_DADOSAUXILIARES!$D$24,0)</f>
        <v>0</v>
      </c>
      <c r="CQ20" s="728">
        <f>IFERROR(BB20*(_FEQUEIMACOMB!$D$19)*_DADOSAUXILIARES!$D$14,0)</f>
        <v>0</v>
      </c>
      <c r="CR20" s="728">
        <f>IFERROR(BC20*_DADOSAUXILIARES!$D$15,0)</f>
        <v>0</v>
      </c>
      <c r="CS20" s="728">
        <f t="shared" si="3"/>
        <v>0</v>
      </c>
      <c r="CT20" s="728">
        <f t="shared" si="4"/>
        <v>0</v>
      </c>
      <c r="CU20" s="728">
        <f t="shared" si="4"/>
        <v>0</v>
      </c>
      <c r="CV20" s="728">
        <f t="shared" si="4"/>
        <v>0</v>
      </c>
      <c r="CW20" s="728">
        <f t="shared" si="4"/>
        <v>0</v>
      </c>
      <c r="CX20" s="728">
        <f t="shared" si="4"/>
        <v>0</v>
      </c>
      <c r="CY20" s="728">
        <f>IFERROR(CN20*_DADOSAUXILIARES!$H$161,0)</f>
        <v>0</v>
      </c>
      <c r="CZ20" s="728">
        <f>IFERROR(CO20*_DADOSAUXILIARES!$H$162,0)</f>
        <v>0</v>
      </c>
      <c r="DA20" s="729">
        <f>IFERROR(CP20*_DADOSAUXILIARES!$H$165,0)</f>
        <v>0</v>
      </c>
      <c r="DB20" s="729">
        <f>IFERROR(CQ20*_DADOSAUXILIARES!$H$166,0)</f>
        <v>0</v>
      </c>
      <c r="DC20" s="729">
        <f>IFERROR(CR20*_DADOSAUXILIARES!$H$167,0)</f>
        <v>0</v>
      </c>
      <c r="DD20" s="730">
        <f>IFERROR(CS20*_DADOSAUXILIARES!$F$34*_DADOSAUXILIARES!$H$170,0)</f>
        <v>0</v>
      </c>
      <c r="DE20" s="729">
        <f>IFERROR(CT20*_DADOSAUXILIARES!$H$152,0)</f>
        <v>0</v>
      </c>
      <c r="DF20" s="729">
        <f>IFERROR(CU20*_DADOSAUXILIARES!$H$153,0)</f>
        <v>0</v>
      </c>
      <c r="DG20" s="729">
        <f>IFERROR(CV20*_DADOSAUXILIARES!$H$154,0)</f>
        <v>0</v>
      </c>
      <c r="DH20" s="729">
        <f>IFERROR(CW20*_DADOSAUXILIARES!$H$155,0)</f>
        <v>0</v>
      </c>
      <c r="DI20" s="729">
        <f>IFERROR(CX20*_DADOSAUXILIARES!$H$156,0)</f>
        <v>0</v>
      </c>
      <c r="DJ20" s="728">
        <f t="shared" si="5"/>
        <v>0</v>
      </c>
      <c r="DK20" s="728">
        <f t="shared" si="6"/>
        <v>0</v>
      </c>
      <c r="DL20" s="731">
        <f t="shared" si="7"/>
        <v>0</v>
      </c>
      <c r="DM20" s="728">
        <f>IFERROR(K20*_EMISSOES!$E$28+L20*_EMISSOES!$E$29,0)</f>
        <v>0</v>
      </c>
      <c r="DN20" s="728">
        <f>IFERROR(P20*_EMISSOES!$E$30,0)</f>
        <v>0</v>
      </c>
      <c r="DO20" s="728">
        <f>IFERROR(CN20*_FEQUEIMACOMB!$I$62,0)</f>
        <v>0</v>
      </c>
      <c r="DP20" s="728">
        <f>IFERROR(CO20*_FEQUEIMACOMB!$I$63,0)</f>
        <v>0</v>
      </c>
      <c r="DQ20" s="732">
        <f>IFERROR(CP20*_FEQUEIMACOMB!$I$9*_DADOSAUXILIARES!$F$24,0)</f>
        <v>0</v>
      </c>
      <c r="DR20" s="732">
        <f>IFERROR(CQ20*_FEQUEIMACOMB!$I$7*_DADOSAUXILIARES!$F$14,0)</f>
        <v>0</v>
      </c>
      <c r="DS20" s="732">
        <f>IFERROR(CR20*_FEQUEIMACOMB!$I$8*_DADOSAUXILIARES!$F$15,0)</f>
        <v>0</v>
      </c>
      <c r="DT20" s="728">
        <f>IFERROR((CS20+BE20)*_FEQUEIMACOMB!$I$64,0)</f>
        <v>0</v>
      </c>
      <c r="DU20" s="729">
        <f>IFERROR(DJ20*1000*_DADOSAUXILIARES!$D$8,0)</f>
        <v>0</v>
      </c>
      <c r="DV20" s="729">
        <f>IFERROR(DK20*1000*_DADOSAUXILIARES!$D$8,0)</f>
        <v>0</v>
      </c>
      <c r="DW20" s="728">
        <f>IFERROR(DL20*1000*_DADOSAUXILIARES!$D$8,0)</f>
        <v>0</v>
      </c>
      <c r="DX20" s="728">
        <f t="shared" si="8"/>
        <v>0</v>
      </c>
      <c r="DY20" s="728">
        <f t="shared" si="8"/>
        <v>0</v>
      </c>
      <c r="DZ20" s="732">
        <f t="shared" si="9"/>
        <v>0</v>
      </c>
      <c r="EA20" s="732">
        <f t="shared" si="9"/>
        <v>0</v>
      </c>
      <c r="EB20" s="730">
        <f t="shared" si="9"/>
        <v>0</v>
      </c>
      <c r="EC20" s="730">
        <f t="shared" si="9"/>
        <v>0</v>
      </c>
      <c r="ED20" s="730">
        <f t="shared" si="9"/>
        <v>0</v>
      </c>
      <c r="EE20" s="730">
        <f t="shared" si="9"/>
        <v>0</v>
      </c>
      <c r="EF20" s="734">
        <f t="shared" si="34"/>
        <v>0</v>
      </c>
      <c r="EG20" s="734">
        <f t="shared" si="18"/>
        <v>0</v>
      </c>
      <c r="EH20" s="735">
        <f t="shared" si="19"/>
        <v>0</v>
      </c>
      <c r="EI20" s="557">
        <f>IFERROR(EH20/1000,0)</f>
        <v>0</v>
      </c>
      <c r="EJ20" s="736">
        <f t="shared" si="11"/>
        <v>1</v>
      </c>
      <c r="EK20" s="728">
        <f t="shared" si="12"/>
        <v>0</v>
      </c>
      <c r="EL20" s="728">
        <f t="shared" si="13"/>
        <v>0</v>
      </c>
      <c r="EM20" s="861">
        <f t="shared" si="20"/>
        <v>0</v>
      </c>
      <c r="EN20" s="862">
        <f t="shared" si="21"/>
        <v>7.0000000000000001E-3</v>
      </c>
      <c r="EO20" s="728">
        <f t="shared" si="14"/>
        <v>0</v>
      </c>
      <c r="EP20" s="863">
        <f t="shared" si="22"/>
        <v>0.22</v>
      </c>
      <c r="EQ20" s="862">
        <f t="shared" si="23"/>
        <v>6.0000000000000001E-3</v>
      </c>
      <c r="ER20" s="738">
        <f t="shared" si="24"/>
        <v>0</v>
      </c>
      <c r="ES20" s="738">
        <f t="shared" si="15"/>
        <v>0</v>
      </c>
      <c r="ET20" s="728">
        <f t="shared" si="16"/>
        <v>0</v>
      </c>
      <c r="EU20" s="739">
        <f t="shared" si="25"/>
        <v>0</v>
      </c>
      <c r="EV20" s="739">
        <f t="shared" si="26"/>
        <v>0</v>
      </c>
      <c r="EW20" s="740">
        <f t="shared" si="27"/>
        <v>0</v>
      </c>
      <c r="EX20" s="739">
        <f t="shared" si="28"/>
        <v>0</v>
      </c>
      <c r="EY20" s="739">
        <f t="shared" si="29"/>
        <v>0</v>
      </c>
      <c r="EZ20" s="740">
        <f t="shared" si="30"/>
        <v>0</v>
      </c>
      <c r="FA20" s="741"/>
      <c r="FB20" s="739">
        <f t="shared" si="31"/>
        <v>0</v>
      </c>
      <c r="FC20" s="740">
        <f t="shared" si="32"/>
        <v>0</v>
      </c>
      <c r="FD20" s="558"/>
    </row>
    <row r="21" spans="1:160" s="559" customFormat="1" ht="18.75" customHeight="1" x14ac:dyDescent="0.25">
      <c r="A21" s="505"/>
      <c r="B21" s="544"/>
      <c r="C21" s="545"/>
      <c r="D21" s="546"/>
      <c r="E21" s="547"/>
      <c r="F21" s="547"/>
      <c r="G21" s="548"/>
      <c r="H21" s="549"/>
      <c r="I21" s="550"/>
      <c r="J21" s="551"/>
      <c r="K21" s="505"/>
      <c r="L21" s="505"/>
      <c r="M21" s="505"/>
      <c r="N21" s="505"/>
      <c r="O21" s="505"/>
      <c r="P21" s="505"/>
      <c r="Q21" s="505"/>
      <c r="R21" s="505"/>
      <c r="S21" s="505"/>
      <c r="T21" s="505"/>
      <c r="U21" s="566"/>
      <c r="V21" s="566"/>
      <c r="W21" s="566"/>
      <c r="X21" s="505"/>
      <c r="Y21" s="505"/>
      <c r="Z21" s="505"/>
      <c r="AA21" s="505"/>
      <c r="AB21" s="506"/>
      <c r="AC21" s="566"/>
      <c r="AD21" s="566"/>
      <c r="AE21" s="566"/>
      <c r="AF21" s="566"/>
      <c r="AG21" s="566"/>
      <c r="AH21" s="566"/>
      <c r="AI21" s="566"/>
      <c r="AJ21" s="566"/>
      <c r="AK21" s="566"/>
      <c r="AL21" s="566"/>
      <c r="AM21" s="566"/>
      <c r="AN21" s="566"/>
      <c r="AO21" s="566"/>
      <c r="AP21" s="566"/>
      <c r="AQ21" s="712"/>
      <c r="AR21" s="724"/>
      <c r="AS21" s="566"/>
      <c r="AT21" s="567"/>
      <c r="AU21" s="549"/>
      <c r="AV21" s="567"/>
      <c r="AW21" s="568"/>
      <c r="AX21" s="567"/>
      <c r="AY21" s="568"/>
      <c r="AZ21" s="567"/>
      <c r="BA21" s="569"/>
      <c r="BB21" s="569"/>
      <c r="BC21" s="569"/>
      <c r="BD21" s="569"/>
      <c r="BE21" s="569"/>
      <c r="BF21" s="569"/>
      <c r="BG21" s="569"/>
      <c r="BH21" s="569"/>
      <c r="BI21" s="569"/>
      <c r="BJ21" s="569"/>
      <c r="BK21" s="552">
        <f t="shared" si="2"/>
        <v>0</v>
      </c>
      <c r="BL21" s="553">
        <f t="shared" si="17"/>
        <v>0</v>
      </c>
      <c r="BM21" s="554">
        <f>IFERROR(O21*_DADOSAUXILIARES!$H$113,0)</f>
        <v>0</v>
      </c>
      <c r="BN21" s="554">
        <f>IFERROR(602*BL21*_DADOSAUXILIARES!$H$121,0)</f>
        <v>0</v>
      </c>
      <c r="BO21" s="555">
        <f>IFERROR(K21*_DADOSAUXILIARES!$H$77,0)</f>
        <v>0</v>
      </c>
      <c r="BP21" s="555">
        <f>IFERROR(L21*_DADOSAUXILIARES!$H$78,0)</f>
        <v>0</v>
      </c>
      <c r="BQ21" s="555">
        <f>IFERROR(M21*_DADOSAUXILIARES!$H$79,0)</f>
        <v>0</v>
      </c>
      <c r="BR21" s="555">
        <f>IFERROR(N21*_DADOSAUXILIARES!$H$80,0)</f>
        <v>0</v>
      </c>
      <c r="BS21" s="555">
        <f>IFERROR(P21*_DADOSAUXILIARES!$H$82,0)</f>
        <v>0</v>
      </c>
      <c r="BT21" s="555">
        <f>IFERROR(Q21*_DADOSAUXILIARES!$H$84,0)</f>
        <v>0</v>
      </c>
      <c r="BU21" s="555">
        <f>IFERROR(R21*_DADOSAUXILIARES!$H$85,0)</f>
        <v>0</v>
      </c>
      <c r="BV21" s="556">
        <f>IFERROR(S21*_DADOSAUXILIARES!$H$87,0)</f>
        <v>0</v>
      </c>
      <c r="BW21" s="556">
        <f>IFERROR(T21*_DADOSAUXILIARES!$H$88,0)</f>
        <v>0</v>
      </c>
      <c r="BX21" s="556">
        <f>IFERROR(U21*_DADOSAUXILIARES!$H$90,0)</f>
        <v>0</v>
      </c>
      <c r="BY21" s="556">
        <f>IFERROR(V21*_DADOSAUXILIARES!$H$92,0)</f>
        <v>0</v>
      </c>
      <c r="BZ21" s="556">
        <f>IFERROR(W21*_DADOSAUXILIARES!$H$94,0)</f>
        <v>0</v>
      </c>
      <c r="CA21" s="556">
        <f>IFERROR(X21*_DADOSAUXILIARES!$H$96,0)</f>
        <v>0</v>
      </c>
      <c r="CB21" s="556">
        <f>IFERROR(Y21*_DADOSAUXILIARES!$H$98,0)</f>
        <v>0</v>
      </c>
      <c r="CC21" s="556">
        <f>IFERROR(Z21*_DADOSAUXILIARES!$H$102,0)</f>
        <v>0</v>
      </c>
      <c r="CD21" s="556">
        <f>IFERROR(AA21*_DADOSAUXILIARES!$H$104,0)</f>
        <v>0</v>
      </c>
      <c r="CE21" s="556">
        <f>IFERROR(AB21*_DADOSAUXILIARES!$H$106,0)</f>
        <v>0</v>
      </c>
      <c r="CF21" s="556">
        <f>IFERROR(AC21*_DADOSAUXILIARES!$H$107,0)</f>
        <v>0</v>
      </c>
      <c r="CG21" s="556">
        <f>IFERROR(AD21*_DADOSAUXILIARES!$H$108,0)</f>
        <v>0</v>
      </c>
      <c r="CH21" s="556">
        <f>IFERROR(AE21*_DADOSAUXILIARES!$H$109,0)</f>
        <v>0</v>
      </c>
      <c r="CI21" s="725">
        <v>0</v>
      </c>
      <c r="CJ21" s="726">
        <f t="shared" si="33"/>
        <v>0</v>
      </c>
      <c r="CK21" s="837">
        <f>IFERROR(_xlfn.XLOOKUP(J21,REGIONALIZACAO_SORGO!$A$6:$A$15,REGIONALIZACAO_SORGO!$BE$6:$BE$15,REGIONALIZACAO_SORGO!$BE$15)*$BL21,0)</f>
        <v>0</v>
      </c>
      <c r="CL21" s="837">
        <f>IFERROR(_xlfn.XLOOKUP(J21,REGIONALIZACAO_SORGO!$A$6:$A$15,REGIONALIZACAO_SORGO!$BF$6:$BF$15,REGIONALIZACAO_SORGO!$BF$15)*$BL21,0)</f>
        <v>0</v>
      </c>
      <c r="CM21" s="837">
        <f>IFERROR(_xlfn.XLOOKUP(J21,REGIONALIZACAO_SORGO!$A$6:$A$15,REGIONALIZACAO_SORGO!$BG$6:$BG$15,REGIONALIZACAO_SORGO!$BG$15)*$BL21,0)</f>
        <v>0</v>
      </c>
      <c r="CN21" s="728">
        <f>IFERROR((AP21*(1-0.1)+AQ21*(1-0.11)+AR21*(1-0.12)+AS21*(1-AT21)+AU21*(1-AV21)+AW21*(1-AX21)+AY21*(1-AZ21)+BA21*(1-1))*(_DADOSAUXILIARES!$D$26),0)</f>
        <v>0</v>
      </c>
      <c r="CO21" s="728">
        <f>IFERROR((AP21*(0.1)+AQ21*(0.11)+AR21*(0.12)+AS21*(AT21)+AU21*(AV21)+AW21*(AX21)+AY21*(AZ21)+BA21*(1))*(_DADOSAUXILIARES!$D$16),0)</f>
        <v>0</v>
      </c>
      <c r="CP21" s="728">
        <f>IFERROR(BB21*(1-_FEQUEIMACOMB!$D$19)*_DADOSAUXILIARES!$D$24,0)</f>
        <v>0</v>
      </c>
      <c r="CQ21" s="728">
        <f>IFERROR(BB21*(_FEQUEIMACOMB!$D$19)*_DADOSAUXILIARES!$D$14,0)</f>
        <v>0</v>
      </c>
      <c r="CR21" s="728">
        <f>IFERROR(BC21*_DADOSAUXILIARES!$D$15,0)</f>
        <v>0</v>
      </c>
      <c r="CS21" s="728">
        <f t="shared" si="3"/>
        <v>0</v>
      </c>
      <c r="CT21" s="728">
        <f t="shared" si="4"/>
        <v>0</v>
      </c>
      <c r="CU21" s="728">
        <f t="shared" si="4"/>
        <v>0</v>
      </c>
      <c r="CV21" s="728">
        <f t="shared" si="4"/>
        <v>0</v>
      </c>
      <c r="CW21" s="728">
        <f t="shared" si="4"/>
        <v>0</v>
      </c>
      <c r="CX21" s="728">
        <f t="shared" si="4"/>
        <v>0</v>
      </c>
      <c r="CY21" s="728">
        <f>IFERROR(CN21*_DADOSAUXILIARES!$H$161,0)</f>
        <v>0</v>
      </c>
      <c r="CZ21" s="728">
        <f>IFERROR(CO21*_DADOSAUXILIARES!$H$162,0)</f>
        <v>0</v>
      </c>
      <c r="DA21" s="729">
        <f>IFERROR(CP21*_DADOSAUXILIARES!$H$165,0)</f>
        <v>0</v>
      </c>
      <c r="DB21" s="729">
        <f>IFERROR(CQ21*_DADOSAUXILIARES!$H$166,0)</f>
        <v>0</v>
      </c>
      <c r="DC21" s="729">
        <f>IFERROR(CR21*_DADOSAUXILIARES!$H$167,0)</f>
        <v>0</v>
      </c>
      <c r="DD21" s="730">
        <f>IFERROR(CS21*_DADOSAUXILIARES!$F$34*_DADOSAUXILIARES!$H$170,0)</f>
        <v>0</v>
      </c>
      <c r="DE21" s="729">
        <f>IFERROR(CT21*_DADOSAUXILIARES!$H$152,0)</f>
        <v>0</v>
      </c>
      <c r="DF21" s="729">
        <f>IFERROR(CU21*_DADOSAUXILIARES!$H$153,0)</f>
        <v>0</v>
      </c>
      <c r="DG21" s="729">
        <f>IFERROR(CV21*_DADOSAUXILIARES!$H$154,0)</f>
        <v>0</v>
      </c>
      <c r="DH21" s="729">
        <f>IFERROR(CW21*_DADOSAUXILIARES!$H$155,0)</f>
        <v>0</v>
      </c>
      <c r="DI21" s="729">
        <f>IFERROR(CX21*_DADOSAUXILIARES!$H$156,0)</f>
        <v>0</v>
      </c>
      <c r="DJ21" s="728">
        <f t="shared" si="5"/>
        <v>0</v>
      </c>
      <c r="DK21" s="728">
        <f t="shared" si="6"/>
        <v>0</v>
      </c>
      <c r="DL21" s="731">
        <f t="shared" si="7"/>
        <v>0</v>
      </c>
      <c r="DM21" s="728">
        <f>IFERROR(K21*_EMISSOES!$E$28+L21*_EMISSOES!$E$29,0)</f>
        <v>0</v>
      </c>
      <c r="DN21" s="728">
        <f>IFERROR(P21*_EMISSOES!$E$30,0)</f>
        <v>0</v>
      </c>
      <c r="DO21" s="728">
        <f>IFERROR(CN21*_FEQUEIMACOMB!$I$62,0)</f>
        <v>0</v>
      </c>
      <c r="DP21" s="728">
        <f>IFERROR(CO21*_FEQUEIMACOMB!$I$63,0)</f>
        <v>0</v>
      </c>
      <c r="DQ21" s="732">
        <f>IFERROR(CP21*_FEQUEIMACOMB!$I$9*_DADOSAUXILIARES!$F$24,0)</f>
        <v>0</v>
      </c>
      <c r="DR21" s="732">
        <f>IFERROR(CQ21*_FEQUEIMACOMB!$I$7*_DADOSAUXILIARES!$F$14,0)</f>
        <v>0</v>
      </c>
      <c r="DS21" s="732">
        <f>IFERROR(CR21*_FEQUEIMACOMB!$I$8*_DADOSAUXILIARES!$F$15,0)</f>
        <v>0</v>
      </c>
      <c r="DT21" s="728">
        <f>IFERROR((CS21+BE21)*_FEQUEIMACOMB!$I$64,0)</f>
        <v>0</v>
      </c>
      <c r="DU21" s="729">
        <f>IFERROR(DJ21*1000*_DADOSAUXILIARES!$D$8,0)</f>
        <v>0</v>
      </c>
      <c r="DV21" s="729">
        <f>IFERROR(DK21*1000*_DADOSAUXILIARES!$D$8,0)</f>
        <v>0</v>
      </c>
      <c r="DW21" s="728">
        <f>IFERROR(DL21*1000*_DADOSAUXILIARES!$D$8,0)</f>
        <v>0</v>
      </c>
      <c r="DX21" s="728">
        <f t="shared" ref="DX21:DY29" si="36">IFERROR(DM21*1000,0)</f>
        <v>0</v>
      </c>
      <c r="DY21" s="728">
        <f t="shared" si="36"/>
        <v>0</v>
      </c>
      <c r="DZ21" s="732">
        <f t="shared" ref="DZ21:EE29" si="37">IFERROR(DO21,0)</f>
        <v>0</v>
      </c>
      <c r="EA21" s="732">
        <f t="shared" si="37"/>
        <v>0</v>
      </c>
      <c r="EB21" s="730">
        <f t="shared" si="37"/>
        <v>0</v>
      </c>
      <c r="EC21" s="730">
        <f t="shared" si="37"/>
        <v>0</v>
      </c>
      <c r="ED21" s="730">
        <f t="shared" si="37"/>
        <v>0</v>
      </c>
      <c r="EE21" s="730">
        <f t="shared" si="37"/>
        <v>0</v>
      </c>
      <c r="EF21" s="734">
        <f t="shared" si="34"/>
        <v>0</v>
      </c>
      <c r="EG21" s="734">
        <f t="shared" si="18"/>
        <v>0</v>
      </c>
      <c r="EH21" s="735">
        <f t="shared" si="19"/>
        <v>0</v>
      </c>
      <c r="EI21" s="557">
        <f t="shared" si="35"/>
        <v>0</v>
      </c>
      <c r="EJ21" s="736">
        <f t="shared" si="11"/>
        <v>1</v>
      </c>
      <c r="EK21" s="728">
        <f t="shared" si="12"/>
        <v>0</v>
      </c>
      <c r="EL21" s="728">
        <f t="shared" si="13"/>
        <v>0</v>
      </c>
      <c r="EM21" s="861">
        <f t="shared" si="20"/>
        <v>0</v>
      </c>
      <c r="EN21" s="862">
        <f t="shared" si="21"/>
        <v>7.0000000000000001E-3</v>
      </c>
      <c r="EO21" s="728">
        <f t="shared" si="14"/>
        <v>0</v>
      </c>
      <c r="EP21" s="863">
        <f t="shared" si="22"/>
        <v>0.22</v>
      </c>
      <c r="EQ21" s="862">
        <f t="shared" si="23"/>
        <v>6.0000000000000001E-3</v>
      </c>
      <c r="ER21" s="738">
        <f t="shared" si="24"/>
        <v>0</v>
      </c>
      <c r="ES21" s="738">
        <f t="shared" si="15"/>
        <v>0</v>
      </c>
      <c r="ET21" s="728">
        <f t="shared" si="16"/>
        <v>0</v>
      </c>
      <c r="EU21" s="739">
        <f t="shared" si="25"/>
        <v>0</v>
      </c>
      <c r="EV21" s="739">
        <f t="shared" si="26"/>
        <v>0</v>
      </c>
      <c r="EW21" s="740">
        <f t="shared" si="27"/>
        <v>0</v>
      </c>
      <c r="EX21" s="739">
        <f t="shared" si="28"/>
        <v>0</v>
      </c>
      <c r="EY21" s="739">
        <f t="shared" si="29"/>
        <v>0</v>
      </c>
      <c r="EZ21" s="740">
        <f t="shared" si="30"/>
        <v>0</v>
      </c>
      <c r="FA21" s="741"/>
      <c r="FB21" s="739">
        <f t="shared" si="31"/>
        <v>0</v>
      </c>
      <c r="FC21" s="740">
        <f t="shared" si="32"/>
        <v>0</v>
      </c>
      <c r="FD21" s="558"/>
    </row>
    <row r="22" spans="1:160" s="559" customFormat="1" ht="18.75" customHeight="1" x14ac:dyDescent="0.25">
      <c r="A22" s="507"/>
      <c r="B22" s="544"/>
      <c r="C22" s="545"/>
      <c r="D22" s="546"/>
      <c r="E22" s="547"/>
      <c r="F22" s="547"/>
      <c r="G22" s="548"/>
      <c r="H22" s="549"/>
      <c r="I22" s="550"/>
      <c r="J22" s="551"/>
      <c r="K22" s="505"/>
      <c r="L22" s="505"/>
      <c r="M22" s="505"/>
      <c r="N22" s="505"/>
      <c r="O22" s="505"/>
      <c r="P22" s="505"/>
      <c r="Q22" s="505"/>
      <c r="R22" s="505"/>
      <c r="S22" s="505"/>
      <c r="T22" s="505"/>
      <c r="U22" s="566"/>
      <c r="V22" s="566"/>
      <c r="W22" s="566"/>
      <c r="X22" s="505"/>
      <c r="Y22" s="505"/>
      <c r="Z22" s="505"/>
      <c r="AA22" s="505"/>
      <c r="AB22" s="506"/>
      <c r="AC22" s="566"/>
      <c r="AD22" s="566"/>
      <c r="AE22" s="566"/>
      <c r="AF22" s="566"/>
      <c r="AG22" s="566"/>
      <c r="AH22" s="566"/>
      <c r="AI22" s="566"/>
      <c r="AJ22" s="566"/>
      <c r="AK22" s="566"/>
      <c r="AL22" s="566"/>
      <c r="AM22" s="566"/>
      <c r="AN22" s="566"/>
      <c r="AO22" s="566"/>
      <c r="AP22" s="566"/>
      <c r="AQ22" s="712"/>
      <c r="AR22" s="724"/>
      <c r="AS22" s="566"/>
      <c r="AT22" s="567"/>
      <c r="AU22" s="549"/>
      <c r="AV22" s="567"/>
      <c r="AW22" s="568"/>
      <c r="AX22" s="567"/>
      <c r="AY22" s="568"/>
      <c r="AZ22" s="567"/>
      <c r="BA22" s="569"/>
      <c r="BB22" s="569"/>
      <c r="BC22" s="569"/>
      <c r="BD22" s="569"/>
      <c r="BE22" s="569"/>
      <c r="BF22" s="569"/>
      <c r="BG22" s="569"/>
      <c r="BH22" s="569"/>
      <c r="BI22" s="569"/>
      <c r="BJ22" s="569"/>
      <c r="BK22" s="552">
        <f t="shared" si="2"/>
        <v>0</v>
      </c>
      <c r="BL22" s="553">
        <f t="shared" si="17"/>
        <v>0</v>
      </c>
      <c r="BM22" s="554">
        <f>IFERROR(O22*_DADOSAUXILIARES!$H$113,0)</f>
        <v>0</v>
      </c>
      <c r="BN22" s="554">
        <f>IFERROR(602*BL22*_DADOSAUXILIARES!$H$121,0)</f>
        <v>0</v>
      </c>
      <c r="BO22" s="555">
        <f>IFERROR(K22*_DADOSAUXILIARES!$H$77,0)</f>
        <v>0</v>
      </c>
      <c r="BP22" s="555">
        <f>IFERROR(L22*_DADOSAUXILIARES!$H$78,0)</f>
        <v>0</v>
      </c>
      <c r="BQ22" s="555">
        <f>IFERROR(M22*_DADOSAUXILIARES!$H$79,0)</f>
        <v>0</v>
      </c>
      <c r="BR22" s="555">
        <f>IFERROR(N22*_DADOSAUXILIARES!$H$80,0)</f>
        <v>0</v>
      </c>
      <c r="BS22" s="555">
        <f>IFERROR(P22*_DADOSAUXILIARES!$H$82,0)</f>
        <v>0</v>
      </c>
      <c r="BT22" s="555">
        <f>IFERROR(Q22*_DADOSAUXILIARES!$H$84,0)</f>
        <v>0</v>
      </c>
      <c r="BU22" s="555">
        <f>IFERROR(R22*_DADOSAUXILIARES!$H$85,0)</f>
        <v>0</v>
      </c>
      <c r="BV22" s="556">
        <f>IFERROR(S22*_DADOSAUXILIARES!$H$87,0)</f>
        <v>0</v>
      </c>
      <c r="BW22" s="556">
        <f>IFERROR(T22*_DADOSAUXILIARES!$H$88,0)</f>
        <v>0</v>
      </c>
      <c r="BX22" s="556">
        <f>IFERROR(U22*_DADOSAUXILIARES!$H$90,0)</f>
        <v>0</v>
      </c>
      <c r="BY22" s="556">
        <f>IFERROR(V22*_DADOSAUXILIARES!$H$92,0)</f>
        <v>0</v>
      </c>
      <c r="BZ22" s="556">
        <f>IFERROR(W22*_DADOSAUXILIARES!$H$94,0)</f>
        <v>0</v>
      </c>
      <c r="CA22" s="556">
        <f>IFERROR(X22*_DADOSAUXILIARES!$H$96,0)</f>
        <v>0</v>
      </c>
      <c r="CB22" s="556">
        <f>IFERROR(Y22*_DADOSAUXILIARES!$H$98,0)</f>
        <v>0</v>
      </c>
      <c r="CC22" s="556">
        <f>IFERROR(Z22*_DADOSAUXILIARES!$H$102,0)</f>
        <v>0</v>
      </c>
      <c r="CD22" s="556">
        <f>IFERROR(AA22*_DADOSAUXILIARES!$H$104,0)</f>
        <v>0</v>
      </c>
      <c r="CE22" s="556">
        <f>IFERROR(AB22*_DADOSAUXILIARES!$H$106,0)</f>
        <v>0</v>
      </c>
      <c r="CF22" s="556">
        <f>IFERROR(AC22*_DADOSAUXILIARES!$H$107,0)</f>
        <v>0</v>
      </c>
      <c r="CG22" s="556">
        <f>IFERROR(AD22*_DADOSAUXILIARES!$H$108,0)</f>
        <v>0</v>
      </c>
      <c r="CH22" s="556">
        <f>IFERROR(AE22*_DADOSAUXILIARES!$H$109,0)</f>
        <v>0</v>
      </c>
      <c r="CI22" s="725">
        <v>0</v>
      </c>
      <c r="CJ22" s="726">
        <f t="shared" si="33"/>
        <v>0</v>
      </c>
      <c r="CK22" s="837">
        <f>IFERROR(_xlfn.XLOOKUP(J22,REGIONALIZACAO_SORGO!$A$6:$A$15,REGIONALIZACAO_SORGO!$BE$6:$BE$15,REGIONALIZACAO_SORGO!$BE$15)*$BL22,0)</f>
        <v>0</v>
      </c>
      <c r="CL22" s="837">
        <f>IFERROR(_xlfn.XLOOKUP(J22,REGIONALIZACAO_SORGO!$A$6:$A$15,REGIONALIZACAO_SORGO!$BF$6:$BF$15,REGIONALIZACAO_SORGO!$BF$15)*$BL22,0)</f>
        <v>0</v>
      </c>
      <c r="CM22" s="837">
        <f>IFERROR(_xlfn.XLOOKUP(J22,REGIONALIZACAO_SORGO!$A$6:$A$15,REGIONALIZACAO_SORGO!$BG$6:$BG$15,REGIONALIZACAO_SORGO!$BG$15)*$BL22,0)</f>
        <v>0</v>
      </c>
      <c r="CN22" s="728">
        <f>IFERROR((AP22*(1-0.1)+AQ22*(1-0.11)+AR22*(1-0.12)+AS22*(1-AT22)+AU22*(1-AV22)+AW22*(1-AX22)+AY22*(1-AZ22)+BA22*(1-1))*(_DADOSAUXILIARES!$D$26),0)</f>
        <v>0</v>
      </c>
      <c r="CO22" s="728">
        <f>IFERROR((AP22*(0.1)+AQ22*(0.11)+AR22*(0.12)+AS22*(AT22)+AU22*(AV22)+AW22*(AX22)+AY22*(AZ22)+BA22*(1))*(_DADOSAUXILIARES!$D$16),0)</f>
        <v>0</v>
      </c>
      <c r="CP22" s="728">
        <f>IFERROR(BB22*(1-_FEQUEIMACOMB!$D$19)*_DADOSAUXILIARES!$D$24,0)</f>
        <v>0</v>
      </c>
      <c r="CQ22" s="728">
        <f>IFERROR(BB22*(_FEQUEIMACOMB!$D$19)*_DADOSAUXILIARES!$D$14,0)</f>
        <v>0</v>
      </c>
      <c r="CR22" s="728">
        <f>IFERROR(BC22*_DADOSAUXILIARES!$D$15,0)</f>
        <v>0</v>
      </c>
      <c r="CS22" s="728">
        <f t="shared" si="3"/>
        <v>0</v>
      </c>
      <c r="CT22" s="728">
        <f t="shared" si="4"/>
        <v>0</v>
      </c>
      <c r="CU22" s="728">
        <f t="shared" si="4"/>
        <v>0</v>
      </c>
      <c r="CV22" s="728">
        <f t="shared" si="4"/>
        <v>0</v>
      </c>
      <c r="CW22" s="728">
        <f t="shared" si="4"/>
        <v>0</v>
      </c>
      <c r="CX22" s="728">
        <f t="shared" si="4"/>
        <v>0</v>
      </c>
      <c r="CY22" s="728">
        <f>IFERROR(CN22*_DADOSAUXILIARES!$H$161,0)</f>
        <v>0</v>
      </c>
      <c r="CZ22" s="728">
        <f>IFERROR(CO22*_DADOSAUXILIARES!$H$162,0)</f>
        <v>0</v>
      </c>
      <c r="DA22" s="729">
        <f>IFERROR(CP22*_DADOSAUXILIARES!$H$165,0)</f>
        <v>0</v>
      </c>
      <c r="DB22" s="729">
        <f>IFERROR(CQ22*_DADOSAUXILIARES!$H$166,0)</f>
        <v>0</v>
      </c>
      <c r="DC22" s="729">
        <f>IFERROR(CR22*_DADOSAUXILIARES!$H$167,0)</f>
        <v>0</v>
      </c>
      <c r="DD22" s="730">
        <f>IFERROR(CS22*_DADOSAUXILIARES!$F$34*_DADOSAUXILIARES!$H$170,0)</f>
        <v>0</v>
      </c>
      <c r="DE22" s="729">
        <f>IFERROR(CT22*_DADOSAUXILIARES!$H$152,0)</f>
        <v>0</v>
      </c>
      <c r="DF22" s="729">
        <f>IFERROR(CU22*_DADOSAUXILIARES!$H$153,0)</f>
        <v>0</v>
      </c>
      <c r="DG22" s="729">
        <f>IFERROR(CV22*_DADOSAUXILIARES!$H$154,0)</f>
        <v>0</v>
      </c>
      <c r="DH22" s="729">
        <f>IFERROR(CW22*_DADOSAUXILIARES!$H$155,0)</f>
        <v>0</v>
      </c>
      <c r="DI22" s="729">
        <f>IFERROR(CX22*_DADOSAUXILIARES!$H$156,0)</f>
        <v>0</v>
      </c>
      <c r="DJ22" s="728">
        <f t="shared" si="5"/>
        <v>0</v>
      </c>
      <c r="DK22" s="728">
        <f t="shared" si="6"/>
        <v>0</v>
      </c>
      <c r="DL22" s="731">
        <f t="shared" si="7"/>
        <v>0</v>
      </c>
      <c r="DM22" s="728">
        <f>IFERROR(K22*_EMISSOES!$E$28+L22*_EMISSOES!$E$29,0)</f>
        <v>0</v>
      </c>
      <c r="DN22" s="728">
        <f>IFERROR(P22*_EMISSOES!$E$30,0)</f>
        <v>0</v>
      </c>
      <c r="DO22" s="728">
        <f>IFERROR(CN22*_FEQUEIMACOMB!$I$62,0)</f>
        <v>0</v>
      </c>
      <c r="DP22" s="728">
        <f>IFERROR(CO22*_FEQUEIMACOMB!$I$63,0)</f>
        <v>0</v>
      </c>
      <c r="DQ22" s="732">
        <f>IFERROR(CP22*_FEQUEIMACOMB!$I$9*_DADOSAUXILIARES!$F$24,0)</f>
        <v>0</v>
      </c>
      <c r="DR22" s="732">
        <f>IFERROR(CQ22*_FEQUEIMACOMB!$I$7*_DADOSAUXILIARES!$F$14,0)</f>
        <v>0</v>
      </c>
      <c r="DS22" s="732">
        <f>IFERROR(CR22*_FEQUEIMACOMB!$I$8*_DADOSAUXILIARES!$F$15,0)</f>
        <v>0</v>
      </c>
      <c r="DT22" s="728">
        <f>IFERROR((CS22+BE22)*_FEQUEIMACOMB!$I$64,0)</f>
        <v>0</v>
      </c>
      <c r="DU22" s="729">
        <f>IFERROR(DJ22*1000*_DADOSAUXILIARES!$D$8,0)</f>
        <v>0</v>
      </c>
      <c r="DV22" s="729">
        <f>IFERROR(DK22*1000*_DADOSAUXILIARES!$D$8,0)</f>
        <v>0</v>
      </c>
      <c r="DW22" s="728">
        <f>IFERROR(DL22*1000*_DADOSAUXILIARES!$D$8,0)</f>
        <v>0</v>
      </c>
      <c r="DX22" s="728">
        <f t="shared" si="36"/>
        <v>0</v>
      </c>
      <c r="DY22" s="728">
        <f t="shared" si="36"/>
        <v>0</v>
      </c>
      <c r="DZ22" s="732">
        <f t="shared" si="37"/>
        <v>0</v>
      </c>
      <c r="EA22" s="732">
        <f t="shared" si="37"/>
        <v>0</v>
      </c>
      <c r="EB22" s="730">
        <f t="shared" si="37"/>
        <v>0</v>
      </c>
      <c r="EC22" s="730">
        <f t="shared" si="37"/>
        <v>0</v>
      </c>
      <c r="ED22" s="730">
        <f t="shared" si="37"/>
        <v>0</v>
      </c>
      <c r="EE22" s="730">
        <f t="shared" si="37"/>
        <v>0</v>
      </c>
      <c r="EF22" s="734">
        <f t="shared" si="34"/>
        <v>0</v>
      </c>
      <c r="EG22" s="734">
        <f t="shared" si="18"/>
        <v>0</v>
      </c>
      <c r="EH22" s="735">
        <f t="shared" si="19"/>
        <v>0</v>
      </c>
      <c r="EI22" s="557">
        <f t="shared" si="35"/>
        <v>0</v>
      </c>
      <c r="EJ22" s="736">
        <f t="shared" si="11"/>
        <v>1</v>
      </c>
      <c r="EK22" s="728">
        <f t="shared" si="12"/>
        <v>0</v>
      </c>
      <c r="EL22" s="728">
        <f t="shared" si="13"/>
        <v>0</v>
      </c>
      <c r="EM22" s="861">
        <f t="shared" si="20"/>
        <v>0</v>
      </c>
      <c r="EN22" s="862">
        <f t="shared" si="21"/>
        <v>7.0000000000000001E-3</v>
      </c>
      <c r="EO22" s="728">
        <f t="shared" si="14"/>
        <v>0</v>
      </c>
      <c r="EP22" s="863">
        <f t="shared" si="22"/>
        <v>0.22</v>
      </c>
      <c r="EQ22" s="862">
        <f t="shared" si="23"/>
        <v>6.0000000000000001E-3</v>
      </c>
      <c r="ER22" s="738">
        <f t="shared" si="24"/>
        <v>0</v>
      </c>
      <c r="ES22" s="738">
        <f t="shared" si="15"/>
        <v>0</v>
      </c>
      <c r="ET22" s="728">
        <f t="shared" si="16"/>
        <v>0</v>
      </c>
      <c r="EU22" s="739">
        <f t="shared" si="25"/>
        <v>0</v>
      </c>
      <c r="EV22" s="739">
        <f t="shared" si="26"/>
        <v>0</v>
      </c>
      <c r="EW22" s="740">
        <f t="shared" si="27"/>
        <v>0</v>
      </c>
      <c r="EX22" s="739">
        <f t="shared" si="28"/>
        <v>0</v>
      </c>
      <c r="EY22" s="739">
        <f t="shared" si="29"/>
        <v>0</v>
      </c>
      <c r="EZ22" s="740">
        <f t="shared" si="30"/>
        <v>0</v>
      </c>
      <c r="FA22" s="741"/>
      <c r="FB22" s="739">
        <f t="shared" si="31"/>
        <v>0</v>
      </c>
      <c r="FC22" s="740">
        <f t="shared" si="32"/>
        <v>0</v>
      </c>
      <c r="FD22" s="558"/>
    </row>
    <row r="23" spans="1:160" s="559" customFormat="1" ht="18.75" customHeight="1" x14ac:dyDescent="0.25">
      <c r="A23" s="505"/>
      <c r="B23" s="544"/>
      <c r="C23" s="545"/>
      <c r="D23" s="546"/>
      <c r="E23" s="547"/>
      <c r="F23" s="547"/>
      <c r="G23" s="548"/>
      <c r="H23" s="549"/>
      <c r="I23" s="550"/>
      <c r="J23" s="551"/>
      <c r="K23" s="505"/>
      <c r="L23" s="505"/>
      <c r="M23" s="505"/>
      <c r="N23" s="505"/>
      <c r="O23" s="505"/>
      <c r="P23" s="505"/>
      <c r="Q23" s="505"/>
      <c r="R23" s="505"/>
      <c r="S23" s="505"/>
      <c r="T23" s="505"/>
      <c r="U23" s="566"/>
      <c r="V23" s="566"/>
      <c r="W23" s="566"/>
      <c r="X23" s="505"/>
      <c r="Y23" s="505"/>
      <c r="Z23" s="505"/>
      <c r="AA23" s="505"/>
      <c r="AB23" s="506"/>
      <c r="AC23" s="566"/>
      <c r="AD23" s="566"/>
      <c r="AE23" s="566"/>
      <c r="AF23" s="566"/>
      <c r="AG23" s="566"/>
      <c r="AH23" s="566"/>
      <c r="AI23" s="566"/>
      <c r="AJ23" s="566"/>
      <c r="AK23" s="566"/>
      <c r="AL23" s="566"/>
      <c r="AM23" s="566"/>
      <c r="AN23" s="566"/>
      <c r="AO23" s="566"/>
      <c r="AP23" s="566"/>
      <c r="AQ23" s="712"/>
      <c r="AR23" s="724"/>
      <c r="AS23" s="566"/>
      <c r="AT23" s="567"/>
      <c r="AU23" s="549"/>
      <c r="AV23" s="567"/>
      <c r="AW23" s="568"/>
      <c r="AX23" s="567"/>
      <c r="AY23" s="568"/>
      <c r="AZ23" s="567"/>
      <c r="BA23" s="569"/>
      <c r="BB23" s="569"/>
      <c r="BC23" s="569"/>
      <c r="BD23" s="569"/>
      <c r="BE23" s="569"/>
      <c r="BF23" s="569"/>
      <c r="BG23" s="569"/>
      <c r="BH23" s="569"/>
      <c r="BI23" s="569"/>
      <c r="BJ23" s="569"/>
      <c r="BK23" s="552">
        <f t="shared" si="2"/>
        <v>0</v>
      </c>
      <c r="BL23" s="553">
        <f t="shared" si="17"/>
        <v>0</v>
      </c>
      <c r="BM23" s="554">
        <f>IFERROR(O23*_DADOSAUXILIARES!$H$113,0)</f>
        <v>0</v>
      </c>
      <c r="BN23" s="554">
        <f>IFERROR(602*BL23*_DADOSAUXILIARES!$H$121,0)</f>
        <v>0</v>
      </c>
      <c r="BO23" s="555">
        <f>IFERROR(K23*_DADOSAUXILIARES!$H$77,0)</f>
        <v>0</v>
      </c>
      <c r="BP23" s="555">
        <f>IFERROR(L23*_DADOSAUXILIARES!$H$78,0)</f>
        <v>0</v>
      </c>
      <c r="BQ23" s="555">
        <f>IFERROR(M23*_DADOSAUXILIARES!$H$79,0)</f>
        <v>0</v>
      </c>
      <c r="BR23" s="555">
        <f>IFERROR(N23*_DADOSAUXILIARES!$H$80,0)</f>
        <v>0</v>
      </c>
      <c r="BS23" s="555">
        <f>IFERROR(P23*_DADOSAUXILIARES!$H$82,0)</f>
        <v>0</v>
      </c>
      <c r="BT23" s="555">
        <f>IFERROR(Q23*_DADOSAUXILIARES!$H$84,0)</f>
        <v>0</v>
      </c>
      <c r="BU23" s="555">
        <f>IFERROR(R23*_DADOSAUXILIARES!$H$85,0)</f>
        <v>0</v>
      </c>
      <c r="BV23" s="556">
        <f>IFERROR(S23*_DADOSAUXILIARES!$H$87,0)</f>
        <v>0</v>
      </c>
      <c r="BW23" s="556">
        <f>IFERROR(T23*_DADOSAUXILIARES!$H$88,0)</f>
        <v>0</v>
      </c>
      <c r="BX23" s="556">
        <f>IFERROR(U23*_DADOSAUXILIARES!$H$90,0)</f>
        <v>0</v>
      </c>
      <c r="BY23" s="556">
        <f>IFERROR(V23*_DADOSAUXILIARES!$H$92,0)</f>
        <v>0</v>
      </c>
      <c r="BZ23" s="556">
        <f>IFERROR(W23*_DADOSAUXILIARES!$H$94,0)</f>
        <v>0</v>
      </c>
      <c r="CA23" s="556">
        <f>IFERROR(X23*_DADOSAUXILIARES!$H$96,0)</f>
        <v>0</v>
      </c>
      <c r="CB23" s="556">
        <f>IFERROR(Y23*_DADOSAUXILIARES!$H$98,0)</f>
        <v>0</v>
      </c>
      <c r="CC23" s="556">
        <f>IFERROR(Z23*_DADOSAUXILIARES!$H$102,0)</f>
        <v>0</v>
      </c>
      <c r="CD23" s="556">
        <f>IFERROR(AA23*_DADOSAUXILIARES!$H$104,0)</f>
        <v>0</v>
      </c>
      <c r="CE23" s="556">
        <f>IFERROR(AB23*_DADOSAUXILIARES!$H$106,0)</f>
        <v>0</v>
      </c>
      <c r="CF23" s="556">
        <f>IFERROR(AC23*_DADOSAUXILIARES!$H$107,0)</f>
        <v>0</v>
      </c>
      <c r="CG23" s="556">
        <f>IFERROR(AD23*_DADOSAUXILIARES!$H$108,0)</f>
        <v>0</v>
      </c>
      <c r="CH23" s="556">
        <f>IFERROR(AE23*_DADOSAUXILIARES!$H$109,0)</f>
        <v>0</v>
      </c>
      <c r="CI23" s="725">
        <v>0</v>
      </c>
      <c r="CJ23" s="726">
        <f t="shared" si="33"/>
        <v>0</v>
      </c>
      <c r="CK23" s="837">
        <f>IFERROR(_xlfn.XLOOKUP(J23,REGIONALIZACAO_SORGO!$A$6:$A$15,REGIONALIZACAO_SORGO!$BE$6:$BE$15,REGIONALIZACAO_SORGO!$BE$15)*$BL23,0)</f>
        <v>0</v>
      </c>
      <c r="CL23" s="837">
        <f>IFERROR(_xlfn.XLOOKUP(J23,REGIONALIZACAO_SORGO!$A$6:$A$15,REGIONALIZACAO_SORGO!$BF$6:$BF$15,REGIONALIZACAO_SORGO!$BF$15)*$BL23,0)</f>
        <v>0</v>
      </c>
      <c r="CM23" s="837">
        <f>IFERROR(_xlfn.XLOOKUP(J23,REGIONALIZACAO_SORGO!$A$6:$A$15,REGIONALIZACAO_SORGO!$BG$6:$BG$15,REGIONALIZACAO_SORGO!$BG$15)*$BL23,0)</f>
        <v>0</v>
      </c>
      <c r="CN23" s="728">
        <f>IFERROR((AP23*(1-0.1)+AQ23*(1-0.11)+AR23*(1-0.12)+AS23*(1-AT23)+AU23*(1-AV23)+AW23*(1-AX23)+AY23*(1-AZ23)+BA23*(1-1))*(_DADOSAUXILIARES!$D$26),0)</f>
        <v>0</v>
      </c>
      <c r="CO23" s="728">
        <f>IFERROR((AP23*(0.1)+AQ23*(0.11)+AR23*(0.12)+AS23*(AT23)+AU23*(AV23)+AW23*(AX23)+AY23*(AZ23)+BA23*(1))*(_DADOSAUXILIARES!$D$16),0)</f>
        <v>0</v>
      </c>
      <c r="CP23" s="728">
        <f>IFERROR(BB23*(1-_FEQUEIMACOMB!$D$19)*_DADOSAUXILIARES!$D$24,0)</f>
        <v>0</v>
      </c>
      <c r="CQ23" s="728">
        <f>IFERROR(BB23*(_FEQUEIMACOMB!$D$19)*_DADOSAUXILIARES!$D$14,0)</f>
        <v>0</v>
      </c>
      <c r="CR23" s="728">
        <f>IFERROR(BC23*_DADOSAUXILIARES!$D$15,0)</f>
        <v>0</v>
      </c>
      <c r="CS23" s="728">
        <f t="shared" si="3"/>
        <v>0</v>
      </c>
      <c r="CT23" s="728">
        <f t="shared" si="4"/>
        <v>0</v>
      </c>
      <c r="CU23" s="728">
        <f t="shared" si="4"/>
        <v>0</v>
      </c>
      <c r="CV23" s="728">
        <f t="shared" si="4"/>
        <v>0</v>
      </c>
      <c r="CW23" s="728">
        <f t="shared" si="4"/>
        <v>0</v>
      </c>
      <c r="CX23" s="728">
        <f t="shared" si="4"/>
        <v>0</v>
      </c>
      <c r="CY23" s="728">
        <f>IFERROR(CN23*_DADOSAUXILIARES!$H$161,0)</f>
        <v>0</v>
      </c>
      <c r="CZ23" s="728">
        <f>IFERROR(CO23*_DADOSAUXILIARES!$H$162,0)</f>
        <v>0</v>
      </c>
      <c r="DA23" s="729">
        <f>IFERROR(CP23*_DADOSAUXILIARES!$H$165,0)</f>
        <v>0</v>
      </c>
      <c r="DB23" s="729">
        <f>IFERROR(CQ23*_DADOSAUXILIARES!$H$166,0)</f>
        <v>0</v>
      </c>
      <c r="DC23" s="729">
        <f>IFERROR(CR23*_DADOSAUXILIARES!$H$167,0)</f>
        <v>0</v>
      </c>
      <c r="DD23" s="730">
        <f>IFERROR(CS23*_DADOSAUXILIARES!$F$34*_DADOSAUXILIARES!$H$170,0)</f>
        <v>0</v>
      </c>
      <c r="DE23" s="729">
        <f>IFERROR(CT23*_DADOSAUXILIARES!$H$152,0)</f>
        <v>0</v>
      </c>
      <c r="DF23" s="729">
        <f>IFERROR(CU23*_DADOSAUXILIARES!$H$153,0)</f>
        <v>0</v>
      </c>
      <c r="DG23" s="729">
        <f>IFERROR(CV23*_DADOSAUXILIARES!$H$154,0)</f>
        <v>0</v>
      </c>
      <c r="DH23" s="729">
        <f>IFERROR(CW23*_DADOSAUXILIARES!$H$155,0)</f>
        <v>0</v>
      </c>
      <c r="DI23" s="729">
        <f>IFERROR(CX23*_DADOSAUXILIARES!$H$156,0)</f>
        <v>0</v>
      </c>
      <c r="DJ23" s="728">
        <f t="shared" si="5"/>
        <v>0</v>
      </c>
      <c r="DK23" s="728">
        <f t="shared" si="6"/>
        <v>0</v>
      </c>
      <c r="DL23" s="731">
        <f t="shared" si="7"/>
        <v>0</v>
      </c>
      <c r="DM23" s="728">
        <f>IFERROR(K23*_EMISSOES!$E$28+L23*_EMISSOES!$E$29,0)</f>
        <v>0</v>
      </c>
      <c r="DN23" s="728">
        <f>IFERROR(P23*_EMISSOES!$E$30,0)</f>
        <v>0</v>
      </c>
      <c r="DO23" s="728">
        <f>IFERROR(CN23*_FEQUEIMACOMB!$I$62,0)</f>
        <v>0</v>
      </c>
      <c r="DP23" s="728">
        <f>IFERROR(CO23*_FEQUEIMACOMB!$I$63,0)</f>
        <v>0</v>
      </c>
      <c r="DQ23" s="732">
        <f>IFERROR(CP23*_FEQUEIMACOMB!$I$9*_DADOSAUXILIARES!$F$24,0)</f>
        <v>0</v>
      </c>
      <c r="DR23" s="732">
        <f>IFERROR(CQ23*_FEQUEIMACOMB!$I$7*_DADOSAUXILIARES!$F$14,0)</f>
        <v>0</v>
      </c>
      <c r="DS23" s="732">
        <f>IFERROR(CR23*_FEQUEIMACOMB!$I$8*_DADOSAUXILIARES!$F$15,0)</f>
        <v>0</v>
      </c>
      <c r="DT23" s="728">
        <f>IFERROR((CS23+BE23)*_FEQUEIMACOMB!$I$64,0)</f>
        <v>0</v>
      </c>
      <c r="DU23" s="729">
        <f>IFERROR(DJ23*1000*_DADOSAUXILIARES!$D$8,0)</f>
        <v>0</v>
      </c>
      <c r="DV23" s="729">
        <f>IFERROR(DK23*1000*_DADOSAUXILIARES!$D$8,0)</f>
        <v>0</v>
      </c>
      <c r="DW23" s="728">
        <f>IFERROR(DL23*1000*_DADOSAUXILIARES!$D$8,0)</f>
        <v>0</v>
      </c>
      <c r="DX23" s="728">
        <f t="shared" si="36"/>
        <v>0</v>
      </c>
      <c r="DY23" s="728">
        <f t="shared" si="36"/>
        <v>0</v>
      </c>
      <c r="DZ23" s="732">
        <f t="shared" si="37"/>
        <v>0</v>
      </c>
      <c r="EA23" s="732">
        <f t="shared" si="37"/>
        <v>0</v>
      </c>
      <c r="EB23" s="730">
        <f t="shared" si="37"/>
        <v>0</v>
      </c>
      <c r="EC23" s="730">
        <f t="shared" si="37"/>
        <v>0</v>
      </c>
      <c r="ED23" s="730">
        <f t="shared" si="37"/>
        <v>0</v>
      </c>
      <c r="EE23" s="730">
        <f t="shared" si="37"/>
        <v>0</v>
      </c>
      <c r="EF23" s="734">
        <f t="shared" si="34"/>
        <v>0</v>
      </c>
      <c r="EG23" s="734">
        <f t="shared" si="18"/>
        <v>0</v>
      </c>
      <c r="EH23" s="735">
        <f t="shared" si="19"/>
        <v>0</v>
      </c>
      <c r="EI23" s="557">
        <f t="shared" si="35"/>
        <v>0</v>
      </c>
      <c r="EJ23" s="736">
        <f t="shared" si="11"/>
        <v>1</v>
      </c>
      <c r="EK23" s="728">
        <f t="shared" si="12"/>
        <v>0</v>
      </c>
      <c r="EL23" s="728">
        <f t="shared" si="13"/>
        <v>0</v>
      </c>
      <c r="EM23" s="861">
        <f t="shared" si="20"/>
        <v>0</v>
      </c>
      <c r="EN23" s="862">
        <f t="shared" si="21"/>
        <v>7.0000000000000001E-3</v>
      </c>
      <c r="EO23" s="728">
        <f t="shared" si="14"/>
        <v>0</v>
      </c>
      <c r="EP23" s="863">
        <f t="shared" si="22"/>
        <v>0.22</v>
      </c>
      <c r="EQ23" s="862">
        <f t="shared" si="23"/>
        <v>6.0000000000000001E-3</v>
      </c>
      <c r="ER23" s="738">
        <f t="shared" si="24"/>
        <v>0</v>
      </c>
      <c r="ES23" s="738">
        <f t="shared" si="15"/>
        <v>0</v>
      </c>
      <c r="ET23" s="728">
        <f t="shared" si="16"/>
        <v>0</v>
      </c>
      <c r="EU23" s="739">
        <f t="shared" si="25"/>
        <v>0</v>
      </c>
      <c r="EV23" s="739">
        <f t="shared" si="26"/>
        <v>0</v>
      </c>
      <c r="EW23" s="740">
        <f t="shared" si="27"/>
        <v>0</v>
      </c>
      <c r="EX23" s="739">
        <f t="shared" si="28"/>
        <v>0</v>
      </c>
      <c r="EY23" s="739">
        <f t="shared" si="29"/>
        <v>0</v>
      </c>
      <c r="EZ23" s="740">
        <f t="shared" si="30"/>
        <v>0</v>
      </c>
      <c r="FA23" s="741"/>
      <c r="FB23" s="739">
        <f t="shared" si="31"/>
        <v>0</v>
      </c>
      <c r="FC23" s="740">
        <f t="shared" si="32"/>
        <v>0</v>
      </c>
      <c r="FD23" s="558"/>
    </row>
    <row r="24" spans="1:160" s="559" customFormat="1" ht="18.75" customHeight="1" x14ac:dyDescent="0.25">
      <c r="A24" s="505"/>
      <c r="B24" s="544"/>
      <c r="C24" s="545"/>
      <c r="D24" s="546"/>
      <c r="E24" s="547"/>
      <c r="F24" s="547"/>
      <c r="G24" s="548"/>
      <c r="H24" s="549"/>
      <c r="I24" s="550"/>
      <c r="J24" s="551"/>
      <c r="K24" s="505"/>
      <c r="L24" s="505"/>
      <c r="M24" s="505"/>
      <c r="N24" s="505"/>
      <c r="O24" s="505"/>
      <c r="P24" s="505"/>
      <c r="Q24" s="505"/>
      <c r="R24" s="505"/>
      <c r="S24" s="505"/>
      <c r="T24" s="505"/>
      <c r="U24" s="566"/>
      <c r="V24" s="566"/>
      <c r="W24" s="566"/>
      <c r="X24" s="505"/>
      <c r="Y24" s="505"/>
      <c r="Z24" s="505"/>
      <c r="AA24" s="505"/>
      <c r="AB24" s="506"/>
      <c r="AC24" s="566"/>
      <c r="AD24" s="566"/>
      <c r="AE24" s="566"/>
      <c r="AF24" s="566"/>
      <c r="AG24" s="566"/>
      <c r="AH24" s="566"/>
      <c r="AI24" s="566"/>
      <c r="AJ24" s="566"/>
      <c r="AK24" s="566"/>
      <c r="AL24" s="566"/>
      <c r="AM24" s="566"/>
      <c r="AN24" s="566"/>
      <c r="AO24" s="566"/>
      <c r="AP24" s="566"/>
      <c r="AQ24" s="712"/>
      <c r="AR24" s="724"/>
      <c r="AS24" s="566"/>
      <c r="AT24" s="567"/>
      <c r="AU24" s="549"/>
      <c r="AV24" s="567"/>
      <c r="AW24" s="568"/>
      <c r="AX24" s="567"/>
      <c r="AY24" s="568"/>
      <c r="AZ24" s="567"/>
      <c r="BA24" s="569"/>
      <c r="BB24" s="569"/>
      <c r="BC24" s="569"/>
      <c r="BD24" s="569"/>
      <c r="BE24" s="569"/>
      <c r="BF24" s="569"/>
      <c r="BG24" s="569"/>
      <c r="BH24" s="569"/>
      <c r="BI24" s="569"/>
      <c r="BJ24" s="569"/>
      <c r="BK24" s="552">
        <f t="shared" si="2"/>
        <v>0</v>
      </c>
      <c r="BL24" s="553">
        <f t="shared" si="17"/>
        <v>0</v>
      </c>
      <c r="BM24" s="554">
        <f>IFERROR(O24*_DADOSAUXILIARES!$H$113,0)</f>
        <v>0</v>
      </c>
      <c r="BN24" s="554">
        <f>IFERROR(602*BL24*_DADOSAUXILIARES!$H$121,0)</f>
        <v>0</v>
      </c>
      <c r="BO24" s="555">
        <f>IFERROR(K24*_DADOSAUXILIARES!$H$77,0)</f>
        <v>0</v>
      </c>
      <c r="BP24" s="555">
        <f>IFERROR(L24*_DADOSAUXILIARES!$H$78,0)</f>
        <v>0</v>
      </c>
      <c r="BQ24" s="555">
        <f>IFERROR(M24*_DADOSAUXILIARES!$H$79,0)</f>
        <v>0</v>
      </c>
      <c r="BR24" s="555">
        <f>IFERROR(N24*_DADOSAUXILIARES!$H$80,0)</f>
        <v>0</v>
      </c>
      <c r="BS24" s="555">
        <f>IFERROR(P24*_DADOSAUXILIARES!$H$82,0)</f>
        <v>0</v>
      </c>
      <c r="BT24" s="555">
        <f>IFERROR(Q24*_DADOSAUXILIARES!$H$84,0)</f>
        <v>0</v>
      </c>
      <c r="BU24" s="555">
        <f>IFERROR(R24*_DADOSAUXILIARES!$H$85,0)</f>
        <v>0</v>
      </c>
      <c r="BV24" s="556">
        <f>IFERROR(S24*_DADOSAUXILIARES!$H$87,0)</f>
        <v>0</v>
      </c>
      <c r="BW24" s="556">
        <f>IFERROR(T24*_DADOSAUXILIARES!$H$88,0)</f>
        <v>0</v>
      </c>
      <c r="BX24" s="556">
        <f>IFERROR(U24*_DADOSAUXILIARES!$H$90,0)</f>
        <v>0</v>
      </c>
      <c r="BY24" s="556">
        <f>IFERROR(V24*_DADOSAUXILIARES!$H$92,0)</f>
        <v>0</v>
      </c>
      <c r="BZ24" s="556">
        <f>IFERROR(W24*_DADOSAUXILIARES!$H$94,0)</f>
        <v>0</v>
      </c>
      <c r="CA24" s="556">
        <f>IFERROR(X24*_DADOSAUXILIARES!$H$96,0)</f>
        <v>0</v>
      </c>
      <c r="CB24" s="556">
        <f>IFERROR(Y24*_DADOSAUXILIARES!$H$98,0)</f>
        <v>0</v>
      </c>
      <c r="CC24" s="556">
        <f>IFERROR(Z24*_DADOSAUXILIARES!$H$102,0)</f>
        <v>0</v>
      </c>
      <c r="CD24" s="556">
        <f>IFERROR(AA24*_DADOSAUXILIARES!$H$104,0)</f>
        <v>0</v>
      </c>
      <c r="CE24" s="556">
        <f>IFERROR(AB24*_DADOSAUXILIARES!$H$106,0)</f>
        <v>0</v>
      </c>
      <c r="CF24" s="556">
        <f>IFERROR(AC24*_DADOSAUXILIARES!$H$107,0)</f>
        <v>0</v>
      </c>
      <c r="CG24" s="556">
        <f>IFERROR(AD24*_DADOSAUXILIARES!$H$108,0)</f>
        <v>0</v>
      </c>
      <c r="CH24" s="556">
        <f>IFERROR(AE24*_DADOSAUXILIARES!$H$109,0)</f>
        <v>0</v>
      </c>
      <c r="CI24" s="725">
        <v>0</v>
      </c>
      <c r="CJ24" s="726">
        <f t="shared" si="33"/>
        <v>0</v>
      </c>
      <c r="CK24" s="837">
        <f>IFERROR(_xlfn.XLOOKUP(J24,REGIONALIZACAO_SORGO!$A$6:$A$15,REGIONALIZACAO_SORGO!$BE$6:$BE$15,REGIONALIZACAO_SORGO!$BE$15)*$BL24,0)</f>
        <v>0</v>
      </c>
      <c r="CL24" s="837">
        <f>IFERROR(_xlfn.XLOOKUP(J24,REGIONALIZACAO_SORGO!$A$6:$A$15,REGIONALIZACAO_SORGO!$BF$6:$BF$15,REGIONALIZACAO_SORGO!$BF$15)*$BL24,0)</f>
        <v>0</v>
      </c>
      <c r="CM24" s="837">
        <f>IFERROR(_xlfn.XLOOKUP(J24,REGIONALIZACAO_SORGO!$A$6:$A$15,REGIONALIZACAO_SORGO!$BG$6:$BG$15,REGIONALIZACAO_SORGO!$BG$15)*$BL24,0)</f>
        <v>0</v>
      </c>
      <c r="CN24" s="728">
        <f>IFERROR((AP24*(1-0.1)+AQ24*(1-0.11)+AR24*(1-0.12)+AS24*(1-AT24)+AU24*(1-AV24)+AW24*(1-AX24)+AY24*(1-AZ24)+BA24*(1-1))*(_DADOSAUXILIARES!$D$26),0)</f>
        <v>0</v>
      </c>
      <c r="CO24" s="728">
        <f>IFERROR((AP24*(0.1)+AQ24*(0.11)+AR24*(0.12)+AS24*(AT24)+AU24*(AV24)+AW24*(AX24)+AY24*(AZ24)+BA24*(1))*(_DADOSAUXILIARES!$D$16),0)</f>
        <v>0</v>
      </c>
      <c r="CP24" s="728">
        <f>IFERROR(BB24*(1-_FEQUEIMACOMB!$D$19)*_DADOSAUXILIARES!$D$24,0)</f>
        <v>0</v>
      </c>
      <c r="CQ24" s="728">
        <f>IFERROR(BB24*(_FEQUEIMACOMB!$D$19)*_DADOSAUXILIARES!$D$14,0)</f>
        <v>0</v>
      </c>
      <c r="CR24" s="728">
        <f>IFERROR(BC24*_DADOSAUXILIARES!$D$15,0)</f>
        <v>0</v>
      </c>
      <c r="CS24" s="728">
        <f t="shared" si="3"/>
        <v>0</v>
      </c>
      <c r="CT24" s="728">
        <f t="shared" si="4"/>
        <v>0</v>
      </c>
      <c r="CU24" s="728">
        <f t="shared" si="4"/>
        <v>0</v>
      </c>
      <c r="CV24" s="728">
        <f t="shared" si="4"/>
        <v>0</v>
      </c>
      <c r="CW24" s="728">
        <f t="shared" si="4"/>
        <v>0</v>
      </c>
      <c r="CX24" s="728">
        <f t="shared" si="4"/>
        <v>0</v>
      </c>
      <c r="CY24" s="728">
        <f>IFERROR(CN24*_DADOSAUXILIARES!$H$161,0)</f>
        <v>0</v>
      </c>
      <c r="CZ24" s="728">
        <f>IFERROR(CO24*_DADOSAUXILIARES!$H$162,0)</f>
        <v>0</v>
      </c>
      <c r="DA24" s="729">
        <f>IFERROR(CP24*_DADOSAUXILIARES!$H$165,0)</f>
        <v>0</v>
      </c>
      <c r="DB24" s="729">
        <f>IFERROR(CQ24*_DADOSAUXILIARES!$H$166,0)</f>
        <v>0</v>
      </c>
      <c r="DC24" s="729">
        <f>IFERROR(CR24*_DADOSAUXILIARES!$H$167,0)</f>
        <v>0</v>
      </c>
      <c r="DD24" s="730">
        <f>IFERROR(CS24*_DADOSAUXILIARES!$F$34*_DADOSAUXILIARES!$H$170,0)</f>
        <v>0</v>
      </c>
      <c r="DE24" s="729">
        <f>IFERROR(CT24*_DADOSAUXILIARES!$H$152,0)</f>
        <v>0</v>
      </c>
      <c r="DF24" s="729">
        <f>IFERROR(CU24*_DADOSAUXILIARES!$H$153,0)</f>
        <v>0</v>
      </c>
      <c r="DG24" s="729">
        <f>IFERROR(CV24*_DADOSAUXILIARES!$H$154,0)</f>
        <v>0</v>
      </c>
      <c r="DH24" s="729">
        <f>IFERROR(CW24*_DADOSAUXILIARES!$H$155,0)</f>
        <v>0</v>
      </c>
      <c r="DI24" s="729">
        <f>IFERROR(CX24*_DADOSAUXILIARES!$H$156,0)</f>
        <v>0</v>
      </c>
      <c r="DJ24" s="728">
        <f t="shared" si="5"/>
        <v>0</v>
      </c>
      <c r="DK24" s="728">
        <f t="shared" si="6"/>
        <v>0</v>
      </c>
      <c r="DL24" s="731">
        <f t="shared" si="7"/>
        <v>0</v>
      </c>
      <c r="DM24" s="728">
        <f>IFERROR(K24*_EMISSOES!$E$28+L24*_EMISSOES!$E$29,0)</f>
        <v>0</v>
      </c>
      <c r="DN24" s="728">
        <f>IFERROR(P24*_EMISSOES!$E$30,0)</f>
        <v>0</v>
      </c>
      <c r="DO24" s="728">
        <f>IFERROR(CN24*_FEQUEIMACOMB!$I$62,0)</f>
        <v>0</v>
      </c>
      <c r="DP24" s="728">
        <f>IFERROR(CO24*_FEQUEIMACOMB!$I$63,0)</f>
        <v>0</v>
      </c>
      <c r="DQ24" s="732">
        <f>IFERROR(CP24*_FEQUEIMACOMB!$I$9*_DADOSAUXILIARES!$F$24,0)</f>
        <v>0</v>
      </c>
      <c r="DR24" s="732">
        <f>IFERROR(CQ24*_FEQUEIMACOMB!$I$7*_DADOSAUXILIARES!$F$14,0)</f>
        <v>0</v>
      </c>
      <c r="DS24" s="732">
        <f>IFERROR(CR24*_FEQUEIMACOMB!$I$8*_DADOSAUXILIARES!$F$15,0)</f>
        <v>0</v>
      </c>
      <c r="DT24" s="728">
        <f>IFERROR((CS24+BE24)*_FEQUEIMACOMB!$I$64,0)</f>
        <v>0</v>
      </c>
      <c r="DU24" s="729">
        <f>IFERROR(DJ24*1000*_DADOSAUXILIARES!$D$8,0)</f>
        <v>0</v>
      </c>
      <c r="DV24" s="729">
        <f>IFERROR(DK24*1000*_DADOSAUXILIARES!$D$8,0)</f>
        <v>0</v>
      </c>
      <c r="DW24" s="728">
        <f>IFERROR(DL24*1000*_DADOSAUXILIARES!$D$8,0)</f>
        <v>0</v>
      </c>
      <c r="DX24" s="728">
        <f t="shared" si="36"/>
        <v>0</v>
      </c>
      <c r="DY24" s="728">
        <f t="shared" si="36"/>
        <v>0</v>
      </c>
      <c r="DZ24" s="732">
        <f t="shared" si="37"/>
        <v>0</v>
      </c>
      <c r="EA24" s="732">
        <f t="shared" si="37"/>
        <v>0</v>
      </c>
      <c r="EB24" s="730">
        <f t="shared" si="37"/>
        <v>0</v>
      </c>
      <c r="EC24" s="730">
        <f t="shared" si="37"/>
        <v>0</v>
      </c>
      <c r="ED24" s="730">
        <f t="shared" si="37"/>
        <v>0</v>
      </c>
      <c r="EE24" s="730">
        <f t="shared" si="37"/>
        <v>0</v>
      </c>
      <c r="EF24" s="734">
        <f t="shared" si="34"/>
        <v>0</v>
      </c>
      <c r="EG24" s="734">
        <f t="shared" si="18"/>
        <v>0</v>
      </c>
      <c r="EH24" s="735">
        <f t="shared" si="19"/>
        <v>0</v>
      </c>
      <c r="EI24" s="557">
        <f t="shared" si="35"/>
        <v>0</v>
      </c>
      <c r="EJ24" s="736">
        <f t="shared" si="11"/>
        <v>1</v>
      </c>
      <c r="EK24" s="728">
        <f t="shared" si="12"/>
        <v>0</v>
      </c>
      <c r="EL24" s="728">
        <f t="shared" si="13"/>
        <v>0</v>
      </c>
      <c r="EM24" s="861">
        <f t="shared" si="20"/>
        <v>0</v>
      </c>
      <c r="EN24" s="862">
        <f t="shared" si="21"/>
        <v>7.0000000000000001E-3</v>
      </c>
      <c r="EO24" s="728">
        <f t="shared" si="14"/>
        <v>0</v>
      </c>
      <c r="EP24" s="863">
        <f t="shared" si="22"/>
        <v>0.22</v>
      </c>
      <c r="EQ24" s="862">
        <f t="shared" si="23"/>
        <v>6.0000000000000001E-3</v>
      </c>
      <c r="ER24" s="738">
        <f t="shared" si="24"/>
        <v>0</v>
      </c>
      <c r="ES24" s="738">
        <f t="shared" si="15"/>
        <v>0</v>
      </c>
      <c r="ET24" s="728">
        <f t="shared" si="16"/>
        <v>0</v>
      </c>
      <c r="EU24" s="739">
        <f t="shared" si="25"/>
        <v>0</v>
      </c>
      <c r="EV24" s="739">
        <f t="shared" si="26"/>
        <v>0</v>
      </c>
      <c r="EW24" s="740">
        <f t="shared" si="27"/>
        <v>0</v>
      </c>
      <c r="EX24" s="739">
        <f t="shared" si="28"/>
        <v>0</v>
      </c>
      <c r="EY24" s="739">
        <f t="shared" si="29"/>
        <v>0</v>
      </c>
      <c r="EZ24" s="740">
        <f t="shared" si="30"/>
        <v>0</v>
      </c>
      <c r="FA24" s="741"/>
      <c r="FB24" s="739">
        <f t="shared" si="31"/>
        <v>0</v>
      </c>
      <c r="FC24" s="740">
        <f t="shared" si="32"/>
        <v>0</v>
      </c>
      <c r="FD24" s="558"/>
    </row>
    <row r="25" spans="1:160" s="559" customFormat="1" ht="18.75" customHeight="1" x14ac:dyDescent="0.25">
      <c r="A25" s="505"/>
      <c r="B25" s="544"/>
      <c r="C25" s="545"/>
      <c r="D25" s="546"/>
      <c r="E25" s="547"/>
      <c r="F25" s="547"/>
      <c r="G25" s="548"/>
      <c r="H25" s="549"/>
      <c r="I25" s="550"/>
      <c r="J25" s="551"/>
      <c r="K25" s="505"/>
      <c r="L25" s="505"/>
      <c r="M25" s="505"/>
      <c r="N25" s="505"/>
      <c r="O25" s="505"/>
      <c r="P25" s="505"/>
      <c r="Q25" s="505"/>
      <c r="R25" s="505"/>
      <c r="S25" s="505"/>
      <c r="T25" s="505"/>
      <c r="U25" s="566"/>
      <c r="V25" s="566"/>
      <c r="W25" s="566"/>
      <c r="X25" s="505"/>
      <c r="Y25" s="505"/>
      <c r="Z25" s="505"/>
      <c r="AA25" s="505"/>
      <c r="AB25" s="506"/>
      <c r="AC25" s="566"/>
      <c r="AD25" s="566"/>
      <c r="AE25" s="566"/>
      <c r="AF25" s="566"/>
      <c r="AG25" s="566"/>
      <c r="AH25" s="566"/>
      <c r="AI25" s="566"/>
      <c r="AJ25" s="566"/>
      <c r="AK25" s="566"/>
      <c r="AL25" s="566"/>
      <c r="AM25" s="566"/>
      <c r="AN25" s="566"/>
      <c r="AO25" s="566"/>
      <c r="AP25" s="566"/>
      <c r="AQ25" s="712"/>
      <c r="AR25" s="724"/>
      <c r="AS25" s="566"/>
      <c r="AT25" s="567"/>
      <c r="AU25" s="549"/>
      <c r="AV25" s="567"/>
      <c r="AW25" s="568"/>
      <c r="AX25" s="567"/>
      <c r="AY25" s="568"/>
      <c r="AZ25" s="567"/>
      <c r="BA25" s="569"/>
      <c r="BB25" s="569"/>
      <c r="BC25" s="569"/>
      <c r="BD25" s="569"/>
      <c r="BE25" s="569"/>
      <c r="BF25" s="569"/>
      <c r="BG25" s="569"/>
      <c r="BH25" s="569"/>
      <c r="BI25" s="569"/>
      <c r="BJ25" s="569"/>
      <c r="BK25" s="552">
        <f t="shared" si="2"/>
        <v>0</v>
      </c>
      <c r="BL25" s="553">
        <f t="shared" si="17"/>
        <v>0</v>
      </c>
      <c r="BM25" s="554">
        <f>IFERROR(O25*_DADOSAUXILIARES!$H$113,0)</f>
        <v>0</v>
      </c>
      <c r="BN25" s="554">
        <f>IFERROR(602*BL25*_DADOSAUXILIARES!$H$121,0)</f>
        <v>0</v>
      </c>
      <c r="BO25" s="555">
        <f>IFERROR(K25*_DADOSAUXILIARES!$H$77,0)</f>
        <v>0</v>
      </c>
      <c r="BP25" s="555">
        <f>IFERROR(L25*_DADOSAUXILIARES!$H$78,0)</f>
        <v>0</v>
      </c>
      <c r="BQ25" s="555">
        <f>IFERROR(M25*_DADOSAUXILIARES!$H$79,0)</f>
        <v>0</v>
      </c>
      <c r="BR25" s="555">
        <f>IFERROR(N25*_DADOSAUXILIARES!$H$80,0)</f>
        <v>0</v>
      </c>
      <c r="BS25" s="555">
        <f>IFERROR(P25*_DADOSAUXILIARES!$H$82,0)</f>
        <v>0</v>
      </c>
      <c r="BT25" s="555">
        <f>IFERROR(Q25*_DADOSAUXILIARES!$H$84,0)</f>
        <v>0</v>
      </c>
      <c r="BU25" s="555">
        <f>IFERROR(R25*_DADOSAUXILIARES!$H$85,0)</f>
        <v>0</v>
      </c>
      <c r="BV25" s="556">
        <f>IFERROR(S25*_DADOSAUXILIARES!$H$87,0)</f>
        <v>0</v>
      </c>
      <c r="BW25" s="556">
        <f>IFERROR(T25*_DADOSAUXILIARES!$H$88,0)</f>
        <v>0</v>
      </c>
      <c r="BX25" s="556">
        <f>IFERROR(U25*_DADOSAUXILIARES!$H$90,0)</f>
        <v>0</v>
      </c>
      <c r="BY25" s="556">
        <f>IFERROR(V25*_DADOSAUXILIARES!$H$92,0)</f>
        <v>0</v>
      </c>
      <c r="BZ25" s="556">
        <f>IFERROR(W25*_DADOSAUXILIARES!$H$94,0)</f>
        <v>0</v>
      </c>
      <c r="CA25" s="556">
        <f>IFERROR(X25*_DADOSAUXILIARES!$H$96,0)</f>
        <v>0</v>
      </c>
      <c r="CB25" s="556">
        <f>IFERROR(Y25*_DADOSAUXILIARES!$H$98,0)</f>
        <v>0</v>
      </c>
      <c r="CC25" s="556">
        <f>IFERROR(Z25*_DADOSAUXILIARES!$H$102,0)</f>
        <v>0</v>
      </c>
      <c r="CD25" s="556">
        <f>IFERROR(AA25*_DADOSAUXILIARES!$H$104,0)</f>
        <v>0</v>
      </c>
      <c r="CE25" s="556">
        <f>IFERROR(AB25*_DADOSAUXILIARES!$H$106,0)</f>
        <v>0</v>
      </c>
      <c r="CF25" s="556">
        <f>IFERROR(AC25*_DADOSAUXILIARES!$H$107,0)</f>
        <v>0</v>
      </c>
      <c r="CG25" s="556">
        <f>IFERROR(AD25*_DADOSAUXILIARES!$H$108,0)</f>
        <v>0</v>
      </c>
      <c r="CH25" s="556">
        <f>IFERROR(AE25*_DADOSAUXILIARES!$H$109,0)</f>
        <v>0</v>
      </c>
      <c r="CI25" s="725">
        <v>0</v>
      </c>
      <c r="CJ25" s="726">
        <f t="shared" si="33"/>
        <v>0</v>
      </c>
      <c r="CK25" s="837">
        <f>IFERROR(_xlfn.XLOOKUP(J25,REGIONALIZACAO_SORGO!$A$6:$A$15,REGIONALIZACAO_SORGO!$BE$6:$BE$15,REGIONALIZACAO_SORGO!$BE$15)*$BL25,0)</f>
        <v>0</v>
      </c>
      <c r="CL25" s="837">
        <f>IFERROR(_xlfn.XLOOKUP(J25,REGIONALIZACAO_SORGO!$A$6:$A$15,REGIONALIZACAO_SORGO!$BF$6:$BF$15,REGIONALIZACAO_SORGO!$BF$15)*$BL25,0)</f>
        <v>0</v>
      </c>
      <c r="CM25" s="837">
        <f>IFERROR(_xlfn.XLOOKUP(J25,REGIONALIZACAO_SORGO!$A$6:$A$15,REGIONALIZACAO_SORGO!$BG$6:$BG$15,REGIONALIZACAO_SORGO!$BG$15)*$BL25,0)</f>
        <v>0</v>
      </c>
      <c r="CN25" s="728">
        <f>IFERROR((AP25*(1-0.1)+AQ25*(1-0.11)+AR25*(1-0.12)+AS25*(1-AT25)+AU25*(1-AV25)+AW25*(1-AX25)+AY25*(1-AZ25)+BA25*(1-1))*(_DADOSAUXILIARES!$D$26),0)</f>
        <v>0</v>
      </c>
      <c r="CO25" s="728">
        <f>IFERROR((AP25*(0.1)+AQ25*(0.11)+AR25*(0.12)+AS25*(AT25)+AU25*(AV25)+AW25*(AX25)+AY25*(AZ25)+BA25*(1))*(_DADOSAUXILIARES!$D$16),0)</f>
        <v>0</v>
      </c>
      <c r="CP25" s="728">
        <f>IFERROR(BB25*(1-_FEQUEIMACOMB!$D$19)*_DADOSAUXILIARES!$D$24,0)</f>
        <v>0</v>
      </c>
      <c r="CQ25" s="728">
        <f>IFERROR(BB25*(_FEQUEIMACOMB!$D$19)*_DADOSAUXILIARES!$D$14,0)</f>
        <v>0</v>
      </c>
      <c r="CR25" s="728">
        <f>IFERROR(BC25*_DADOSAUXILIARES!$D$15,0)</f>
        <v>0</v>
      </c>
      <c r="CS25" s="728">
        <f t="shared" si="3"/>
        <v>0</v>
      </c>
      <c r="CT25" s="728">
        <f t="shared" si="4"/>
        <v>0</v>
      </c>
      <c r="CU25" s="728">
        <f t="shared" si="4"/>
        <v>0</v>
      </c>
      <c r="CV25" s="728">
        <f t="shared" si="4"/>
        <v>0</v>
      </c>
      <c r="CW25" s="728">
        <f t="shared" si="4"/>
        <v>0</v>
      </c>
      <c r="CX25" s="728">
        <f t="shared" si="4"/>
        <v>0</v>
      </c>
      <c r="CY25" s="728">
        <f>IFERROR(CN25*_DADOSAUXILIARES!$H$161,0)</f>
        <v>0</v>
      </c>
      <c r="CZ25" s="728">
        <f>IFERROR(CO25*_DADOSAUXILIARES!$H$162,0)</f>
        <v>0</v>
      </c>
      <c r="DA25" s="729">
        <f>IFERROR(CP25*_DADOSAUXILIARES!$H$165,0)</f>
        <v>0</v>
      </c>
      <c r="DB25" s="729">
        <f>IFERROR(CQ25*_DADOSAUXILIARES!$H$166,0)</f>
        <v>0</v>
      </c>
      <c r="DC25" s="729">
        <f>IFERROR(CR25*_DADOSAUXILIARES!$H$167,0)</f>
        <v>0</v>
      </c>
      <c r="DD25" s="730">
        <f>IFERROR(CS25*_DADOSAUXILIARES!$F$34*_DADOSAUXILIARES!$H$170,0)</f>
        <v>0</v>
      </c>
      <c r="DE25" s="729">
        <f>IFERROR(CT25*_DADOSAUXILIARES!$H$152,0)</f>
        <v>0</v>
      </c>
      <c r="DF25" s="729">
        <f>IFERROR(CU25*_DADOSAUXILIARES!$H$153,0)</f>
        <v>0</v>
      </c>
      <c r="DG25" s="729">
        <f>IFERROR(CV25*_DADOSAUXILIARES!$H$154,0)</f>
        <v>0</v>
      </c>
      <c r="DH25" s="729">
        <f>IFERROR(CW25*_DADOSAUXILIARES!$H$155,0)</f>
        <v>0</v>
      </c>
      <c r="DI25" s="729">
        <f>IFERROR(CX25*_DADOSAUXILIARES!$H$156,0)</f>
        <v>0</v>
      </c>
      <c r="DJ25" s="728">
        <f t="shared" si="5"/>
        <v>0</v>
      </c>
      <c r="DK25" s="728">
        <f t="shared" si="6"/>
        <v>0</v>
      </c>
      <c r="DL25" s="731">
        <f t="shared" si="7"/>
        <v>0</v>
      </c>
      <c r="DM25" s="728">
        <f>IFERROR(K25*_EMISSOES!$E$28+L25*_EMISSOES!$E$29,0)</f>
        <v>0</v>
      </c>
      <c r="DN25" s="728">
        <f>IFERROR(P25*_EMISSOES!$E$30,0)</f>
        <v>0</v>
      </c>
      <c r="DO25" s="728">
        <f>IFERROR(CN25*_FEQUEIMACOMB!$I$62,0)</f>
        <v>0</v>
      </c>
      <c r="DP25" s="728">
        <f>IFERROR(CO25*_FEQUEIMACOMB!$I$63,0)</f>
        <v>0</v>
      </c>
      <c r="DQ25" s="732">
        <f>IFERROR(CP25*_FEQUEIMACOMB!$I$9*_DADOSAUXILIARES!$F$24,0)</f>
        <v>0</v>
      </c>
      <c r="DR25" s="732">
        <f>IFERROR(CQ25*_FEQUEIMACOMB!$I$7*_DADOSAUXILIARES!$F$14,0)</f>
        <v>0</v>
      </c>
      <c r="DS25" s="732">
        <f>IFERROR(CR25*_FEQUEIMACOMB!$I$8*_DADOSAUXILIARES!$F$15,0)</f>
        <v>0</v>
      </c>
      <c r="DT25" s="728">
        <f>IFERROR((CS25+BE25)*_FEQUEIMACOMB!$I$64,0)</f>
        <v>0</v>
      </c>
      <c r="DU25" s="729">
        <f>IFERROR(DJ25*1000*_DADOSAUXILIARES!$D$8,0)</f>
        <v>0</v>
      </c>
      <c r="DV25" s="729">
        <f>IFERROR(DK25*1000*_DADOSAUXILIARES!$D$8,0)</f>
        <v>0</v>
      </c>
      <c r="DW25" s="728">
        <f>IFERROR(DL25*1000*_DADOSAUXILIARES!$D$8,0)</f>
        <v>0</v>
      </c>
      <c r="DX25" s="728">
        <f t="shared" si="36"/>
        <v>0</v>
      </c>
      <c r="DY25" s="728">
        <f t="shared" si="36"/>
        <v>0</v>
      </c>
      <c r="DZ25" s="732">
        <f t="shared" si="37"/>
        <v>0</v>
      </c>
      <c r="EA25" s="732">
        <f t="shared" si="37"/>
        <v>0</v>
      </c>
      <c r="EB25" s="730">
        <f t="shared" si="37"/>
        <v>0</v>
      </c>
      <c r="EC25" s="730">
        <f t="shared" si="37"/>
        <v>0</v>
      </c>
      <c r="ED25" s="730">
        <f t="shared" si="37"/>
        <v>0</v>
      </c>
      <c r="EE25" s="730">
        <f t="shared" si="37"/>
        <v>0</v>
      </c>
      <c r="EF25" s="734">
        <f t="shared" si="34"/>
        <v>0</v>
      </c>
      <c r="EG25" s="734">
        <f t="shared" si="18"/>
        <v>0</v>
      </c>
      <c r="EH25" s="735">
        <f t="shared" si="19"/>
        <v>0</v>
      </c>
      <c r="EI25" s="557">
        <f t="shared" si="35"/>
        <v>0</v>
      </c>
      <c r="EJ25" s="736">
        <f t="shared" si="11"/>
        <v>1</v>
      </c>
      <c r="EK25" s="728">
        <f t="shared" si="12"/>
        <v>0</v>
      </c>
      <c r="EL25" s="728">
        <f t="shared" si="13"/>
        <v>0</v>
      </c>
      <c r="EM25" s="861">
        <f t="shared" si="20"/>
        <v>0</v>
      </c>
      <c r="EN25" s="862">
        <f t="shared" si="21"/>
        <v>7.0000000000000001E-3</v>
      </c>
      <c r="EO25" s="728">
        <f t="shared" si="14"/>
        <v>0</v>
      </c>
      <c r="EP25" s="863">
        <f t="shared" si="22"/>
        <v>0.22</v>
      </c>
      <c r="EQ25" s="862">
        <f t="shared" si="23"/>
        <v>6.0000000000000001E-3</v>
      </c>
      <c r="ER25" s="738">
        <f t="shared" si="24"/>
        <v>0</v>
      </c>
      <c r="ES25" s="738">
        <f t="shared" si="15"/>
        <v>0</v>
      </c>
      <c r="ET25" s="728">
        <f t="shared" si="16"/>
        <v>0</v>
      </c>
      <c r="EU25" s="739">
        <f t="shared" si="25"/>
        <v>0</v>
      </c>
      <c r="EV25" s="739">
        <f t="shared" si="26"/>
        <v>0</v>
      </c>
      <c r="EW25" s="740">
        <f t="shared" si="27"/>
        <v>0</v>
      </c>
      <c r="EX25" s="739">
        <f t="shared" si="28"/>
        <v>0</v>
      </c>
      <c r="EY25" s="739">
        <f t="shared" si="29"/>
        <v>0</v>
      </c>
      <c r="EZ25" s="740">
        <f t="shared" si="30"/>
        <v>0</v>
      </c>
      <c r="FA25" s="741"/>
      <c r="FB25" s="739">
        <f t="shared" si="31"/>
        <v>0</v>
      </c>
      <c r="FC25" s="740">
        <f t="shared" si="32"/>
        <v>0</v>
      </c>
      <c r="FD25" s="558"/>
    </row>
    <row r="26" spans="1:160" s="559" customFormat="1" ht="18.75" customHeight="1" x14ac:dyDescent="0.25">
      <c r="A26" s="505"/>
      <c r="B26" s="544"/>
      <c r="C26" s="545"/>
      <c r="D26" s="546"/>
      <c r="E26" s="547"/>
      <c r="F26" s="547"/>
      <c r="G26" s="548"/>
      <c r="H26" s="549"/>
      <c r="I26" s="550"/>
      <c r="J26" s="551"/>
      <c r="K26" s="505"/>
      <c r="L26" s="505"/>
      <c r="M26" s="505"/>
      <c r="N26" s="505"/>
      <c r="O26" s="505"/>
      <c r="P26" s="505"/>
      <c r="Q26" s="505"/>
      <c r="R26" s="505"/>
      <c r="S26" s="505"/>
      <c r="T26" s="505"/>
      <c r="U26" s="566"/>
      <c r="V26" s="566"/>
      <c r="W26" s="566"/>
      <c r="X26" s="505"/>
      <c r="Y26" s="505"/>
      <c r="Z26" s="505"/>
      <c r="AA26" s="505"/>
      <c r="AB26" s="506"/>
      <c r="AC26" s="566"/>
      <c r="AD26" s="566"/>
      <c r="AE26" s="566"/>
      <c r="AF26" s="566"/>
      <c r="AG26" s="566"/>
      <c r="AH26" s="566"/>
      <c r="AI26" s="566"/>
      <c r="AJ26" s="566"/>
      <c r="AK26" s="566"/>
      <c r="AL26" s="566"/>
      <c r="AM26" s="566"/>
      <c r="AN26" s="566"/>
      <c r="AO26" s="566"/>
      <c r="AP26" s="566"/>
      <c r="AQ26" s="712"/>
      <c r="AR26" s="724"/>
      <c r="AS26" s="566"/>
      <c r="AT26" s="567"/>
      <c r="AU26" s="549"/>
      <c r="AV26" s="567"/>
      <c r="AW26" s="568"/>
      <c r="AX26" s="567"/>
      <c r="AY26" s="568"/>
      <c r="AZ26" s="567"/>
      <c r="BA26" s="569"/>
      <c r="BB26" s="569"/>
      <c r="BC26" s="569"/>
      <c r="BD26" s="569"/>
      <c r="BE26" s="569"/>
      <c r="BF26" s="569"/>
      <c r="BG26" s="569"/>
      <c r="BH26" s="569"/>
      <c r="BI26" s="569"/>
      <c r="BJ26" s="569"/>
      <c r="BK26" s="552">
        <f t="shared" si="2"/>
        <v>0</v>
      </c>
      <c r="BL26" s="553">
        <f t="shared" si="17"/>
        <v>0</v>
      </c>
      <c r="BM26" s="554">
        <f>IFERROR(O26*_DADOSAUXILIARES!$H$113,0)</f>
        <v>0</v>
      </c>
      <c r="BN26" s="554">
        <f>IFERROR(602*BL26*_DADOSAUXILIARES!$H$121,0)</f>
        <v>0</v>
      </c>
      <c r="BO26" s="555">
        <f>IFERROR(K26*_DADOSAUXILIARES!$H$77,0)</f>
        <v>0</v>
      </c>
      <c r="BP26" s="555">
        <f>IFERROR(L26*_DADOSAUXILIARES!$H$78,0)</f>
        <v>0</v>
      </c>
      <c r="BQ26" s="555">
        <f>IFERROR(M26*_DADOSAUXILIARES!$H$79,0)</f>
        <v>0</v>
      </c>
      <c r="BR26" s="555">
        <f>IFERROR(N26*_DADOSAUXILIARES!$H$80,0)</f>
        <v>0</v>
      </c>
      <c r="BS26" s="555">
        <f>IFERROR(P26*_DADOSAUXILIARES!$H$82,0)</f>
        <v>0</v>
      </c>
      <c r="BT26" s="555">
        <f>IFERROR(Q26*_DADOSAUXILIARES!$H$84,0)</f>
        <v>0</v>
      </c>
      <c r="BU26" s="555">
        <f>IFERROR(R26*_DADOSAUXILIARES!$H$85,0)</f>
        <v>0</v>
      </c>
      <c r="BV26" s="556">
        <f>IFERROR(S26*_DADOSAUXILIARES!$H$87,0)</f>
        <v>0</v>
      </c>
      <c r="BW26" s="556">
        <f>IFERROR(T26*_DADOSAUXILIARES!$H$88,0)</f>
        <v>0</v>
      </c>
      <c r="BX26" s="556">
        <f>IFERROR(U26*_DADOSAUXILIARES!$H$90,0)</f>
        <v>0</v>
      </c>
      <c r="BY26" s="556">
        <f>IFERROR(V26*_DADOSAUXILIARES!$H$92,0)</f>
        <v>0</v>
      </c>
      <c r="BZ26" s="556">
        <f>IFERROR(W26*_DADOSAUXILIARES!$H$94,0)</f>
        <v>0</v>
      </c>
      <c r="CA26" s="556">
        <f>IFERROR(X26*_DADOSAUXILIARES!$H$96,0)</f>
        <v>0</v>
      </c>
      <c r="CB26" s="556">
        <f>IFERROR(Y26*_DADOSAUXILIARES!$H$98,0)</f>
        <v>0</v>
      </c>
      <c r="CC26" s="556">
        <f>IFERROR(Z26*_DADOSAUXILIARES!$H$102,0)</f>
        <v>0</v>
      </c>
      <c r="CD26" s="556">
        <f>IFERROR(AA26*_DADOSAUXILIARES!$H$104,0)</f>
        <v>0</v>
      </c>
      <c r="CE26" s="556">
        <f>IFERROR(AB26*_DADOSAUXILIARES!$H$106,0)</f>
        <v>0</v>
      </c>
      <c r="CF26" s="556">
        <f>IFERROR(AC26*_DADOSAUXILIARES!$H$107,0)</f>
        <v>0</v>
      </c>
      <c r="CG26" s="556">
        <f>IFERROR(AD26*_DADOSAUXILIARES!$H$108,0)</f>
        <v>0</v>
      </c>
      <c r="CH26" s="556">
        <f>IFERROR(AE26*_DADOSAUXILIARES!$H$109,0)</f>
        <v>0</v>
      </c>
      <c r="CI26" s="725">
        <v>0</v>
      </c>
      <c r="CJ26" s="726">
        <f t="shared" si="33"/>
        <v>0</v>
      </c>
      <c r="CK26" s="837">
        <f>IFERROR(_xlfn.XLOOKUP(J26,REGIONALIZACAO_SORGO!$A$6:$A$15,REGIONALIZACAO_SORGO!$BE$6:$BE$15,REGIONALIZACAO_SORGO!$BE$15)*$BL26,0)</f>
        <v>0</v>
      </c>
      <c r="CL26" s="837">
        <f>IFERROR(_xlfn.XLOOKUP(J26,REGIONALIZACAO_SORGO!$A$6:$A$15,REGIONALIZACAO_SORGO!$BF$6:$BF$15,REGIONALIZACAO_SORGO!$BF$15)*$BL26,0)</f>
        <v>0</v>
      </c>
      <c r="CM26" s="837">
        <f>IFERROR(_xlfn.XLOOKUP(J26,REGIONALIZACAO_SORGO!$A$6:$A$15,REGIONALIZACAO_SORGO!$BG$6:$BG$15,REGIONALIZACAO_SORGO!$BG$15)*$BL26,0)</f>
        <v>0</v>
      </c>
      <c r="CN26" s="728">
        <f>IFERROR((AP26*(1-0.1)+AQ26*(1-0.11)+AR26*(1-0.12)+AS26*(1-AT26)+AU26*(1-AV26)+AW26*(1-AX26)+AY26*(1-AZ26)+BA26*(1-1))*(_DADOSAUXILIARES!$D$26),0)</f>
        <v>0</v>
      </c>
      <c r="CO26" s="728">
        <f>IFERROR((AP26*(0.1)+AQ26*(0.11)+AR26*(0.12)+AS26*(AT26)+AU26*(AV26)+AW26*(AX26)+AY26*(AZ26)+BA26*(1))*(_DADOSAUXILIARES!$D$16),0)</f>
        <v>0</v>
      </c>
      <c r="CP26" s="728">
        <f>IFERROR(BB26*(1-_FEQUEIMACOMB!$D$19)*_DADOSAUXILIARES!$D$24,0)</f>
        <v>0</v>
      </c>
      <c r="CQ26" s="728">
        <f>IFERROR(BB26*(_FEQUEIMACOMB!$D$19)*_DADOSAUXILIARES!$D$14,0)</f>
        <v>0</v>
      </c>
      <c r="CR26" s="728">
        <f>IFERROR(BC26*_DADOSAUXILIARES!$D$15,0)</f>
        <v>0</v>
      </c>
      <c r="CS26" s="728">
        <f t="shared" si="3"/>
        <v>0</v>
      </c>
      <c r="CT26" s="728">
        <f t="shared" si="4"/>
        <v>0</v>
      </c>
      <c r="CU26" s="728">
        <f t="shared" si="4"/>
        <v>0</v>
      </c>
      <c r="CV26" s="728">
        <f t="shared" si="4"/>
        <v>0</v>
      </c>
      <c r="CW26" s="728">
        <f t="shared" si="4"/>
        <v>0</v>
      </c>
      <c r="CX26" s="728">
        <f t="shared" si="4"/>
        <v>0</v>
      </c>
      <c r="CY26" s="728">
        <f>IFERROR(CN26*_DADOSAUXILIARES!$H$161,0)</f>
        <v>0</v>
      </c>
      <c r="CZ26" s="728">
        <f>IFERROR(CO26*_DADOSAUXILIARES!$H$162,0)</f>
        <v>0</v>
      </c>
      <c r="DA26" s="729">
        <f>IFERROR(CP26*_DADOSAUXILIARES!$H$165,0)</f>
        <v>0</v>
      </c>
      <c r="DB26" s="729">
        <f>IFERROR(CQ26*_DADOSAUXILIARES!$H$166,0)</f>
        <v>0</v>
      </c>
      <c r="DC26" s="729">
        <f>IFERROR(CR26*_DADOSAUXILIARES!$H$167,0)</f>
        <v>0</v>
      </c>
      <c r="DD26" s="730">
        <f>IFERROR(CS26*_DADOSAUXILIARES!$F$34*_DADOSAUXILIARES!$H$170,0)</f>
        <v>0</v>
      </c>
      <c r="DE26" s="729">
        <f>IFERROR(CT26*_DADOSAUXILIARES!$H$152,0)</f>
        <v>0</v>
      </c>
      <c r="DF26" s="729">
        <f>IFERROR(CU26*_DADOSAUXILIARES!$H$153,0)</f>
        <v>0</v>
      </c>
      <c r="DG26" s="729">
        <f>IFERROR(CV26*_DADOSAUXILIARES!$H$154,0)</f>
        <v>0</v>
      </c>
      <c r="DH26" s="729">
        <f>IFERROR(CW26*_DADOSAUXILIARES!$H$155,0)</f>
        <v>0</v>
      </c>
      <c r="DI26" s="729">
        <f>IFERROR(CX26*_DADOSAUXILIARES!$H$156,0)</f>
        <v>0</v>
      </c>
      <c r="DJ26" s="728">
        <f t="shared" si="5"/>
        <v>0</v>
      </c>
      <c r="DK26" s="728">
        <f t="shared" si="6"/>
        <v>0</v>
      </c>
      <c r="DL26" s="731">
        <f t="shared" si="7"/>
        <v>0</v>
      </c>
      <c r="DM26" s="728">
        <f>IFERROR(K26*_EMISSOES!$E$28+L26*_EMISSOES!$E$29,0)</f>
        <v>0</v>
      </c>
      <c r="DN26" s="728">
        <f>IFERROR(P26*_EMISSOES!$E$30,0)</f>
        <v>0</v>
      </c>
      <c r="DO26" s="728">
        <f>IFERROR(CN26*_FEQUEIMACOMB!$I$62,0)</f>
        <v>0</v>
      </c>
      <c r="DP26" s="728">
        <f>IFERROR(CO26*_FEQUEIMACOMB!$I$63,0)</f>
        <v>0</v>
      </c>
      <c r="DQ26" s="732">
        <f>IFERROR(CP26*_FEQUEIMACOMB!$I$9*_DADOSAUXILIARES!$F$24,0)</f>
        <v>0</v>
      </c>
      <c r="DR26" s="732">
        <f>IFERROR(CQ26*_FEQUEIMACOMB!$I$7*_DADOSAUXILIARES!$F$14,0)</f>
        <v>0</v>
      </c>
      <c r="DS26" s="732">
        <f>IFERROR(CR26*_FEQUEIMACOMB!$I$8*_DADOSAUXILIARES!$F$15,0)</f>
        <v>0</v>
      </c>
      <c r="DT26" s="728">
        <f>IFERROR((CS26+BE26)*_FEQUEIMACOMB!$I$64,0)</f>
        <v>0</v>
      </c>
      <c r="DU26" s="729">
        <f>IFERROR(DJ26*1000*_DADOSAUXILIARES!$D$8,0)</f>
        <v>0</v>
      </c>
      <c r="DV26" s="729">
        <f>IFERROR(DK26*1000*_DADOSAUXILIARES!$D$8,0)</f>
        <v>0</v>
      </c>
      <c r="DW26" s="728">
        <f>IFERROR(DL26*1000*_DADOSAUXILIARES!$D$8,0)</f>
        <v>0</v>
      </c>
      <c r="DX26" s="728">
        <f t="shared" si="36"/>
        <v>0</v>
      </c>
      <c r="DY26" s="728">
        <f t="shared" si="36"/>
        <v>0</v>
      </c>
      <c r="DZ26" s="732">
        <f t="shared" si="37"/>
        <v>0</v>
      </c>
      <c r="EA26" s="732">
        <f t="shared" si="37"/>
        <v>0</v>
      </c>
      <c r="EB26" s="730">
        <f t="shared" si="37"/>
        <v>0</v>
      </c>
      <c r="EC26" s="730">
        <f t="shared" si="37"/>
        <v>0</v>
      </c>
      <c r="ED26" s="730">
        <f t="shared" si="37"/>
        <v>0</v>
      </c>
      <c r="EE26" s="730">
        <f t="shared" si="37"/>
        <v>0</v>
      </c>
      <c r="EF26" s="734">
        <f t="shared" si="34"/>
        <v>0</v>
      </c>
      <c r="EG26" s="734">
        <f t="shared" si="18"/>
        <v>0</v>
      </c>
      <c r="EH26" s="735">
        <f t="shared" si="19"/>
        <v>0</v>
      </c>
      <c r="EI26" s="557">
        <f t="shared" si="35"/>
        <v>0</v>
      </c>
      <c r="EJ26" s="736">
        <f t="shared" si="11"/>
        <v>1</v>
      </c>
      <c r="EK26" s="728">
        <f t="shared" si="12"/>
        <v>0</v>
      </c>
      <c r="EL26" s="728">
        <f t="shared" si="13"/>
        <v>0</v>
      </c>
      <c r="EM26" s="861">
        <f t="shared" si="20"/>
        <v>0</v>
      </c>
      <c r="EN26" s="862">
        <f t="shared" si="21"/>
        <v>7.0000000000000001E-3</v>
      </c>
      <c r="EO26" s="728">
        <f t="shared" si="14"/>
        <v>0</v>
      </c>
      <c r="EP26" s="863">
        <f t="shared" si="22"/>
        <v>0.22</v>
      </c>
      <c r="EQ26" s="862">
        <f t="shared" si="23"/>
        <v>6.0000000000000001E-3</v>
      </c>
      <c r="ER26" s="738">
        <f t="shared" si="24"/>
        <v>0</v>
      </c>
      <c r="ES26" s="738">
        <f t="shared" si="15"/>
        <v>0</v>
      </c>
      <c r="ET26" s="728">
        <f t="shared" si="16"/>
        <v>0</v>
      </c>
      <c r="EU26" s="739">
        <f t="shared" si="25"/>
        <v>0</v>
      </c>
      <c r="EV26" s="739">
        <f t="shared" si="26"/>
        <v>0</v>
      </c>
      <c r="EW26" s="740">
        <f t="shared" si="27"/>
        <v>0</v>
      </c>
      <c r="EX26" s="739">
        <f t="shared" si="28"/>
        <v>0</v>
      </c>
      <c r="EY26" s="739">
        <f t="shared" si="29"/>
        <v>0</v>
      </c>
      <c r="EZ26" s="740">
        <f t="shared" si="30"/>
        <v>0</v>
      </c>
      <c r="FA26" s="741"/>
      <c r="FB26" s="739">
        <f t="shared" si="31"/>
        <v>0</v>
      </c>
      <c r="FC26" s="740">
        <f t="shared" si="32"/>
        <v>0</v>
      </c>
      <c r="FD26" s="558"/>
    </row>
    <row r="27" spans="1:160" s="559" customFormat="1" ht="18.75" customHeight="1" x14ac:dyDescent="0.25">
      <c r="A27" s="505"/>
      <c r="B27" s="544"/>
      <c r="C27" s="545"/>
      <c r="D27" s="546"/>
      <c r="E27" s="547"/>
      <c r="F27" s="547"/>
      <c r="G27" s="548"/>
      <c r="H27" s="549"/>
      <c r="I27" s="550"/>
      <c r="J27" s="551"/>
      <c r="K27" s="505"/>
      <c r="L27" s="505"/>
      <c r="M27" s="505"/>
      <c r="N27" s="505"/>
      <c r="O27" s="505"/>
      <c r="P27" s="505"/>
      <c r="Q27" s="505"/>
      <c r="R27" s="505"/>
      <c r="S27" s="505"/>
      <c r="T27" s="505"/>
      <c r="U27" s="566"/>
      <c r="V27" s="566"/>
      <c r="W27" s="566"/>
      <c r="X27" s="505"/>
      <c r="Y27" s="505"/>
      <c r="Z27" s="505"/>
      <c r="AA27" s="505"/>
      <c r="AB27" s="506"/>
      <c r="AC27" s="566"/>
      <c r="AD27" s="566"/>
      <c r="AE27" s="566"/>
      <c r="AF27" s="566"/>
      <c r="AG27" s="566"/>
      <c r="AH27" s="566"/>
      <c r="AI27" s="566"/>
      <c r="AJ27" s="566"/>
      <c r="AK27" s="566"/>
      <c r="AL27" s="566"/>
      <c r="AM27" s="566"/>
      <c r="AN27" s="566"/>
      <c r="AO27" s="566"/>
      <c r="AP27" s="566"/>
      <c r="AQ27" s="712"/>
      <c r="AR27" s="724"/>
      <c r="AS27" s="566"/>
      <c r="AT27" s="567"/>
      <c r="AU27" s="549"/>
      <c r="AV27" s="567"/>
      <c r="AW27" s="568"/>
      <c r="AX27" s="567"/>
      <c r="AY27" s="568"/>
      <c r="AZ27" s="567"/>
      <c r="BA27" s="569"/>
      <c r="BB27" s="569"/>
      <c r="BC27" s="569"/>
      <c r="BD27" s="569"/>
      <c r="BE27" s="569"/>
      <c r="BF27" s="569"/>
      <c r="BG27" s="569"/>
      <c r="BH27" s="569"/>
      <c r="BI27" s="569"/>
      <c r="BJ27" s="569"/>
      <c r="BK27" s="552">
        <f t="shared" si="2"/>
        <v>0</v>
      </c>
      <c r="BL27" s="553">
        <f t="shared" si="17"/>
        <v>0</v>
      </c>
      <c r="BM27" s="554">
        <f>IFERROR(O27*_DADOSAUXILIARES!$H$113,0)</f>
        <v>0</v>
      </c>
      <c r="BN27" s="554">
        <f>IFERROR(602*BL27*_DADOSAUXILIARES!$H$121,0)</f>
        <v>0</v>
      </c>
      <c r="BO27" s="555">
        <f>IFERROR(K27*_DADOSAUXILIARES!$H$77,0)</f>
        <v>0</v>
      </c>
      <c r="BP27" s="555">
        <f>IFERROR(L27*_DADOSAUXILIARES!$H$78,0)</f>
        <v>0</v>
      </c>
      <c r="BQ27" s="555">
        <f>IFERROR(M27*_DADOSAUXILIARES!$H$79,0)</f>
        <v>0</v>
      </c>
      <c r="BR27" s="555">
        <f>IFERROR(N27*_DADOSAUXILIARES!$H$80,0)</f>
        <v>0</v>
      </c>
      <c r="BS27" s="555">
        <f>IFERROR(P27*_DADOSAUXILIARES!$H$82,0)</f>
        <v>0</v>
      </c>
      <c r="BT27" s="555">
        <f>IFERROR(Q27*_DADOSAUXILIARES!$H$84,0)</f>
        <v>0</v>
      </c>
      <c r="BU27" s="555">
        <f>IFERROR(R27*_DADOSAUXILIARES!$H$85,0)</f>
        <v>0</v>
      </c>
      <c r="BV27" s="556">
        <f>IFERROR(S27*_DADOSAUXILIARES!$H$87,0)</f>
        <v>0</v>
      </c>
      <c r="BW27" s="556">
        <f>IFERROR(T27*_DADOSAUXILIARES!$H$88,0)</f>
        <v>0</v>
      </c>
      <c r="BX27" s="556">
        <f>IFERROR(U27*_DADOSAUXILIARES!$H$90,0)</f>
        <v>0</v>
      </c>
      <c r="BY27" s="556">
        <f>IFERROR(V27*_DADOSAUXILIARES!$H$92,0)</f>
        <v>0</v>
      </c>
      <c r="BZ27" s="556">
        <f>IFERROR(W27*_DADOSAUXILIARES!$H$94,0)</f>
        <v>0</v>
      </c>
      <c r="CA27" s="556">
        <f>IFERROR(X27*_DADOSAUXILIARES!$H$96,0)</f>
        <v>0</v>
      </c>
      <c r="CB27" s="556">
        <f>IFERROR(Y27*_DADOSAUXILIARES!$H$98,0)</f>
        <v>0</v>
      </c>
      <c r="CC27" s="556">
        <f>IFERROR(Z27*_DADOSAUXILIARES!$H$102,0)</f>
        <v>0</v>
      </c>
      <c r="CD27" s="556">
        <f>IFERROR(AA27*_DADOSAUXILIARES!$H$104,0)</f>
        <v>0</v>
      </c>
      <c r="CE27" s="556">
        <f>IFERROR(AB27*_DADOSAUXILIARES!$H$106,0)</f>
        <v>0</v>
      </c>
      <c r="CF27" s="556">
        <f>IFERROR(AC27*_DADOSAUXILIARES!$H$107,0)</f>
        <v>0</v>
      </c>
      <c r="CG27" s="556">
        <f>IFERROR(AD27*_DADOSAUXILIARES!$H$108,0)</f>
        <v>0</v>
      </c>
      <c r="CH27" s="556">
        <f>IFERROR(AE27*_DADOSAUXILIARES!$H$109,0)</f>
        <v>0</v>
      </c>
      <c r="CI27" s="725">
        <v>0</v>
      </c>
      <c r="CJ27" s="726">
        <f t="shared" si="33"/>
        <v>0</v>
      </c>
      <c r="CK27" s="837">
        <f>IFERROR(_xlfn.XLOOKUP(J27,REGIONALIZACAO_SORGO!$A$6:$A$15,REGIONALIZACAO_SORGO!$BE$6:$BE$15,REGIONALIZACAO_SORGO!$BE$15)*$BL27,0)</f>
        <v>0</v>
      </c>
      <c r="CL27" s="837">
        <f>IFERROR(_xlfn.XLOOKUP(J27,REGIONALIZACAO_SORGO!$A$6:$A$15,REGIONALIZACAO_SORGO!$BF$6:$BF$15,REGIONALIZACAO_SORGO!$BF$15)*$BL27,0)</f>
        <v>0</v>
      </c>
      <c r="CM27" s="837">
        <f>IFERROR(_xlfn.XLOOKUP(J27,REGIONALIZACAO_SORGO!$A$6:$A$15,REGIONALIZACAO_SORGO!$BG$6:$BG$15,REGIONALIZACAO_SORGO!$BG$15)*$BL27,0)</f>
        <v>0</v>
      </c>
      <c r="CN27" s="728">
        <f>IFERROR((AP27*(1-0.1)+AQ27*(1-0.11)+AR27*(1-0.12)+AS27*(1-AT27)+AU27*(1-AV27)+AW27*(1-AX27)+AY27*(1-AZ27)+BA27*(1-1))*(_DADOSAUXILIARES!$D$26),0)</f>
        <v>0</v>
      </c>
      <c r="CO27" s="728">
        <f>IFERROR((AP27*(0.1)+AQ27*(0.11)+AR27*(0.12)+AS27*(AT27)+AU27*(AV27)+AW27*(AX27)+AY27*(AZ27)+BA27*(1))*(_DADOSAUXILIARES!$D$16),0)</f>
        <v>0</v>
      </c>
      <c r="CP27" s="728">
        <f>IFERROR(BB27*(1-_FEQUEIMACOMB!$D$19)*_DADOSAUXILIARES!$D$24,0)</f>
        <v>0</v>
      </c>
      <c r="CQ27" s="728">
        <f>IFERROR(BB27*(_FEQUEIMACOMB!$D$19)*_DADOSAUXILIARES!$D$14,0)</f>
        <v>0</v>
      </c>
      <c r="CR27" s="728">
        <f>IFERROR(BC27*_DADOSAUXILIARES!$D$15,0)</f>
        <v>0</v>
      </c>
      <c r="CS27" s="728">
        <f t="shared" si="3"/>
        <v>0</v>
      </c>
      <c r="CT27" s="728">
        <f t="shared" si="4"/>
        <v>0</v>
      </c>
      <c r="CU27" s="728">
        <f t="shared" si="4"/>
        <v>0</v>
      </c>
      <c r="CV27" s="728">
        <f t="shared" si="4"/>
        <v>0</v>
      </c>
      <c r="CW27" s="728">
        <f t="shared" si="4"/>
        <v>0</v>
      </c>
      <c r="CX27" s="728">
        <f t="shared" si="4"/>
        <v>0</v>
      </c>
      <c r="CY27" s="728">
        <f>IFERROR(CN27*_DADOSAUXILIARES!$H$161,0)</f>
        <v>0</v>
      </c>
      <c r="CZ27" s="728">
        <f>IFERROR(CO27*_DADOSAUXILIARES!$H$162,0)</f>
        <v>0</v>
      </c>
      <c r="DA27" s="729">
        <f>IFERROR(CP27*_DADOSAUXILIARES!$H$165,0)</f>
        <v>0</v>
      </c>
      <c r="DB27" s="729">
        <f>IFERROR(CQ27*_DADOSAUXILIARES!$H$166,0)</f>
        <v>0</v>
      </c>
      <c r="DC27" s="729">
        <f>IFERROR(CR27*_DADOSAUXILIARES!$H$167,0)</f>
        <v>0</v>
      </c>
      <c r="DD27" s="730">
        <f>IFERROR(CS27*_DADOSAUXILIARES!$F$34*_DADOSAUXILIARES!$H$170,0)</f>
        <v>0</v>
      </c>
      <c r="DE27" s="729">
        <f>IFERROR(CT27*_DADOSAUXILIARES!$H$152,0)</f>
        <v>0</v>
      </c>
      <c r="DF27" s="729">
        <f>IFERROR(CU27*_DADOSAUXILIARES!$H$153,0)</f>
        <v>0</v>
      </c>
      <c r="DG27" s="729">
        <f>IFERROR(CV27*_DADOSAUXILIARES!$H$154,0)</f>
        <v>0</v>
      </c>
      <c r="DH27" s="729">
        <f>IFERROR(CW27*_DADOSAUXILIARES!$H$155,0)</f>
        <v>0</v>
      </c>
      <c r="DI27" s="729">
        <f>IFERROR(CX27*_DADOSAUXILIARES!$H$156,0)</f>
        <v>0</v>
      </c>
      <c r="DJ27" s="728">
        <f t="shared" si="5"/>
        <v>0</v>
      </c>
      <c r="DK27" s="728">
        <f t="shared" si="6"/>
        <v>0</v>
      </c>
      <c r="DL27" s="731">
        <f t="shared" si="7"/>
        <v>0</v>
      </c>
      <c r="DM27" s="728">
        <f>IFERROR(K27*_EMISSOES!$E$28+L27*_EMISSOES!$E$29,0)</f>
        <v>0</v>
      </c>
      <c r="DN27" s="728">
        <f>IFERROR(P27*_EMISSOES!$E$30,0)</f>
        <v>0</v>
      </c>
      <c r="DO27" s="728">
        <f>IFERROR(CN27*_FEQUEIMACOMB!$I$62,0)</f>
        <v>0</v>
      </c>
      <c r="DP27" s="728">
        <f>IFERROR(CO27*_FEQUEIMACOMB!$I$63,0)</f>
        <v>0</v>
      </c>
      <c r="DQ27" s="732">
        <f>IFERROR(CP27*_FEQUEIMACOMB!$I$9*_DADOSAUXILIARES!$F$24,0)</f>
        <v>0</v>
      </c>
      <c r="DR27" s="732">
        <f>IFERROR(CQ27*_FEQUEIMACOMB!$I$7*_DADOSAUXILIARES!$F$14,0)</f>
        <v>0</v>
      </c>
      <c r="DS27" s="732">
        <f>IFERROR(CR27*_FEQUEIMACOMB!$I$8*_DADOSAUXILIARES!$F$15,0)</f>
        <v>0</v>
      </c>
      <c r="DT27" s="728">
        <f>IFERROR((CS27+BE27)*_FEQUEIMACOMB!$I$64,0)</f>
        <v>0</v>
      </c>
      <c r="DU27" s="729">
        <f>IFERROR(DJ27*1000*_DADOSAUXILIARES!$D$8,0)</f>
        <v>0</v>
      </c>
      <c r="DV27" s="729">
        <f>IFERROR(DK27*1000*_DADOSAUXILIARES!$D$8,0)</f>
        <v>0</v>
      </c>
      <c r="DW27" s="728">
        <f>IFERROR(DL27*1000*_DADOSAUXILIARES!$D$8,0)</f>
        <v>0</v>
      </c>
      <c r="DX27" s="728">
        <f t="shared" si="36"/>
        <v>0</v>
      </c>
      <c r="DY27" s="728">
        <f t="shared" si="36"/>
        <v>0</v>
      </c>
      <c r="DZ27" s="732">
        <f t="shared" si="37"/>
        <v>0</v>
      </c>
      <c r="EA27" s="732">
        <f t="shared" si="37"/>
        <v>0</v>
      </c>
      <c r="EB27" s="730">
        <f t="shared" si="37"/>
        <v>0</v>
      </c>
      <c r="EC27" s="730">
        <f t="shared" si="37"/>
        <v>0</v>
      </c>
      <c r="ED27" s="730">
        <f t="shared" si="37"/>
        <v>0</v>
      </c>
      <c r="EE27" s="730">
        <f t="shared" si="37"/>
        <v>0</v>
      </c>
      <c r="EF27" s="734">
        <f t="shared" si="34"/>
        <v>0</v>
      </c>
      <c r="EG27" s="734">
        <f t="shared" si="18"/>
        <v>0</v>
      </c>
      <c r="EH27" s="735">
        <f t="shared" si="19"/>
        <v>0</v>
      </c>
      <c r="EI27" s="557">
        <f t="shared" si="35"/>
        <v>0</v>
      </c>
      <c r="EJ27" s="736">
        <f t="shared" si="11"/>
        <v>1</v>
      </c>
      <c r="EK27" s="728">
        <f t="shared" si="12"/>
        <v>0</v>
      </c>
      <c r="EL27" s="728">
        <f t="shared" si="13"/>
        <v>0</v>
      </c>
      <c r="EM27" s="861">
        <f t="shared" si="20"/>
        <v>0</v>
      </c>
      <c r="EN27" s="862">
        <f t="shared" si="21"/>
        <v>7.0000000000000001E-3</v>
      </c>
      <c r="EO27" s="728">
        <f t="shared" si="14"/>
        <v>0</v>
      </c>
      <c r="EP27" s="863">
        <f t="shared" si="22"/>
        <v>0.22</v>
      </c>
      <c r="EQ27" s="862">
        <f t="shared" si="23"/>
        <v>6.0000000000000001E-3</v>
      </c>
      <c r="ER27" s="738">
        <f t="shared" si="24"/>
        <v>0</v>
      </c>
      <c r="ES27" s="738">
        <f t="shared" si="15"/>
        <v>0</v>
      </c>
      <c r="ET27" s="728">
        <f t="shared" si="16"/>
        <v>0</v>
      </c>
      <c r="EU27" s="739">
        <f t="shared" si="25"/>
        <v>0</v>
      </c>
      <c r="EV27" s="739">
        <f t="shared" si="26"/>
        <v>0</v>
      </c>
      <c r="EW27" s="740">
        <f t="shared" si="27"/>
        <v>0</v>
      </c>
      <c r="EX27" s="739">
        <f t="shared" si="28"/>
        <v>0</v>
      </c>
      <c r="EY27" s="739">
        <f t="shared" si="29"/>
        <v>0</v>
      </c>
      <c r="EZ27" s="740">
        <f t="shared" si="30"/>
        <v>0</v>
      </c>
      <c r="FA27" s="741"/>
      <c r="FB27" s="739">
        <f t="shared" si="31"/>
        <v>0</v>
      </c>
      <c r="FC27" s="740">
        <f t="shared" si="32"/>
        <v>0</v>
      </c>
      <c r="FD27" s="558"/>
    </row>
    <row r="28" spans="1:160" s="559" customFormat="1" ht="18.75" customHeight="1" x14ac:dyDescent="0.25">
      <c r="A28" s="544"/>
      <c r="B28" s="544"/>
      <c r="C28" s="545"/>
      <c r="D28" s="546"/>
      <c r="E28" s="547"/>
      <c r="F28" s="547"/>
      <c r="G28" s="548"/>
      <c r="H28" s="549"/>
      <c r="I28" s="550"/>
      <c r="J28" s="551"/>
      <c r="K28" s="566"/>
      <c r="L28" s="566"/>
      <c r="M28" s="566"/>
      <c r="N28" s="566"/>
      <c r="O28" s="566"/>
      <c r="P28" s="566"/>
      <c r="Q28" s="566"/>
      <c r="R28" s="566"/>
      <c r="S28" s="566"/>
      <c r="T28" s="566"/>
      <c r="U28" s="566"/>
      <c r="V28" s="566"/>
      <c r="W28" s="566"/>
      <c r="X28" s="566"/>
      <c r="Y28" s="566"/>
      <c r="Z28" s="566"/>
      <c r="AA28" s="566"/>
      <c r="AB28" s="566"/>
      <c r="AC28" s="566"/>
      <c r="AD28" s="566"/>
      <c r="AE28" s="566"/>
      <c r="AF28" s="566"/>
      <c r="AG28" s="566"/>
      <c r="AH28" s="566"/>
      <c r="AI28" s="566"/>
      <c r="AJ28" s="566"/>
      <c r="AK28" s="566"/>
      <c r="AL28" s="566"/>
      <c r="AM28" s="566"/>
      <c r="AN28" s="566"/>
      <c r="AO28" s="566"/>
      <c r="AP28" s="566"/>
      <c r="AQ28" s="712"/>
      <c r="AR28" s="566"/>
      <c r="AS28" s="566"/>
      <c r="AT28" s="567"/>
      <c r="AU28" s="549"/>
      <c r="AV28" s="567"/>
      <c r="AW28" s="568"/>
      <c r="AX28" s="567"/>
      <c r="AY28" s="568"/>
      <c r="AZ28" s="567"/>
      <c r="BA28" s="569"/>
      <c r="BB28" s="569"/>
      <c r="BC28" s="569"/>
      <c r="BD28" s="569"/>
      <c r="BE28" s="569"/>
      <c r="BF28" s="569"/>
      <c r="BG28" s="569"/>
      <c r="BH28" s="569"/>
      <c r="BI28" s="569"/>
      <c r="BJ28" s="569"/>
      <c r="BK28" s="552">
        <f t="shared" si="2"/>
        <v>0</v>
      </c>
      <c r="BL28" s="553">
        <f t="shared" si="17"/>
        <v>0</v>
      </c>
      <c r="BM28" s="554">
        <f>IFERROR(O28*_DADOSAUXILIARES!$H$113,0)</f>
        <v>0</v>
      </c>
      <c r="BN28" s="554">
        <f>IFERROR(602*BL28*_DADOSAUXILIARES!$H$121,0)</f>
        <v>0</v>
      </c>
      <c r="BO28" s="555">
        <f>IFERROR(K28*_DADOSAUXILIARES!$H$77,0)</f>
        <v>0</v>
      </c>
      <c r="BP28" s="555">
        <f>IFERROR(L28*_DADOSAUXILIARES!$H$78,0)</f>
        <v>0</v>
      </c>
      <c r="BQ28" s="555">
        <f>IFERROR(M28*_DADOSAUXILIARES!$H$79,0)</f>
        <v>0</v>
      </c>
      <c r="BR28" s="555">
        <f>IFERROR(N28*_DADOSAUXILIARES!$H$80,0)</f>
        <v>0</v>
      </c>
      <c r="BS28" s="555">
        <f>IFERROR(P28*_DADOSAUXILIARES!$H$82,0)</f>
        <v>0</v>
      </c>
      <c r="BT28" s="555">
        <f>IFERROR(Q28*_DADOSAUXILIARES!$H$84,0)</f>
        <v>0</v>
      </c>
      <c r="BU28" s="555">
        <f>IFERROR(R28*_DADOSAUXILIARES!$H$85,0)</f>
        <v>0</v>
      </c>
      <c r="BV28" s="556">
        <f>IFERROR(S28*_DADOSAUXILIARES!$H$87,0)</f>
        <v>0</v>
      </c>
      <c r="BW28" s="556">
        <f>IFERROR(T28*_DADOSAUXILIARES!$H$88,0)</f>
        <v>0</v>
      </c>
      <c r="BX28" s="556">
        <f>IFERROR(U28*_DADOSAUXILIARES!$H$90,0)</f>
        <v>0</v>
      </c>
      <c r="BY28" s="556">
        <f>IFERROR(V28*_DADOSAUXILIARES!$H$92,0)</f>
        <v>0</v>
      </c>
      <c r="BZ28" s="556">
        <f>IFERROR(W28*_DADOSAUXILIARES!$H$94,0)</f>
        <v>0</v>
      </c>
      <c r="CA28" s="556">
        <f>IFERROR(X28*_DADOSAUXILIARES!$H$96,0)</f>
        <v>0</v>
      </c>
      <c r="CB28" s="556">
        <f>IFERROR(Y28*_DADOSAUXILIARES!$H$98,0)</f>
        <v>0</v>
      </c>
      <c r="CC28" s="556">
        <f>IFERROR(Z28*_DADOSAUXILIARES!$H$102,0)</f>
        <v>0</v>
      </c>
      <c r="CD28" s="556">
        <f>IFERROR(AA28*_DADOSAUXILIARES!$H$104,0)</f>
        <v>0</v>
      </c>
      <c r="CE28" s="556">
        <f>IFERROR(AB28*_DADOSAUXILIARES!$H$106,0)</f>
        <v>0</v>
      </c>
      <c r="CF28" s="556">
        <f>IFERROR(AC28*_DADOSAUXILIARES!$H$107,0)</f>
        <v>0</v>
      </c>
      <c r="CG28" s="556">
        <f>IFERROR(AD28*_DADOSAUXILIARES!$H$108,0)</f>
        <v>0</v>
      </c>
      <c r="CH28" s="556">
        <f>IFERROR(AE28*_DADOSAUXILIARES!$H$109,0)</f>
        <v>0</v>
      </c>
      <c r="CI28" s="725">
        <v>0</v>
      </c>
      <c r="CJ28" s="726">
        <f t="shared" si="33"/>
        <v>0</v>
      </c>
      <c r="CK28" s="837">
        <f>IFERROR(_xlfn.XLOOKUP(J28,REGIONALIZACAO_SORGO!$A$6:$A$15,REGIONALIZACAO_SORGO!$BE$6:$BE$15,REGIONALIZACAO_SORGO!$BE$15)*$BL28,0)</f>
        <v>0</v>
      </c>
      <c r="CL28" s="837">
        <f>IFERROR(_xlfn.XLOOKUP(J28,REGIONALIZACAO_SORGO!$A$6:$A$15,REGIONALIZACAO_SORGO!$BF$6:$BF$15,REGIONALIZACAO_SORGO!$BF$15)*$BL28,0)</f>
        <v>0</v>
      </c>
      <c r="CM28" s="837">
        <f>IFERROR(_xlfn.XLOOKUP(J28,REGIONALIZACAO_SORGO!$A$6:$A$15,REGIONALIZACAO_SORGO!$BG$6:$BG$15,REGIONALIZACAO_SORGO!$BG$15)*$BL28,0)</f>
        <v>0</v>
      </c>
      <c r="CN28" s="728">
        <f>IFERROR((AP28*(1-0.1)+AQ28*(1-0.11)+AR28*(1-0.12)+AS28*(1-AT28)+AU28*(1-AV28)+AW28*(1-AX28)+AY28*(1-AZ28)+BA28*(1-1))*(_DADOSAUXILIARES!$D$26),0)</f>
        <v>0</v>
      </c>
      <c r="CO28" s="728">
        <f>IFERROR((AP28*(0.1)+AQ28*(0.11)+AR28*(0.12)+AS28*(AT28)+AU28*(AV28)+AW28*(AX28)+AY28*(AZ28)+BA28*(1))*(_DADOSAUXILIARES!$D$16),0)</f>
        <v>0</v>
      </c>
      <c r="CP28" s="728">
        <f>IFERROR(BB28*(1-_FEQUEIMACOMB!$D$19)*_DADOSAUXILIARES!$D$24,0)</f>
        <v>0</v>
      </c>
      <c r="CQ28" s="728">
        <f>IFERROR(BB28*(_FEQUEIMACOMB!$D$19)*_DADOSAUXILIARES!$D$14,0)</f>
        <v>0</v>
      </c>
      <c r="CR28" s="728">
        <f>IFERROR(BC28*_DADOSAUXILIARES!$D$15,0)</f>
        <v>0</v>
      </c>
      <c r="CS28" s="728">
        <f t="shared" si="3"/>
        <v>0</v>
      </c>
      <c r="CT28" s="728">
        <f t="shared" si="4"/>
        <v>0</v>
      </c>
      <c r="CU28" s="728">
        <f t="shared" si="4"/>
        <v>0</v>
      </c>
      <c r="CV28" s="728">
        <f t="shared" si="4"/>
        <v>0</v>
      </c>
      <c r="CW28" s="728">
        <f t="shared" si="4"/>
        <v>0</v>
      </c>
      <c r="CX28" s="728">
        <f t="shared" si="4"/>
        <v>0</v>
      </c>
      <c r="CY28" s="728">
        <f>IFERROR(CN28*_DADOSAUXILIARES!$H$161,0)</f>
        <v>0</v>
      </c>
      <c r="CZ28" s="728">
        <f>IFERROR(CO28*_DADOSAUXILIARES!$H$162,0)</f>
        <v>0</v>
      </c>
      <c r="DA28" s="729">
        <f>IFERROR(CP28*_DADOSAUXILIARES!$H$165,0)</f>
        <v>0</v>
      </c>
      <c r="DB28" s="729">
        <f>IFERROR(CQ28*_DADOSAUXILIARES!$H$166,0)</f>
        <v>0</v>
      </c>
      <c r="DC28" s="729">
        <f>IFERROR(CR28*_DADOSAUXILIARES!$H$167,0)</f>
        <v>0</v>
      </c>
      <c r="DD28" s="730">
        <f>IFERROR(CS28*_DADOSAUXILIARES!$F$34*_DADOSAUXILIARES!$H$170,0)</f>
        <v>0</v>
      </c>
      <c r="DE28" s="729">
        <f>IFERROR(CT28*_DADOSAUXILIARES!$H$152,0)</f>
        <v>0</v>
      </c>
      <c r="DF28" s="729">
        <f>IFERROR(CU28*_DADOSAUXILIARES!$H$153,0)</f>
        <v>0</v>
      </c>
      <c r="DG28" s="729">
        <f>IFERROR(CV28*_DADOSAUXILIARES!$H$154,0)</f>
        <v>0</v>
      </c>
      <c r="DH28" s="729">
        <f>IFERROR(CW28*_DADOSAUXILIARES!$H$155,0)</f>
        <v>0</v>
      </c>
      <c r="DI28" s="729">
        <f>IFERROR(CX28*_DADOSAUXILIARES!$H$156,0)</f>
        <v>0</v>
      </c>
      <c r="DJ28" s="728">
        <f t="shared" si="5"/>
        <v>0</v>
      </c>
      <c r="DK28" s="728">
        <f t="shared" si="6"/>
        <v>0</v>
      </c>
      <c r="DL28" s="731">
        <f t="shared" si="7"/>
        <v>0</v>
      </c>
      <c r="DM28" s="728">
        <f>IFERROR(K28*_EMISSOES!$E$28+L28*_EMISSOES!$E$29,0)</f>
        <v>0</v>
      </c>
      <c r="DN28" s="728">
        <f>IFERROR(P28*_EMISSOES!$E$30,0)</f>
        <v>0</v>
      </c>
      <c r="DO28" s="728">
        <f>IFERROR(CN28*_FEQUEIMACOMB!$I$62,0)</f>
        <v>0</v>
      </c>
      <c r="DP28" s="728">
        <f>IFERROR(CO28*_FEQUEIMACOMB!$I$63,0)</f>
        <v>0</v>
      </c>
      <c r="DQ28" s="732">
        <f>IFERROR(CP28*_FEQUEIMACOMB!$I$9*_DADOSAUXILIARES!$F$24,0)</f>
        <v>0</v>
      </c>
      <c r="DR28" s="732">
        <f>IFERROR(CQ28*_FEQUEIMACOMB!$I$7*_DADOSAUXILIARES!$F$14,0)</f>
        <v>0</v>
      </c>
      <c r="DS28" s="732">
        <f>IFERROR(CR28*_FEQUEIMACOMB!$I$8*_DADOSAUXILIARES!$F$15,0)</f>
        <v>0</v>
      </c>
      <c r="DT28" s="728">
        <f>IFERROR((CS28+BE28)*_FEQUEIMACOMB!$I$64,0)</f>
        <v>0</v>
      </c>
      <c r="DU28" s="729">
        <f>IFERROR(DJ28*1000*_DADOSAUXILIARES!$D$8,0)</f>
        <v>0</v>
      </c>
      <c r="DV28" s="729">
        <f>IFERROR(DK28*1000*_DADOSAUXILIARES!$D$8,0)</f>
        <v>0</v>
      </c>
      <c r="DW28" s="728">
        <f>IFERROR(DL28*1000*_DADOSAUXILIARES!$D$8,0)</f>
        <v>0</v>
      </c>
      <c r="DX28" s="728">
        <f t="shared" si="36"/>
        <v>0</v>
      </c>
      <c r="DY28" s="728">
        <f t="shared" si="36"/>
        <v>0</v>
      </c>
      <c r="DZ28" s="732">
        <f t="shared" si="37"/>
        <v>0</v>
      </c>
      <c r="EA28" s="732">
        <f t="shared" si="37"/>
        <v>0</v>
      </c>
      <c r="EB28" s="730">
        <f t="shared" si="37"/>
        <v>0</v>
      </c>
      <c r="EC28" s="730">
        <f t="shared" si="37"/>
        <v>0</v>
      </c>
      <c r="ED28" s="730">
        <f t="shared" si="37"/>
        <v>0</v>
      </c>
      <c r="EE28" s="730">
        <f t="shared" si="37"/>
        <v>0</v>
      </c>
      <c r="EF28" s="734">
        <f t="shared" si="34"/>
        <v>0</v>
      </c>
      <c r="EG28" s="734">
        <f t="shared" si="18"/>
        <v>0</v>
      </c>
      <c r="EH28" s="735">
        <f t="shared" si="19"/>
        <v>0</v>
      </c>
      <c r="EI28" s="557">
        <f t="shared" si="35"/>
        <v>0</v>
      </c>
      <c r="EJ28" s="736">
        <f t="shared" si="11"/>
        <v>1</v>
      </c>
      <c r="EK28" s="728">
        <f t="shared" si="12"/>
        <v>0</v>
      </c>
      <c r="EL28" s="728">
        <f t="shared" si="13"/>
        <v>0</v>
      </c>
      <c r="EM28" s="861">
        <f t="shared" si="20"/>
        <v>0</v>
      </c>
      <c r="EN28" s="862">
        <f t="shared" si="21"/>
        <v>7.0000000000000001E-3</v>
      </c>
      <c r="EO28" s="728">
        <f t="shared" si="14"/>
        <v>0</v>
      </c>
      <c r="EP28" s="863">
        <f t="shared" si="22"/>
        <v>0.22</v>
      </c>
      <c r="EQ28" s="862">
        <f t="shared" si="23"/>
        <v>6.0000000000000001E-3</v>
      </c>
      <c r="ER28" s="738">
        <f t="shared" si="24"/>
        <v>0</v>
      </c>
      <c r="ES28" s="738">
        <f t="shared" si="15"/>
        <v>0</v>
      </c>
      <c r="ET28" s="728">
        <f t="shared" si="16"/>
        <v>0</v>
      </c>
      <c r="EU28" s="739">
        <f t="shared" si="25"/>
        <v>0</v>
      </c>
      <c r="EV28" s="739">
        <f t="shared" si="26"/>
        <v>0</v>
      </c>
      <c r="EW28" s="740">
        <f t="shared" si="27"/>
        <v>0</v>
      </c>
      <c r="EX28" s="739">
        <f t="shared" si="28"/>
        <v>0</v>
      </c>
      <c r="EY28" s="739">
        <f t="shared" si="29"/>
        <v>0</v>
      </c>
      <c r="EZ28" s="740">
        <f t="shared" si="30"/>
        <v>0</v>
      </c>
      <c r="FA28" s="741"/>
      <c r="FB28" s="739">
        <f t="shared" si="31"/>
        <v>0</v>
      </c>
      <c r="FC28" s="740">
        <f t="shared" si="32"/>
        <v>0</v>
      </c>
      <c r="FD28" s="558"/>
    </row>
    <row r="29" spans="1:160" s="559" customFormat="1" ht="18.75" customHeight="1" x14ac:dyDescent="0.25">
      <c r="A29" s="570"/>
      <c r="B29" s="570"/>
      <c r="C29" s="571"/>
      <c r="D29" s="546"/>
      <c r="E29" s="572"/>
      <c r="F29" s="572"/>
      <c r="G29" s="548"/>
      <c r="H29" s="573"/>
      <c r="I29" s="574"/>
      <c r="J29" s="551"/>
      <c r="K29" s="575"/>
      <c r="L29" s="575"/>
      <c r="M29" s="575"/>
      <c r="N29" s="575"/>
      <c r="O29" s="575"/>
      <c r="P29" s="575"/>
      <c r="Q29" s="575"/>
      <c r="R29" s="575"/>
      <c r="S29" s="575"/>
      <c r="T29" s="575"/>
      <c r="U29" s="575"/>
      <c r="V29" s="575"/>
      <c r="W29" s="575"/>
      <c r="X29" s="575"/>
      <c r="Y29" s="575"/>
      <c r="Z29" s="575"/>
      <c r="AA29" s="575"/>
      <c r="AB29" s="575"/>
      <c r="AC29" s="575"/>
      <c r="AD29" s="575"/>
      <c r="AE29" s="575"/>
      <c r="AF29" s="575"/>
      <c r="AG29" s="575"/>
      <c r="AH29" s="575"/>
      <c r="AI29" s="575"/>
      <c r="AJ29" s="575"/>
      <c r="AK29" s="575"/>
      <c r="AL29" s="575"/>
      <c r="AM29" s="575"/>
      <c r="AN29" s="575"/>
      <c r="AO29" s="575"/>
      <c r="AP29" s="575"/>
      <c r="AQ29" s="713"/>
      <c r="AR29" s="566"/>
      <c r="AS29" s="566"/>
      <c r="AT29" s="567"/>
      <c r="AU29" s="549"/>
      <c r="AV29" s="567"/>
      <c r="AW29" s="568"/>
      <c r="AX29" s="567"/>
      <c r="AY29" s="568"/>
      <c r="AZ29" s="567"/>
      <c r="BA29" s="569"/>
      <c r="BB29" s="569"/>
      <c r="BC29" s="569"/>
      <c r="BD29" s="569"/>
      <c r="BE29" s="569"/>
      <c r="BF29" s="569"/>
      <c r="BG29" s="569"/>
      <c r="BH29" s="569"/>
      <c r="BI29" s="569"/>
      <c r="BJ29" s="569"/>
      <c r="BK29" s="552">
        <f t="shared" si="2"/>
        <v>0</v>
      </c>
      <c r="BL29" s="553">
        <f t="shared" si="17"/>
        <v>0</v>
      </c>
      <c r="BM29" s="554">
        <f>IFERROR(O29*_DADOSAUXILIARES!$H$113,0)</f>
        <v>0</v>
      </c>
      <c r="BN29" s="554">
        <f>IFERROR(602*BL29*_DADOSAUXILIARES!$H$121,0)</f>
        <v>0</v>
      </c>
      <c r="BO29" s="555">
        <f>IFERROR(K29*_DADOSAUXILIARES!$H$77,0)</f>
        <v>0</v>
      </c>
      <c r="BP29" s="555">
        <f>IFERROR(L29*_DADOSAUXILIARES!$H$78,0)</f>
        <v>0</v>
      </c>
      <c r="BQ29" s="555">
        <f>IFERROR(M29*_DADOSAUXILIARES!$H$79,0)</f>
        <v>0</v>
      </c>
      <c r="BR29" s="555">
        <f>IFERROR(N29*_DADOSAUXILIARES!$H$80,0)</f>
        <v>0</v>
      </c>
      <c r="BS29" s="555">
        <f>IFERROR(P29*_DADOSAUXILIARES!$H$82,0)</f>
        <v>0</v>
      </c>
      <c r="BT29" s="555">
        <f>IFERROR(Q29*_DADOSAUXILIARES!$H$84,0)</f>
        <v>0</v>
      </c>
      <c r="BU29" s="555">
        <f>IFERROR(R29*_DADOSAUXILIARES!$H$85,0)</f>
        <v>0</v>
      </c>
      <c r="BV29" s="556">
        <f>IFERROR(S29*_DADOSAUXILIARES!$H$87,0)</f>
        <v>0</v>
      </c>
      <c r="BW29" s="556">
        <f>IFERROR(T29*_DADOSAUXILIARES!$H$88,0)</f>
        <v>0</v>
      </c>
      <c r="BX29" s="556">
        <f>IFERROR(U29*_DADOSAUXILIARES!$H$90,0)</f>
        <v>0</v>
      </c>
      <c r="BY29" s="556">
        <f>IFERROR(V29*_DADOSAUXILIARES!$H$92,0)</f>
        <v>0</v>
      </c>
      <c r="BZ29" s="556">
        <f>IFERROR(W29*_DADOSAUXILIARES!$H$94,0)</f>
        <v>0</v>
      </c>
      <c r="CA29" s="556">
        <f>IFERROR(X29*_DADOSAUXILIARES!$H$96,0)</f>
        <v>0</v>
      </c>
      <c r="CB29" s="556">
        <f>IFERROR(Y29*_DADOSAUXILIARES!$H$98,0)</f>
        <v>0</v>
      </c>
      <c r="CC29" s="556">
        <f>IFERROR(Z29*_DADOSAUXILIARES!$H$102,0)</f>
        <v>0</v>
      </c>
      <c r="CD29" s="556">
        <f>IFERROR(AA29*_DADOSAUXILIARES!$H$104,0)</f>
        <v>0</v>
      </c>
      <c r="CE29" s="556">
        <f>IFERROR(AB29*_DADOSAUXILIARES!$H$106,0)</f>
        <v>0</v>
      </c>
      <c r="CF29" s="556">
        <f>IFERROR(AC29*_DADOSAUXILIARES!$H$107,0)</f>
        <v>0</v>
      </c>
      <c r="CG29" s="556">
        <f>IFERROR(AD29*_DADOSAUXILIARES!$H$108,0)</f>
        <v>0</v>
      </c>
      <c r="CH29" s="556">
        <f>IFERROR(AE29*_DADOSAUXILIARES!$H$109,0)</f>
        <v>0</v>
      </c>
      <c r="CI29" s="725">
        <v>0</v>
      </c>
      <c r="CJ29" s="726">
        <f t="shared" si="33"/>
        <v>0</v>
      </c>
      <c r="CK29" s="837">
        <f>IFERROR(_xlfn.XLOOKUP(J29,REGIONALIZACAO_SORGO!$A$6:$A$15,REGIONALIZACAO_SORGO!$BE$6:$BE$15,REGIONALIZACAO_SORGO!$BE$15)*$BL29,0)</f>
        <v>0</v>
      </c>
      <c r="CL29" s="837">
        <f>IFERROR(_xlfn.XLOOKUP(J29,REGIONALIZACAO_SORGO!$A$6:$A$15,REGIONALIZACAO_SORGO!$BF$6:$BF$15,REGIONALIZACAO_SORGO!$BF$15)*$BL29,0)</f>
        <v>0</v>
      </c>
      <c r="CM29" s="837">
        <f>IFERROR(_xlfn.XLOOKUP(J29,REGIONALIZACAO_SORGO!$A$6:$A$15,REGIONALIZACAO_SORGO!$BG$6:$BG$15,REGIONALIZACAO_SORGO!$BG$15)*$BL29,0)</f>
        <v>0</v>
      </c>
      <c r="CN29" s="728">
        <f>IFERROR((AP29*(1-0.1)+AQ29*(1-0.11)+AR29*(1-0.12)+AS29*(1-AT29)+AU29*(1-AV29)+AW29*(1-AX29)+AY29*(1-AZ29)+BA29*(1-1))*(_DADOSAUXILIARES!$D$26),0)</f>
        <v>0</v>
      </c>
      <c r="CO29" s="728">
        <f>IFERROR((AP29*(0.1)+AQ29*(0.11)+AR29*(0.12)+AS29*(AT29)+AU29*(AV29)+AW29*(AX29)+AY29*(AZ29)+BA29*(1))*(_DADOSAUXILIARES!$D$16),0)</f>
        <v>0</v>
      </c>
      <c r="CP29" s="728">
        <f>IFERROR(BB29*(1-_FEQUEIMACOMB!$D$19)*_DADOSAUXILIARES!$D$24,0)</f>
        <v>0</v>
      </c>
      <c r="CQ29" s="728">
        <f>IFERROR(BB29*(_FEQUEIMACOMB!$D$19)*_DADOSAUXILIARES!$D$14,0)</f>
        <v>0</v>
      </c>
      <c r="CR29" s="728">
        <f>IFERROR(BC29*_DADOSAUXILIARES!$D$15,0)</f>
        <v>0</v>
      </c>
      <c r="CS29" s="728">
        <f t="shared" si="3"/>
        <v>0</v>
      </c>
      <c r="CT29" s="728">
        <f t="shared" si="4"/>
        <v>0</v>
      </c>
      <c r="CU29" s="728">
        <f t="shared" si="4"/>
        <v>0</v>
      </c>
      <c r="CV29" s="728">
        <f t="shared" si="4"/>
        <v>0</v>
      </c>
      <c r="CW29" s="728">
        <f t="shared" si="4"/>
        <v>0</v>
      </c>
      <c r="CX29" s="728">
        <f t="shared" si="4"/>
        <v>0</v>
      </c>
      <c r="CY29" s="728">
        <f>IFERROR(CN29*_DADOSAUXILIARES!$H$161,0)</f>
        <v>0</v>
      </c>
      <c r="CZ29" s="728">
        <f>IFERROR(CO29*_DADOSAUXILIARES!$H$162,0)</f>
        <v>0</v>
      </c>
      <c r="DA29" s="729">
        <f>IFERROR(CP29*_DADOSAUXILIARES!$H$165,0)</f>
        <v>0</v>
      </c>
      <c r="DB29" s="729">
        <f>IFERROR(CQ29*_DADOSAUXILIARES!$H$166,0)</f>
        <v>0</v>
      </c>
      <c r="DC29" s="729">
        <f>IFERROR(CR29*_DADOSAUXILIARES!$H$167,0)</f>
        <v>0</v>
      </c>
      <c r="DD29" s="730">
        <f>IFERROR(CS29*_DADOSAUXILIARES!$F$34*_DADOSAUXILIARES!$H$170,0)</f>
        <v>0</v>
      </c>
      <c r="DE29" s="729">
        <f>IFERROR(CT29*_DADOSAUXILIARES!$H$152,0)</f>
        <v>0</v>
      </c>
      <c r="DF29" s="729">
        <f>IFERROR(CU29*_DADOSAUXILIARES!$H$153,0)</f>
        <v>0</v>
      </c>
      <c r="DG29" s="729">
        <f>IFERROR(CV29*_DADOSAUXILIARES!$H$154,0)</f>
        <v>0</v>
      </c>
      <c r="DH29" s="729">
        <f>IFERROR(CW29*_DADOSAUXILIARES!$H$155,0)</f>
        <v>0</v>
      </c>
      <c r="DI29" s="729">
        <f>IFERROR(CX29*_DADOSAUXILIARES!$H$156,0)</f>
        <v>0</v>
      </c>
      <c r="DJ29" s="728">
        <f t="shared" si="5"/>
        <v>0</v>
      </c>
      <c r="DK29" s="728">
        <f t="shared" si="6"/>
        <v>0</v>
      </c>
      <c r="DL29" s="731">
        <f t="shared" si="7"/>
        <v>0</v>
      </c>
      <c r="DM29" s="728">
        <f>IFERROR(K29*_EMISSOES!$E$28+L29*_EMISSOES!$E$29,0)</f>
        <v>0</v>
      </c>
      <c r="DN29" s="728">
        <f>IFERROR(P29*_EMISSOES!$E$30,0)</f>
        <v>0</v>
      </c>
      <c r="DO29" s="728">
        <f>IFERROR(CN29*_FEQUEIMACOMB!$I$62,0)</f>
        <v>0</v>
      </c>
      <c r="DP29" s="728">
        <f>IFERROR(CO29*_FEQUEIMACOMB!$I$63,0)</f>
        <v>0</v>
      </c>
      <c r="DQ29" s="732">
        <f>IFERROR(CP29*_FEQUEIMACOMB!$I$9*_DADOSAUXILIARES!$F$24,0)</f>
        <v>0</v>
      </c>
      <c r="DR29" s="732">
        <f>IFERROR(CQ29*_FEQUEIMACOMB!$I$7*_DADOSAUXILIARES!$F$14,0)</f>
        <v>0</v>
      </c>
      <c r="DS29" s="732">
        <f>IFERROR(CR29*_FEQUEIMACOMB!$I$8*_DADOSAUXILIARES!$F$15,0)</f>
        <v>0</v>
      </c>
      <c r="DT29" s="728">
        <f>IFERROR((CS29+BE29)*_FEQUEIMACOMB!$I$64,0)</f>
        <v>0</v>
      </c>
      <c r="DU29" s="729">
        <f>IFERROR(DJ29*1000*_DADOSAUXILIARES!$D$8,0)</f>
        <v>0</v>
      </c>
      <c r="DV29" s="729">
        <f>IFERROR(DK29*1000*_DADOSAUXILIARES!$D$8,0)</f>
        <v>0</v>
      </c>
      <c r="DW29" s="728">
        <f>IFERROR(DL29*1000*_DADOSAUXILIARES!$D$8,0)</f>
        <v>0</v>
      </c>
      <c r="DX29" s="728">
        <f t="shared" si="36"/>
        <v>0</v>
      </c>
      <c r="DY29" s="728">
        <f t="shared" si="36"/>
        <v>0</v>
      </c>
      <c r="DZ29" s="732">
        <f t="shared" si="37"/>
        <v>0</v>
      </c>
      <c r="EA29" s="732">
        <f t="shared" si="37"/>
        <v>0</v>
      </c>
      <c r="EB29" s="730">
        <f t="shared" si="37"/>
        <v>0</v>
      </c>
      <c r="EC29" s="730">
        <f t="shared" si="37"/>
        <v>0</v>
      </c>
      <c r="ED29" s="730">
        <f t="shared" si="37"/>
        <v>0</v>
      </c>
      <c r="EE29" s="730">
        <f t="shared" si="37"/>
        <v>0</v>
      </c>
      <c r="EF29" s="734">
        <f t="shared" si="34"/>
        <v>0</v>
      </c>
      <c r="EG29" s="734">
        <f t="shared" si="18"/>
        <v>0</v>
      </c>
      <c r="EH29" s="735">
        <f t="shared" si="19"/>
        <v>0</v>
      </c>
      <c r="EI29" s="557">
        <f t="shared" si="35"/>
        <v>0</v>
      </c>
      <c r="EJ29" s="736">
        <f t="shared" si="11"/>
        <v>1</v>
      </c>
      <c r="EK29" s="728">
        <f t="shared" si="12"/>
        <v>0</v>
      </c>
      <c r="EL29" s="728">
        <f t="shared" si="13"/>
        <v>0</v>
      </c>
      <c r="EM29" s="861">
        <f t="shared" si="20"/>
        <v>0</v>
      </c>
      <c r="EN29" s="862">
        <f t="shared" si="21"/>
        <v>7.0000000000000001E-3</v>
      </c>
      <c r="EO29" s="728">
        <f t="shared" si="14"/>
        <v>0</v>
      </c>
      <c r="EP29" s="863">
        <f t="shared" si="22"/>
        <v>0.22</v>
      </c>
      <c r="EQ29" s="862">
        <f t="shared" si="23"/>
        <v>6.0000000000000001E-3</v>
      </c>
      <c r="ER29" s="738">
        <f t="shared" si="24"/>
        <v>0</v>
      </c>
      <c r="ES29" s="738">
        <f t="shared" si="15"/>
        <v>0</v>
      </c>
      <c r="ET29" s="728">
        <f t="shared" si="16"/>
        <v>0</v>
      </c>
      <c r="EU29" s="739">
        <f t="shared" si="25"/>
        <v>0</v>
      </c>
      <c r="EV29" s="739">
        <f t="shared" si="26"/>
        <v>0</v>
      </c>
      <c r="EW29" s="740">
        <f t="shared" si="27"/>
        <v>0</v>
      </c>
      <c r="EX29" s="739">
        <f t="shared" si="28"/>
        <v>0</v>
      </c>
      <c r="EY29" s="739">
        <f t="shared" si="29"/>
        <v>0</v>
      </c>
      <c r="EZ29" s="740">
        <f t="shared" si="30"/>
        <v>0</v>
      </c>
      <c r="FA29" s="741"/>
      <c r="FB29" s="739">
        <f t="shared" si="31"/>
        <v>0</v>
      </c>
      <c r="FC29" s="740">
        <f t="shared" si="32"/>
        <v>0</v>
      </c>
      <c r="FD29" s="558"/>
    </row>
    <row r="30" spans="1:160" s="559" customFormat="1" ht="18.75" customHeight="1" x14ac:dyDescent="0.25">
      <c r="A30" s="576"/>
      <c r="B30" s="576"/>
      <c r="C30" s="558"/>
      <c r="D30" s="577"/>
      <c r="E30" s="577"/>
      <c r="F30" s="577"/>
      <c r="G30" s="578"/>
      <c r="H30" s="577"/>
      <c r="I30" s="579"/>
      <c r="J30" s="579"/>
      <c r="K30" s="577"/>
      <c r="L30" s="577"/>
      <c r="M30" s="577"/>
      <c r="N30" s="577"/>
      <c r="O30" s="577"/>
      <c r="P30" s="577"/>
      <c r="Q30" s="577"/>
      <c r="R30" s="577"/>
      <c r="S30" s="577"/>
      <c r="T30" s="577"/>
      <c r="U30" s="577"/>
      <c r="V30" s="577"/>
      <c r="W30" s="577"/>
      <c r="X30" s="577"/>
      <c r="Y30" s="577"/>
      <c r="Z30" s="577"/>
      <c r="AA30" s="577"/>
      <c r="AB30" s="577"/>
      <c r="AC30" s="577"/>
      <c r="AD30" s="577"/>
      <c r="AE30" s="577"/>
      <c r="AF30" s="577"/>
      <c r="AG30" s="577"/>
      <c r="AH30" s="577"/>
      <c r="AI30" s="577"/>
      <c r="AJ30" s="577"/>
      <c r="AK30" s="577"/>
      <c r="AL30" s="577"/>
      <c r="AM30" s="577"/>
      <c r="AN30" s="577"/>
      <c r="AO30" s="577"/>
      <c r="AP30" s="577"/>
      <c r="AQ30" s="577"/>
      <c r="AR30" s="577"/>
      <c r="AS30" s="577"/>
      <c r="AT30" s="580"/>
      <c r="AU30" s="581"/>
      <c r="AV30" s="580"/>
      <c r="AW30" s="581"/>
      <c r="AX30" s="580"/>
      <c r="AY30" s="581"/>
      <c r="AZ30" s="580"/>
      <c r="BA30" s="577"/>
      <c r="BB30" s="577"/>
      <c r="BC30" s="577"/>
      <c r="BD30" s="577"/>
      <c r="BE30" s="577"/>
      <c r="BF30" s="577"/>
      <c r="BG30" s="577"/>
      <c r="BH30" s="577"/>
      <c r="BI30" s="577"/>
      <c r="BJ30" s="577"/>
      <c r="BK30" s="582"/>
      <c r="BL30" s="583"/>
      <c r="BM30" s="583"/>
      <c r="BN30" s="583"/>
      <c r="BO30" s="543"/>
      <c r="BP30" s="543"/>
      <c r="BQ30" s="543"/>
      <c r="BR30" s="543"/>
      <c r="BS30" s="543"/>
      <c r="BT30" s="543"/>
      <c r="BU30" s="543"/>
      <c r="BV30" s="582"/>
      <c r="BW30" s="582"/>
      <c r="BX30" s="582"/>
      <c r="CJ30" s="700"/>
      <c r="CK30" s="584"/>
      <c r="CL30" s="584"/>
      <c r="CM30" s="584"/>
      <c r="CY30" s="682"/>
      <c r="CZ30" s="682"/>
      <c r="DL30" s="689"/>
      <c r="DW30" s="682"/>
      <c r="DX30" s="682"/>
      <c r="DY30" s="682"/>
      <c r="DZ30" s="682"/>
      <c r="EA30" s="682"/>
      <c r="EI30" s="585"/>
      <c r="FD30" s="558"/>
    </row>
    <row r="31" spans="1:160" s="559" customFormat="1" ht="18.75" customHeight="1" x14ac:dyDescent="0.25">
      <c r="A31" s="576"/>
      <c r="B31" s="576"/>
      <c r="C31" s="558"/>
      <c r="D31" s="577"/>
      <c r="E31" s="577"/>
      <c r="F31" s="577"/>
      <c r="G31" s="578"/>
      <c r="H31" s="577"/>
      <c r="I31" s="579"/>
      <c r="J31" s="579"/>
      <c r="K31" s="577"/>
      <c r="L31" s="577"/>
      <c r="M31" s="577"/>
      <c r="N31" s="577"/>
      <c r="O31" s="577"/>
      <c r="P31" s="577"/>
      <c r="Q31" s="577"/>
      <c r="R31" s="577"/>
      <c r="S31" s="577"/>
      <c r="T31" s="577"/>
      <c r="U31" s="577"/>
      <c r="V31" s="577"/>
      <c r="W31" s="577"/>
      <c r="X31" s="577"/>
      <c r="Y31" s="577"/>
      <c r="Z31" s="577"/>
      <c r="AA31" s="577"/>
      <c r="AB31" s="577"/>
      <c r="AC31" s="577"/>
      <c r="AD31" s="577"/>
      <c r="AE31" s="577"/>
      <c r="AF31" s="577"/>
      <c r="AG31" s="577"/>
      <c r="AH31" s="577"/>
      <c r="AI31" s="577"/>
      <c r="AJ31" s="577"/>
      <c r="AK31" s="577"/>
      <c r="AL31" s="577"/>
      <c r="AM31" s="577"/>
      <c r="AN31" s="577"/>
      <c r="AO31" s="577"/>
      <c r="AP31" s="577"/>
      <c r="AQ31" s="577"/>
      <c r="AR31" s="577"/>
      <c r="AS31" s="577"/>
      <c r="AT31" s="580"/>
      <c r="AU31" s="581"/>
      <c r="AV31" s="580"/>
      <c r="AW31" s="581"/>
      <c r="AX31" s="580"/>
      <c r="AY31" s="581"/>
      <c r="AZ31" s="580"/>
      <c r="BA31" s="577"/>
      <c r="BB31" s="577"/>
      <c r="BC31" s="577"/>
      <c r="BD31" s="577"/>
      <c r="BE31" s="577"/>
      <c r="BF31" s="577"/>
      <c r="BG31" s="577"/>
      <c r="BH31" s="577"/>
      <c r="BI31" s="577"/>
      <c r="BJ31" s="577"/>
      <c r="BK31" s="582"/>
      <c r="BL31" s="583"/>
      <c r="BM31" s="583"/>
      <c r="BN31" s="583"/>
      <c r="BO31" s="543"/>
      <c r="BP31" s="543"/>
      <c r="BQ31" s="543"/>
      <c r="BR31" s="543"/>
      <c r="BS31" s="543"/>
      <c r="BT31" s="543"/>
      <c r="BU31" s="543"/>
      <c r="BV31" s="582"/>
      <c r="BW31" s="582"/>
      <c r="BX31" s="582"/>
      <c r="CJ31" s="700"/>
      <c r="CK31" s="584"/>
      <c r="CL31" s="584"/>
      <c r="CM31" s="584"/>
      <c r="CY31" s="682"/>
      <c r="CZ31" s="682"/>
      <c r="DL31" s="689"/>
      <c r="DW31" s="682"/>
      <c r="DX31" s="682"/>
      <c r="DY31" s="682"/>
      <c r="DZ31" s="682"/>
      <c r="EA31" s="682"/>
      <c r="EI31" s="585"/>
      <c r="FD31" s="558"/>
    </row>
    <row r="32" spans="1:160" s="559" customFormat="1" ht="18.75" customHeight="1" x14ac:dyDescent="0.25">
      <c r="A32" s="576"/>
      <c r="B32" s="576"/>
      <c r="C32" s="558"/>
      <c r="D32" s="577"/>
      <c r="E32" s="577"/>
      <c r="F32" s="577"/>
      <c r="G32" s="578"/>
      <c r="H32" s="577"/>
      <c r="I32" s="579"/>
      <c r="J32" s="579"/>
      <c r="K32" s="577"/>
      <c r="L32" s="577"/>
      <c r="M32" s="577"/>
      <c r="N32" s="577"/>
      <c r="O32" s="577"/>
      <c r="P32" s="577"/>
      <c r="Q32" s="577"/>
      <c r="R32" s="577"/>
      <c r="S32" s="577"/>
      <c r="T32" s="577"/>
      <c r="U32" s="577"/>
      <c r="V32" s="577"/>
      <c r="W32" s="577"/>
      <c r="X32" s="577"/>
      <c r="Y32" s="577"/>
      <c r="Z32" s="577"/>
      <c r="AA32" s="577"/>
      <c r="AB32" s="577"/>
      <c r="AC32" s="577"/>
      <c r="AD32" s="577"/>
      <c r="AE32" s="577"/>
      <c r="AF32" s="577"/>
      <c r="AG32" s="577"/>
      <c r="AH32" s="577"/>
      <c r="AI32" s="577"/>
      <c r="AJ32" s="577"/>
      <c r="AK32" s="577"/>
      <c r="AL32" s="577"/>
      <c r="AM32" s="577"/>
      <c r="AN32" s="577"/>
      <c r="AO32" s="577"/>
      <c r="AP32" s="577"/>
      <c r="AQ32" s="577"/>
      <c r="AR32" s="577"/>
      <c r="AS32" s="577"/>
      <c r="AT32" s="580"/>
      <c r="AU32" s="581"/>
      <c r="AV32" s="580"/>
      <c r="AW32" s="581"/>
      <c r="AX32" s="580"/>
      <c r="AY32" s="581"/>
      <c r="AZ32" s="580"/>
      <c r="BA32" s="577"/>
      <c r="BB32" s="577"/>
      <c r="BC32" s="577"/>
      <c r="BD32" s="577"/>
      <c r="BE32" s="577"/>
      <c r="BF32" s="577"/>
      <c r="BG32" s="577"/>
      <c r="BH32" s="577"/>
      <c r="BI32" s="577"/>
      <c r="BJ32" s="577"/>
      <c r="BK32" s="582"/>
      <c r="BL32" s="583"/>
      <c r="BM32" s="583"/>
      <c r="BN32" s="583"/>
      <c r="BO32" s="543"/>
      <c r="BP32" s="543"/>
      <c r="BQ32" s="543"/>
      <c r="BR32" s="543"/>
      <c r="BS32" s="543"/>
      <c r="BT32" s="543"/>
      <c r="BU32" s="543"/>
      <c r="BV32" s="582"/>
      <c r="BW32" s="582"/>
      <c r="BX32" s="582"/>
      <c r="CJ32" s="700"/>
      <c r="CK32" s="584"/>
      <c r="CL32" s="584"/>
      <c r="CM32" s="584"/>
      <c r="CY32" s="682"/>
      <c r="CZ32" s="682"/>
      <c r="DL32" s="689"/>
      <c r="DW32" s="682"/>
      <c r="DX32" s="682"/>
      <c r="DY32" s="682"/>
      <c r="DZ32" s="682"/>
      <c r="EA32" s="682"/>
      <c r="EI32" s="585"/>
      <c r="FD32" s="558"/>
    </row>
    <row r="33" spans="1:160" s="559" customFormat="1" ht="18.75" customHeight="1" x14ac:dyDescent="0.25">
      <c r="A33" s="576"/>
      <c r="B33" s="576"/>
      <c r="C33" s="558"/>
      <c r="D33" s="577"/>
      <c r="E33" s="577"/>
      <c r="F33" s="577"/>
      <c r="G33" s="578"/>
      <c r="H33" s="577"/>
      <c r="I33" s="579"/>
      <c r="J33" s="579"/>
      <c r="K33" s="577"/>
      <c r="L33" s="577"/>
      <c r="M33" s="577"/>
      <c r="N33" s="577"/>
      <c r="O33" s="577"/>
      <c r="P33" s="577"/>
      <c r="Q33" s="577"/>
      <c r="R33" s="577"/>
      <c r="S33" s="577"/>
      <c r="T33" s="577"/>
      <c r="U33" s="577"/>
      <c r="V33" s="577"/>
      <c r="W33" s="577"/>
      <c r="X33" s="577"/>
      <c r="Y33" s="577"/>
      <c r="Z33" s="577"/>
      <c r="AA33" s="577"/>
      <c r="AB33" s="577"/>
      <c r="AC33" s="577"/>
      <c r="AD33" s="577"/>
      <c r="AE33" s="577"/>
      <c r="AF33" s="577"/>
      <c r="AG33" s="577"/>
      <c r="AH33" s="577"/>
      <c r="AI33" s="577"/>
      <c r="AJ33" s="577"/>
      <c r="AK33" s="577"/>
      <c r="AL33" s="577"/>
      <c r="AM33" s="577"/>
      <c r="AN33" s="577"/>
      <c r="AO33" s="577"/>
      <c r="AP33" s="577"/>
      <c r="AQ33" s="577"/>
      <c r="AR33" s="577"/>
      <c r="AS33" s="577"/>
      <c r="AT33" s="580"/>
      <c r="AU33" s="581"/>
      <c r="AV33" s="580"/>
      <c r="AW33" s="581"/>
      <c r="AX33" s="580"/>
      <c r="AY33" s="581"/>
      <c r="AZ33" s="580"/>
      <c r="BA33" s="577"/>
      <c r="BB33" s="577"/>
      <c r="BC33" s="577"/>
      <c r="BD33" s="577"/>
      <c r="BE33" s="577"/>
      <c r="BF33" s="577"/>
      <c r="BG33" s="577"/>
      <c r="BH33" s="577"/>
      <c r="BI33" s="577"/>
      <c r="BJ33" s="577"/>
      <c r="BK33" s="582"/>
      <c r="BL33" s="583"/>
      <c r="BM33" s="583"/>
      <c r="BN33" s="583"/>
      <c r="BO33" s="543"/>
      <c r="BP33" s="543"/>
      <c r="BQ33" s="543"/>
      <c r="BR33" s="543"/>
      <c r="BS33" s="543"/>
      <c r="BT33" s="543"/>
      <c r="BU33" s="543"/>
      <c r="BV33" s="582"/>
      <c r="BW33" s="582"/>
      <c r="BX33" s="582"/>
      <c r="CJ33" s="700"/>
      <c r="CK33" s="584"/>
      <c r="CL33" s="584"/>
      <c r="CM33" s="584"/>
      <c r="CY33" s="682"/>
      <c r="CZ33" s="682"/>
      <c r="DL33" s="689"/>
      <c r="DW33" s="682"/>
      <c r="DX33" s="682"/>
      <c r="DY33" s="682"/>
      <c r="DZ33" s="682"/>
      <c r="EA33" s="682"/>
      <c r="EI33" s="585"/>
      <c r="FD33" s="558"/>
    </row>
  </sheetData>
  <sheetProtection selectLockedCells="1"/>
  <mergeCells count="23">
    <mergeCell ref="EU4:EW4"/>
    <mergeCell ref="EX4:EZ4"/>
    <mergeCell ref="FA4:FC4"/>
    <mergeCell ref="ER5:ET5"/>
    <mergeCell ref="DJ3:DT3"/>
    <mergeCell ref="DU3:EE3"/>
    <mergeCell ref="EI3:EI4"/>
    <mergeCell ref="EJ3:EQ3"/>
    <mergeCell ref="ER3:FC3"/>
    <mergeCell ref="CN3:DI3"/>
    <mergeCell ref="A3:A5"/>
    <mergeCell ref="B3:B5"/>
    <mergeCell ref="C3:H3"/>
    <mergeCell ref="J3:J5"/>
    <mergeCell ref="K3:N3"/>
    <mergeCell ref="P3:AE3"/>
    <mergeCell ref="AF3:AO3"/>
    <mergeCell ref="AP3:BJ3"/>
    <mergeCell ref="BM3:BN3"/>
    <mergeCell ref="BO3:CI3"/>
    <mergeCell ref="CJ3:CM3"/>
    <mergeCell ref="C4:C5"/>
    <mergeCell ref="I4:I5"/>
  </mergeCells>
  <conditionalFormatting sqref="EI7:EI29">
    <cfRule type="cellIs" dxfId="3" priority="1" operator="notEqual">
      <formula>0</formula>
    </cfRule>
  </conditionalFormatting>
  <dataValidations count="33">
    <dataValidation allowBlank="1" showInputMessage="1" showErrorMessage="1" prompt="Refere-se à quantidade total de Silicato de cálcio e magnésio utilizado na área total (informada no campo &quot;Área total&quot;) dividido pela produção total de colmos (informada no campo &quot;Produção total&quot;). " sqref="M4" xr:uid="{C34BB9DA-4E7D-4572-865D-5B9716FC60E2}"/>
    <dataValidation type="list" allowBlank="1" showInputMessage="1" showErrorMessage="1" prompt="Defina o sistema de plantio realizado" sqref="C8" xr:uid="{910AC5E3-4588-4CFD-9BB2-A8FA09CB4766}">
      <formula1>"Convencional,Direto,Mínimo/Reduzido"</formula1>
    </dataValidation>
    <dataValidation type="decimal" operator="greaterThanOrEqual" allowBlank="1" showInputMessage="1" showErrorMessage="1" prompt="Número inválido. Este campo admite números com até duas casas decimais." sqref="BJ7" xr:uid="{08F47F96-2811-4D75-BC16-39D47788BB2D}">
      <formula1>0</formula1>
    </dataValidation>
    <dataValidation type="decimal" operator="greaterThanOrEqual" allowBlank="1" showInputMessage="1" showErrorMessage="1" prompt="Número inválido. Podem ser preenchidos números com até duas casas decimais." sqref="K8:BJ8 E9:F9" xr:uid="{A7739BDF-92A4-494C-AE30-E5739DF0CD5C}">
      <formula1>0</formula1>
    </dataValidation>
    <dataValidation type="decimal" operator="greaterThanOrEqual" allowBlank="1" showErrorMessage="1" sqref="H8" xr:uid="{D249A77D-6EBE-4474-A444-A31C17C8AA25}">
      <formula1>0</formula1>
    </dataValidation>
    <dataValidation type="list" allowBlank="1" showErrorMessage="1" sqref="I8" xr:uid="{19C33CD4-F7A8-4E20-9C37-5DDDD7405609}">
      <formula1>"Primário"</formula1>
    </dataValidation>
    <dataValidation allowBlank="1" showInputMessage="1" showErrorMessage="1" prompt="Para milho: a dose é feita por hectare, multiplica pela ocupação. " sqref="CJ3" xr:uid="{BA7A69A4-73D1-41E4-977A-D430EFEE7631}"/>
    <dataValidation type="decimal" allowBlank="1" showInputMessage="1" showErrorMessage="1" error="Número inválido." sqref="AV7:AZ7 AT7 AT9:AT29 AV9:AZ29" xr:uid="{090BA25C-8E52-4494-9BBD-13F91889CAA9}">
      <formula1>0</formula1>
      <formula2>1</formula2>
    </dataValidation>
    <dataValidation type="list" allowBlank="1" showInputMessage="1" showErrorMessage="1" prompt="Defina o sistema de plantio realizado" sqref="C7 C9:C29" xr:uid="{9A1BF762-FA58-4625-A131-73FBF766BC3E}">
      <formula1>"Convencional,Direto,Mínimo/Reduzido"</formula1>
      <formula2>0</formula2>
    </dataValidation>
    <dataValidation type="decimal" operator="greaterThanOrEqual" allowBlank="1" showInputMessage="1" showErrorMessage="1" sqref="H7 H9:H29" xr:uid="{BF54BD0A-60A4-4145-9B38-4DC47787840B}">
      <formula1>0</formula1>
      <formula2>0</formula2>
    </dataValidation>
    <dataValidation allowBlank="1" showInputMessage="1" showErrorMessage="1" prompt="Refere-se à quantidade total de sementes utilizada na área total dividida pela produção total de grãos (informada no campo &quot;Produção total&quot;). " sqref="O4" xr:uid="{30D113AD-E457-4F1F-841E-E31803B78D17}"/>
    <dataValidation allowBlank="1" showInputMessage="1" showErrorMessage="1" prompt="Refere-se à quantidade total de Gesso utilizado na área total (informada no campo &quot;Área total&quot;) dividido pela produção total de grãos (informada no campo &quot;Produção total&quot;). " sqref="N4" xr:uid="{BE935DC3-7F0F-46F8-B1E4-84523C58DD91}"/>
    <dataValidation allowBlank="1" showInputMessage="1" showErrorMessage="1" prompt="Refere-se à quantidade total de Calcário Dolomítico utilizado na área total (informada no campo &quot;Área total&quot;) dividido pela produção total de grãos (informada no campo &quot;Produção total&quot;). " sqref="L4" xr:uid="{A59F0B7E-B895-4E21-BB54-94EFA09B2BED}"/>
    <dataValidation allowBlank="1" showInputMessage="1" showErrorMessage="1" prompt="Refere-se à quantidade total de Calcário Calcítico utilizado na área total (informada no campo &quot;Área total&quot;) dividido pela produção total de grãos (informada no campo &quot;Produção total&quot;). " sqref="K4" xr:uid="{8CFAB558-9712-4194-95F4-92D1CD62023F}"/>
    <dataValidation allowBlank="1" showInputMessage="1" showErrorMessage="1" prompt="Refere-se à quantidade total do fertilizante utilizado na área total dividida pela produção total de grãos (informada no campo &quot;Produção total&quot;). Deve ser reportada em base úmida." sqref="AN4 AF4 AL4 AH4 AJ4" xr:uid="{DD28AD92-E3A0-45F2-9419-F08FFFEF2B90}"/>
    <dataValidation allowBlank="1" showInputMessage="1" showErrorMessage="1" prompt="Informe a quantidade total de combustíveis consumidos (soma do consumo nas operações agrícolas, transporte dos grãos até o armazém, deslocamento de pessoas, etc.) na área total, dividida pela produção total de grãos. " sqref="AP4:AS4 AU4 AW4 BA4:BE4 AY4" xr:uid="{DBAB5339-1BA3-47D0-B0B5-4DD37EF1F2BD}"/>
    <dataValidation allowBlank="1" showInputMessage="1" showErrorMessage="1" prompt="Refere-se à quantidade total de nitrogênio de outras fontes utilizado na área total, dividida pela produção total de grãos, informada no campo &quot;Produção total&quot;." sqref="AC4:AE4" xr:uid="{EB890BD8-E475-4230-859E-CEB0E4D62DFF}"/>
    <dataValidation allowBlank="1" showInputMessage="1" showErrorMessage="1" prompt="Informar a concentração de nitrogênio em cada fonte." sqref="AG4 AI4 AK4 AM4 AO4" xr:uid="{1D6A9B62-A2F7-4A88-866D-9CCC46F90AA0}">
      <formula1>0</formula1>
      <formula2>0</formula2>
    </dataValidation>
    <dataValidation allowBlank="1" showInputMessage="1" prompt="Informe o consumo total de combustíveis e eletricidade, isto é, a soma de combustíveis próprios e adquiridos de terceiros" sqref="AP3" xr:uid="{60B0BEC0-2B50-462D-8BB4-F05C38DBDB85}">
      <formula1>0</formula1>
      <formula2>0</formula2>
    </dataValidation>
    <dataValidation allowBlank="1" showInputMessage="1" showErrorMessage="1" prompt="Refere-se ao consumo de eletricidade, na área total, dividido pela produção total de grãos. _x000a_" sqref="BF4:BJ4" xr:uid="{F535CD49-A8B4-48DA-B99B-AE6FAC6A7B04}">
      <formula1>0</formula1>
      <formula2>0</formula2>
    </dataValidation>
    <dataValidation allowBlank="1" showInputMessage="1" showErrorMessage="1" prompt="Defina o sistema de plantio realizado" sqref="C4:C5" xr:uid="{5C622F1C-C406-4357-868D-57DAC0475DA9}">
      <formula1>0</formula1>
      <formula2>0</formula2>
    </dataValidation>
    <dataValidation allowBlank="1" showInputMessage="1" showErrorMessage="1" prompt="Refere-se à área total da usina, ou seja, a soma das áreas de plantio e colheita. " sqref="D4" xr:uid="{C5719E8A-E2B1-4651-8189-6F1C3B226438}">
      <formula1>0</formula1>
      <formula2>0</formula2>
    </dataValidation>
    <dataValidation allowBlank="1" showInputMessage="1" showErrorMessage="1" prompt="Refere-se à quantidade total de produto produzido na área total de produção, informada no campo &quot;Área total&quot;" sqref="E4" xr:uid="{377F2763-7111-415B-B64C-9A20C4170227}">
      <formula1>0</formula1>
      <formula2>0</formula2>
    </dataValidation>
    <dataValidation allowBlank="1" showInputMessage="1" showErrorMessage="1" prompt="Refere-se ao teor médio de umidade do sorgo. " sqref="G4" xr:uid="{3C0EE565-13C5-4317-BC44-BB7273A831F2}"/>
    <dataValidation allowBlank="1" showInputMessage="1" showErrorMessage="1" prompt="Quantidade consumida de cada elemento (N, P₂O₅ e K₂O por fonte), aplicados na área total, dividida pela produção total de grãos de milho, informada do campo &quot;Produção total&quot;." sqref="U4:W4 Y4:Z4" xr:uid="{A4918ED8-E23B-4225-BF12-9A1A1B302F3C}">
      <formula1>0</formula1>
      <formula2>0</formula2>
    </dataValidation>
    <dataValidation allowBlank="1" showInputMessage="1" showErrorMessage="1" prompt="No campo BX, X representa o teor de mistura de biodiesel vigente no ano de referência para o preenchimento." sqref="AT4 AV4 AX4 AZ4" xr:uid="{39C29C5E-B3F6-4679-8F81-11F44C9CEA80}">
      <formula1>0</formula1>
      <formula2>0</formula2>
    </dataValidation>
    <dataValidation type="decimal" allowBlank="1" showInputMessage="1" showErrorMessage="1" sqref="H1:H3 H5:H6" xr:uid="{C058FAE9-D212-4B21-879F-226F2900925C}">
      <formula1>0</formula1>
      <formula2>99999999.99</formula2>
    </dataValidation>
    <dataValidation type="decimal" allowBlank="1" showInputMessage="1" showErrorMessage="1" prompt="Refere-se à quantidade total de palha recolhida anualmente na área total de produção. Este parâmetro refere-se à palha recolhida separadamente." sqref="H4" xr:uid="{A1C6D048-BB92-4EBD-80EB-9E4D86CF211B}">
      <formula1>0</formula1>
      <formula2>99999999.99</formula2>
    </dataValidation>
    <dataValidation type="list" allowBlank="1" showInputMessage="1" showErrorMessage="1" sqref="I1:J1 I7 I9:I29" xr:uid="{925D7285-B075-4787-B27B-AA3D56E882B2}">
      <formula1>"Primário"</formula1>
      <formula2>0</formula2>
    </dataValidation>
    <dataValidation type="decimal" operator="greaterThanOrEqual" allowBlank="1" showInputMessage="1" showErrorMessage="1" error="Número inválido. Podem ser preenchidos números com até duas casas decimais." sqref="AU7 K7:AS7 D7:F7 E10:F29 D8:D29 AU9:AU29 K9:AS29" xr:uid="{A3DFF91E-CC9E-47FC-B85F-B01E18E2E413}">
      <formula1>0</formula1>
      <formula2>0</formula2>
    </dataValidation>
    <dataValidation type="decimal" operator="greaterThanOrEqual" allowBlank="1" showInputMessage="1" showErrorMessage="1" error="Número inválido. Este campo admite números com até duas casas decimais." sqref="BA7:BI7 BA9:BJ29" xr:uid="{FD2D883B-837C-41E3-8DD9-8DA283F1FF92}">
      <formula1>0</formula1>
      <formula2>0</formula2>
    </dataValidation>
    <dataValidation allowBlank="1" showInputMessage="1" showErrorMessage="1" prompt="Refere-se à quantidade total de produto entregue à únidade produtora de biocombustível" sqref="F4" xr:uid="{A08D906B-EAC3-4E4D-83E4-7A58B27EEC42}">
      <formula1>0</formula1>
      <formula2>0</formula2>
    </dataValidation>
    <dataValidation allowBlank="1" showInputMessage="1" showErrorMessage="1" prompt="Quantidade consumida de cada elemento (N, P₂O₅ e K₂O por fonte), aplicados na área total, dividida pela produção total de grãos, informada do campo &quot;Produção total&quot;." sqref="P4:T4 X4 AA4:AB4" xr:uid="{FC03C338-AD99-4EB1-A21F-C277542F4BC9}"/>
  </dataValidation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ignoredErrors>
    <ignoredError sqref="G6 AT6:AX6 AZ6" formula="1"/>
  </ignoredErrors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F8849CF-8ED6-4245-A2E7-F13EEB567579}">
          <x14:formula1>
            <xm:f>LISTAS!$F$3:$F$29</xm:f>
          </x14:formula1>
          <xm:sqref>J7:J29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10"/>
  <dimension ref="A1:DC30"/>
  <sheetViews>
    <sheetView workbookViewId="0"/>
  </sheetViews>
  <sheetFormatPr defaultColWidth="9.140625" defaultRowHeight="18.75" customHeight="1" x14ac:dyDescent="0.25"/>
  <cols>
    <col min="1" max="1" width="24.7109375" style="145" customWidth="1"/>
    <col min="2" max="2" width="20.7109375" style="145" customWidth="1"/>
    <col min="3" max="3" width="13.7109375" style="146" customWidth="1"/>
    <col min="4" max="5" width="15.42578125" style="147" customWidth="1"/>
    <col min="6" max="6" width="16.42578125" style="147" customWidth="1"/>
    <col min="7" max="7" width="10.42578125" style="148" customWidth="1"/>
    <col min="8" max="8" width="15.42578125" style="147" customWidth="1"/>
    <col min="9" max="9" width="25.42578125" style="149" customWidth="1"/>
    <col min="10" max="10" width="19.28515625" style="149" customWidth="1"/>
    <col min="11" max="17" width="12.140625" style="149" customWidth="1"/>
    <col min="18" max="19" width="12.140625" style="150" customWidth="1"/>
    <col min="20" max="20" width="18.28515625" style="150" customWidth="1"/>
    <col min="21" max="21" width="18.7109375" style="150" customWidth="1"/>
    <col min="22" max="22" width="18.42578125" style="150" customWidth="1"/>
    <col min="23" max="23" width="17.28515625" style="150" customWidth="1"/>
    <col min="24" max="24" width="12.140625" style="150" customWidth="1"/>
    <col min="25" max="25" width="23.42578125" style="151" customWidth="1"/>
    <col min="26" max="49" width="9.140625" style="150" customWidth="1"/>
    <col min="50" max="50" width="14.28515625" style="150" customWidth="1"/>
    <col min="51" max="107" width="9.140625" style="150" customWidth="1"/>
    <col min="108" max="896" width="8.42578125" style="150" customWidth="1"/>
    <col min="897" max="16384" width="9.140625" style="150"/>
  </cols>
  <sheetData>
    <row r="1" spans="1:107" s="106" customFormat="1" ht="90" customHeight="1" x14ac:dyDescent="0.25">
      <c r="A1" s="100"/>
      <c r="B1" s="100"/>
      <c r="C1" s="100"/>
      <c r="D1" s="101"/>
      <c r="E1" s="102"/>
      <c r="F1" s="102"/>
      <c r="G1" s="103"/>
      <c r="H1" s="102"/>
      <c r="I1" s="102"/>
      <c r="J1" s="592"/>
      <c r="K1" s="104"/>
      <c r="L1" s="105"/>
      <c r="M1" s="105"/>
      <c r="N1" s="694"/>
      <c r="O1" s="107"/>
      <c r="P1" s="107"/>
      <c r="Q1" s="107"/>
      <c r="Y1" s="108"/>
    </row>
    <row r="2" spans="1:107" s="112" customFormat="1" ht="25.35" customHeight="1" x14ac:dyDescent="0.25">
      <c r="A2" s="4" t="s">
        <v>503</v>
      </c>
      <c r="B2" s="4"/>
      <c r="C2" s="4"/>
      <c r="D2" s="110"/>
      <c r="E2" s="110"/>
      <c r="F2" s="110"/>
      <c r="G2" s="111"/>
      <c r="H2" s="110"/>
      <c r="I2" s="110"/>
      <c r="J2" s="158"/>
      <c r="K2" s="158"/>
      <c r="L2" s="158"/>
      <c r="M2" s="158"/>
      <c r="N2" s="158"/>
      <c r="O2" s="158"/>
      <c r="P2" s="158"/>
      <c r="Q2" s="158"/>
      <c r="R2" s="4"/>
      <c r="S2" s="4"/>
      <c r="T2" s="4"/>
      <c r="U2" s="4"/>
      <c r="V2" s="4"/>
      <c r="W2" s="4"/>
      <c r="X2" s="4"/>
      <c r="Y2" s="113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107" s="97" customFormat="1" ht="53.85" customHeight="1" x14ac:dyDescent="0.35">
      <c r="A3" s="1116" t="s">
        <v>450</v>
      </c>
      <c r="B3" s="1117" t="s">
        <v>451</v>
      </c>
      <c r="C3" s="1118" t="s">
        <v>176</v>
      </c>
      <c r="D3" s="1118"/>
      <c r="E3" s="1118"/>
      <c r="F3" s="1118"/>
      <c r="G3" s="1118"/>
      <c r="H3" s="1118"/>
      <c r="I3" s="659" t="s">
        <v>452</v>
      </c>
      <c r="J3" s="657" t="s">
        <v>504</v>
      </c>
      <c r="K3" s="664" t="s">
        <v>306</v>
      </c>
      <c r="L3" s="586" t="s">
        <v>312</v>
      </c>
      <c r="M3" s="586" t="s">
        <v>316</v>
      </c>
      <c r="N3" s="1127" t="s">
        <v>341</v>
      </c>
      <c r="O3" s="1127"/>
      <c r="P3" s="1127"/>
      <c r="Q3" s="1127"/>
      <c r="R3" s="1128" t="s">
        <v>505</v>
      </c>
      <c r="S3" s="1129"/>
      <c r="T3" s="676" t="s">
        <v>506</v>
      </c>
      <c r="U3" s="677">
        <v>2</v>
      </c>
      <c r="V3" s="674"/>
      <c r="W3" s="674"/>
      <c r="X3" s="675"/>
      <c r="Y3" s="1125" t="s">
        <v>456</v>
      </c>
      <c r="Z3" s="1130" t="s">
        <v>457</v>
      </c>
      <c r="AA3" s="1130"/>
      <c r="AB3" s="1130"/>
      <c r="AC3" s="1130"/>
      <c r="AD3" s="1130"/>
      <c r="AE3" s="1130"/>
      <c r="AF3" s="1130"/>
      <c r="AG3" s="1131"/>
      <c r="AH3" s="1121"/>
      <c r="AI3" s="1121"/>
      <c r="AJ3" s="1121"/>
      <c r="AK3" s="1121"/>
    </row>
    <row r="4" spans="1:107" s="98" customFormat="1" ht="90" customHeight="1" x14ac:dyDescent="0.25">
      <c r="A4" s="1116"/>
      <c r="B4" s="1117"/>
      <c r="C4" s="1122" t="s">
        <v>459</v>
      </c>
      <c r="D4" s="114" t="s">
        <v>177</v>
      </c>
      <c r="E4" s="114" t="s">
        <v>507</v>
      </c>
      <c r="F4" s="984" t="s">
        <v>508</v>
      </c>
      <c r="G4" s="115" t="s">
        <v>509</v>
      </c>
      <c r="H4" s="114" t="s">
        <v>510</v>
      </c>
      <c r="I4" s="1123" t="s">
        <v>463</v>
      </c>
      <c r="J4" s="1119" t="s">
        <v>453</v>
      </c>
      <c r="K4" s="660" t="s">
        <v>464</v>
      </c>
      <c r="L4" s="661" t="s">
        <v>314</v>
      </c>
      <c r="M4" s="117" t="s">
        <v>319</v>
      </c>
      <c r="N4" s="695" t="s">
        <v>511</v>
      </c>
      <c r="O4" s="665" t="s">
        <v>469</v>
      </c>
      <c r="P4" s="942" t="s">
        <v>512</v>
      </c>
      <c r="Q4" s="666" t="s">
        <v>471</v>
      </c>
      <c r="R4" s="119" t="s">
        <v>513</v>
      </c>
      <c r="S4" s="119" t="s">
        <v>513</v>
      </c>
      <c r="T4" s="671" t="s">
        <v>514</v>
      </c>
      <c r="U4" s="671" t="s">
        <v>515</v>
      </c>
      <c r="V4" s="671" t="s">
        <v>516</v>
      </c>
      <c r="W4" s="671" t="s">
        <v>517</v>
      </c>
      <c r="X4" s="673" t="s">
        <v>430</v>
      </c>
      <c r="Y4" s="1126"/>
      <c r="Z4" s="94" t="s">
        <v>472</v>
      </c>
      <c r="AA4" s="94" t="s">
        <v>473</v>
      </c>
      <c r="AB4" s="94" t="s">
        <v>474</v>
      </c>
      <c r="AC4" s="94" t="s">
        <v>475</v>
      </c>
      <c r="AD4" s="94" t="s">
        <v>476</v>
      </c>
      <c r="AE4" s="94" t="s">
        <v>477</v>
      </c>
      <c r="AF4" s="94" t="s">
        <v>478</v>
      </c>
      <c r="AG4" s="94" t="s">
        <v>479</v>
      </c>
      <c r="AH4" s="94" t="s">
        <v>518</v>
      </c>
      <c r="AI4" s="1124" t="s">
        <v>485</v>
      </c>
      <c r="AJ4" s="1124"/>
      <c r="AK4" s="1124"/>
    </row>
    <row r="5" spans="1:107" s="98" customFormat="1" ht="36" x14ac:dyDescent="0.25">
      <c r="A5" s="1116"/>
      <c r="B5" s="1117"/>
      <c r="C5" s="1122"/>
      <c r="D5" s="116" t="s">
        <v>178</v>
      </c>
      <c r="E5" s="116" t="s">
        <v>180</v>
      </c>
      <c r="F5" s="121" t="s">
        <v>180</v>
      </c>
      <c r="G5" s="122" t="s">
        <v>486</v>
      </c>
      <c r="H5" s="985" t="s">
        <v>183</v>
      </c>
      <c r="I5" s="1123"/>
      <c r="J5" s="1120"/>
      <c r="K5" s="662" t="s">
        <v>489</v>
      </c>
      <c r="L5" s="663" t="s">
        <v>519</v>
      </c>
      <c r="M5" s="668" t="s">
        <v>520</v>
      </c>
      <c r="N5" s="696" t="s">
        <v>520</v>
      </c>
      <c r="O5" s="667" t="s">
        <v>521</v>
      </c>
      <c r="P5" s="667" t="s">
        <v>521</v>
      </c>
      <c r="Q5" s="667" t="s">
        <v>521</v>
      </c>
      <c r="R5" s="120"/>
      <c r="S5" s="120"/>
      <c r="T5" s="131" t="s">
        <v>522</v>
      </c>
      <c r="U5" s="131" t="s">
        <v>523</v>
      </c>
      <c r="V5" s="131" t="s">
        <v>523</v>
      </c>
      <c r="W5" s="131" t="s">
        <v>523</v>
      </c>
      <c r="X5" s="131" t="s">
        <v>523</v>
      </c>
      <c r="Y5" s="123" t="s">
        <v>524</v>
      </c>
      <c r="Z5" s="120"/>
      <c r="AA5" s="120"/>
      <c r="AB5" s="120"/>
      <c r="AC5" s="120"/>
      <c r="AD5" s="120"/>
      <c r="AE5" s="120"/>
      <c r="AF5" s="120"/>
      <c r="AG5" s="120"/>
      <c r="AH5" s="120"/>
      <c r="AI5" s="94" t="s">
        <v>525</v>
      </c>
      <c r="AJ5" s="94" t="s">
        <v>526</v>
      </c>
      <c r="AK5" s="94" t="s">
        <v>527</v>
      </c>
    </row>
    <row r="6" spans="1:107" s="98" customFormat="1" x14ac:dyDescent="0.25">
      <c r="A6" s="931" t="s">
        <v>528</v>
      </c>
      <c r="B6" s="932"/>
      <c r="C6" s="931"/>
      <c r="D6" s="933">
        <f>IFERROR(SUM(D7:D30),0)</f>
        <v>0</v>
      </c>
      <c r="E6" s="933">
        <f t="shared" ref="E6:F6" si="0">IFERROR(SUM(E7:E30),0)</f>
        <v>0</v>
      </c>
      <c r="F6" s="933">
        <f t="shared" si="0"/>
        <v>0</v>
      </c>
      <c r="G6" s="934">
        <f>IFERROR((SUMPRODUCT(G7:G30,$F7:$F30))/$F$6,0)</f>
        <v>0</v>
      </c>
      <c r="H6" s="933">
        <f>IFERROR((SUMPRODUCT(H7:H30,$F7:$F30))/$F$6,0)</f>
        <v>0</v>
      </c>
      <c r="I6" s="935" t="s">
        <v>529</v>
      </c>
      <c r="J6" s="936"/>
      <c r="K6" s="395"/>
      <c r="L6" s="132"/>
      <c r="M6" s="132"/>
      <c r="N6" s="742"/>
      <c r="O6" s="743"/>
      <c r="P6" s="743"/>
      <c r="Q6" s="744"/>
      <c r="R6" s="672"/>
      <c r="S6" s="672"/>
      <c r="T6" s="672"/>
      <c r="U6" s="672"/>
      <c r="V6" s="672"/>
      <c r="W6" s="672"/>
      <c r="X6" s="672"/>
      <c r="Y6" s="838">
        <f>IFERROR(SUMPRODUCT(X7:X30,F7:F30)/SUM(F7:F30)/1000,0)</f>
        <v>0</v>
      </c>
      <c r="Z6" s="745"/>
      <c r="AA6" s="745"/>
      <c r="AB6" s="745"/>
      <c r="AC6" s="745"/>
      <c r="AD6" s="745">
        <v>6.0000000000000001E-3</v>
      </c>
      <c r="AE6" s="745"/>
      <c r="AF6" s="745">
        <v>0.22</v>
      </c>
      <c r="AG6" s="93">
        <v>7.0000000000000001E-3</v>
      </c>
      <c r="AH6" s="745"/>
      <c r="AI6" s="745"/>
      <c r="AJ6" s="745"/>
      <c r="AK6" s="746"/>
    </row>
    <row r="7" spans="1:107" s="99" customFormat="1" x14ac:dyDescent="0.25">
      <c r="A7" s="201"/>
      <c r="B7" s="96"/>
      <c r="C7" s="984"/>
      <c r="D7" s="6"/>
      <c r="E7" s="747"/>
      <c r="F7" s="747"/>
      <c r="G7" s="748"/>
      <c r="H7" s="127"/>
      <c r="I7" s="985" t="s">
        <v>529</v>
      </c>
      <c r="J7" s="658"/>
      <c r="K7" s="128">
        <f t="shared" ref="K7:K30" si="1">IFERROR((E7/D7)*1000,0)</f>
        <v>0</v>
      </c>
      <c r="L7" s="129">
        <f t="shared" ref="L7:L30" si="2">IFERROR(1/K7*1000,0)</f>
        <v>0</v>
      </c>
      <c r="M7" s="129">
        <f>IFERROR(602*L7*_DADOSAUXILIARES!$H$121,0)</f>
        <v>0</v>
      </c>
      <c r="N7" s="697">
        <f>IFERROR(SUM(O7:Q7)*L7,0)</f>
        <v>0</v>
      </c>
      <c r="O7" s="749">
        <f>IFERROR((_xlfn.XLOOKUP(J7,REGIONALIZACAO_MILHO!$A$6:$A$20,REGIONALIZACAO_MILHO!$BE$6:$BE$20)),0)</f>
        <v>0</v>
      </c>
      <c r="P7" s="749">
        <f>IFERROR((_xlfn.XLOOKUP(J7,REGIONALIZACAO_MILHO!$A$6:$A$20,REGIONALIZACAO_MILHO!$BF$6:$BF$20)),0)</f>
        <v>0</v>
      </c>
      <c r="Q7" s="749">
        <f>IFERROR((_xlfn.XLOOKUP(J7,REGIONALIZACAO_MILHO!$A$6:$A$20,REGIONALIZACAO_MILHO!$BG$6:$BG$20)),0)</f>
        <v>0</v>
      </c>
      <c r="R7" s="678">
        <f t="shared" ref="R7:R30" si="3">IFERROR(AK7*L7,0)</f>
        <v>0</v>
      </c>
      <c r="S7" s="679">
        <f>IFERROR(R7*1000*_DADOSAUXILIARES!$D$8,0)</f>
        <v>0</v>
      </c>
      <c r="T7" s="680">
        <f>IFERROR(S7*$U$3,0)</f>
        <v>0</v>
      </c>
      <c r="U7" s="680">
        <f>IFERROR((M7+N7)*$U$3,0)</f>
        <v>0</v>
      </c>
      <c r="V7" s="750">
        <f>IFERROR((_xlfn.XLOOKUP(J7,REGIONALIZACAO_MILHO!$A$6:$A$20,REGIONALIZACAO_MILHO!$DN$6:$DN$20))*$U$3,0)</f>
        <v>0</v>
      </c>
      <c r="W7" s="750">
        <f>IFERROR((_xlfn.XLOOKUP(J7,REGIONALIZACAO_MILHO!$A$6:$A$20,REGIONALIZACAO_MILHO!$DO$6:$DO$20))*$U$3,0)</f>
        <v>0</v>
      </c>
      <c r="X7" s="681">
        <f>IFERROR(SUM(T7:W7),0)</f>
        <v>0</v>
      </c>
      <c r="Y7" s="130">
        <f>IFERROR(X7/1000,0)</f>
        <v>0</v>
      </c>
      <c r="Z7" s="751">
        <f t="shared" ref="Z7:Z30" si="4">IFERROR((1-G7),0)</f>
        <v>1</v>
      </c>
      <c r="AA7" s="678">
        <f t="shared" ref="AA7:AA30" si="5">IFERROR(K7/1000,0)</f>
        <v>0</v>
      </c>
      <c r="AB7" s="678">
        <f t="shared" ref="AB7:AB30" si="6">IFERROR(AA7*Z7,0)</f>
        <v>0</v>
      </c>
      <c r="AC7" s="752">
        <f>IFERROR((AB7*1),0)</f>
        <v>0</v>
      </c>
      <c r="AD7" s="678">
        <f>IFERROR($AD$6,0)</f>
        <v>6.0000000000000001E-3</v>
      </c>
      <c r="AE7" s="678">
        <f>IFERROR(($H$7/$D$7)/AC7,0)</f>
        <v>0</v>
      </c>
      <c r="AF7" s="678">
        <f>IFERROR($AF$6,0)</f>
        <v>0.22</v>
      </c>
      <c r="AG7" s="678">
        <f>IFERROR($AG$6,0)</f>
        <v>7.0000000000000001E-3</v>
      </c>
      <c r="AH7" s="678">
        <f>IFERROR(AC7*1000*AD7*(1-AE7)+(AC7*1000+AB7*1000)*AF7*AG7,0)</f>
        <v>0</v>
      </c>
      <c r="AI7" s="755"/>
      <c r="AJ7" s="753">
        <f t="shared" ref="AJ7:AJ30" si="7">IFERROR(AH7*0.24*(62/14),0)</f>
        <v>0</v>
      </c>
      <c r="AK7" s="754">
        <f t="shared" ref="AK7:AK30" si="8">IFERROR((44/28)*(0.01*(AH7)+(0.01*(14/17)*AI7+(0.011*(14/62)*AJ7))),0)</f>
        <v>0</v>
      </c>
      <c r="AX7" s="142"/>
    </row>
    <row r="8" spans="1:107" s="99" customFormat="1" x14ac:dyDescent="0.25">
      <c r="A8" s="96"/>
      <c r="B8" s="96"/>
      <c r="C8" s="984"/>
      <c r="D8" s="124"/>
      <c r="E8" s="125"/>
      <c r="F8" s="125"/>
      <c r="G8" s="748"/>
      <c r="H8" s="125"/>
      <c r="I8" s="985" t="s">
        <v>529</v>
      </c>
      <c r="J8" s="658"/>
      <c r="K8" s="128">
        <f t="shared" si="1"/>
        <v>0</v>
      </c>
      <c r="L8" s="129">
        <f t="shared" si="2"/>
        <v>0</v>
      </c>
      <c r="M8" s="129">
        <f>IFERROR(602*L8*_DADOSAUXILIARES!$H$121,0)</f>
        <v>0</v>
      </c>
      <c r="N8" s="697">
        <f t="shared" ref="N8:N30" si="9">IFERROR(SUM(O8:Q8)*L8,0)</f>
        <v>0</v>
      </c>
      <c r="O8" s="749">
        <f>IFERROR((_xlfn.XLOOKUP(J8,REGIONALIZACAO_MILHO!$A$6:$A$20,REGIONALIZACAO_MILHO!$BE$6:$BE$20)),0)</f>
        <v>0</v>
      </c>
      <c r="P8" s="749">
        <f>IFERROR((_xlfn.XLOOKUP(J8,REGIONALIZACAO_MILHO!$A$6:$A$20,REGIONALIZACAO_MILHO!$BF$6:$BF$20)),0)</f>
        <v>0</v>
      </c>
      <c r="Q8" s="749">
        <f>IFERROR((_xlfn.XLOOKUP(J8,REGIONALIZACAO_MILHO!$A$6:$A$20,REGIONALIZACAO_MILHO!$BG$6:$BG$20)),0)</f>
        <v>0</v>
      </c>
      <c r="R8" s="678">
        <f t="shared" si="3"/>
        <v>0</v>
      </c>
      <c r="S8" s="679">
        <f>IFERROR(R8*1000*_DADOSAUXILIARES!$D$8,0)</f>
        <v>0</v>
      </c>
      <c r="T8" s="680">
        <f t="shared" ref="T8:T30" si="10">IFERROR(S8*$U$3,0)</f>
        <v>0</v>
      </c>
      <c r="U8" s="680">
        <f t="shared" ref="U8:U30" si="11">IFERROR((M8+N8)*$U$3,0)</f>
        <v>0</v>
      </c>
      <c r="V8" s="750">
        <f>IFERROR((_xlfn.XLOOKUP(J8,REGIONALIZACAO_MILHO!$A$6:$A$20,REGIONALIZACAO_MILHO!$DN$6:$DN$20))*$U$3,0)</f>
        <v>0</v>
      </c>
      <c r="W8" s="750">
        <f>IFERROR((_xlfn.XLOOKUP(J8,REGIONALIZACAO_MILHO!$A$6:$A$20,REGIONALIZACAO_MILHO!$DO$6:$DO$20))*$U$3,0)</f>
        <v>0</v>
      </c>
      <c r="X8" s="681">
        <f t="shared" ref="X8:X30" si="12">IFERROR(SUM(T8:W8),0)</f>
        <v>0</v>
      </c>
      <c r="Y8" s="130">
        <f t="shared" ref="Y8:Y30" si="13">IFERROR(X8/1000,0)</f>
        <v>0</v>
      </c>
      <c r="Z8" s="751">
        <f t="shared" si="4"/>
        <v>1</v>
      </c>
      <c r="AA8" s="678">
        <f t="shared" si="5"/>
        <v>0</v>
      </c>
      <c r="AB8" s="678">
        <f t="shared" si="6"/>
        <v>0</v>
      </c>
      <c r="AC8" s="678">
        <f t="shared" ref="AC8:AC30" si="14">IFERROR((AB8*1),0)</f>
        <v>0</v>
      </c>
      <c r="AD8" s="678">
        <f t="shared" ref="AD8:AD30" si="15">IFERROR($AD$6,0)</f>
        <v>6.0000000000000001E-3</v>
      </c>
      <c r="AE8" s="678">
        <f t="shared" ref="AE8:AE30" si="16">IFERROR(($H$7/$D$7)/AC8,0)</f>
        <v>0</v>
      </c>
      <c r="AF8" s="678">
        <f t="shared" ref="AF8:AF30" si="17">IFERROR($AF$6,0)</f>
        <v>0.22</v>
      </c>
      <c r="AG8" s="678">
        <f t="shared" ref="AG8:AG30" si="18">IFERROR($AG$6,0)</f>
        <v>7.0000000000000001E-3</v>
      </c>
      <c r="AH8" s="678">
        <f t="shared" ref="AH8:AH30" si="19">IFERROR(AC8*1000*AD8*(1-AE8)+(AC8*1000+AB8*1000)*AF8*AG8,0)</f>
        <v>0</v>
      </c>
      <c r="AI8" s="755"/>
      <c r="AJ8" s="755">
        <f t="shared" si="7"/>
        <v>0</v>
      </c>
      <c r="AK8" s="756">
        <f t="shared" si="8"/>
        <v>0</v>
      </c>
    </row>
    <row r="9" spans="1:107" s="109" customFormat="1" x14ac:dyDescent="0.25">
      <c r="A9" s="96"/>
      <c r="B9" s="96"/>
      <c r="C9" s="984"/>
      <c r="D9" s="124"/>
      <c r="E9" s="125"/>
      <c r="F9" s="125"/>
      <c r="G9" s="748"/>
      <c r="H9" s="125"/>
      <c r="I9" s="985" t="s">
        <v>529</v>
      </c>
      <c r="J9" s="658"/>
      <c r="K9" s="128">
        <f t="shared" si="1"/>
        <v>0</v>
      </c>
      <c r="L9" s="129">
        <f t="shared" si="2"/>
        <v>0</v>
      </c>
      <c r="M9" s="129">
        <f>IFERROR(602*L9*_DADOSAUXILIARES!$H$121,0)</f>
        <v>0</v>
      </c>
      <c r="N9" s="697">
        <f t="shared" si="9"/>
        <v>0</v>
      </c>
      <c r="O9" s="749">
        <f>IFERROR((_xlfn.XLOOKUP(J9,REGIONALIZACAO_MILHO!$A$6:$A$20,REGIONALIZACAO_MILHO!$BE$6:$BE$20)),0)</f>
        <v>0</v>
      </c>
      <c r="P9" s="749">
        <f>IFERROR((_xlfn.XLOOKUP(J9,REGIONALIZACAO_MILHO!$A$6:$A$20,REGIONALIZACAO_MILHO!$BF$6:$BF$20)),0)</f>
        <v>0</v>
      </c>
      <c r="Q9" s="749">
        <f>IFERROR((_xlfn.XLOOKUP(J9,REGIONALIZACAO_MILHO!$A$6:$A$20,REGIONALIZACAO_MILHO!$BG$6:$BG$20)),0)</f>
        <v>0</v>
      </c>
      <c r="R9" s="678">
        <f t="shared" si="3"/>
        <v>0</v>
      </c>
      <c r="S9" s="679">
        <f>IFERROR(R9*1000*_DADOSAUXILIARES!$D$8,0)</f>
        <v>0</v>
      </c>
      <c r="T9" s="680">
        <f t="shared" si="10"/>
        <v>0</v>
      </c>
      <c r="U9" s="680">
        <f t="shared" si="11"/>
        <v>0</v>
      </c>
      <c r="V9" s="750">
        <f>IFERROR((_xlfn.XLOOKUP(J9,REGIONALIZACAO_MILHO!$A$6:$A$20,REGIONALIZACAO_MILHO!$DN$6:$DN$20))*$U$3,0)</f>
        <v>0</v>
      </c>
      <c r="W9" s="750">
        <f>IFERROR((_xlfn.XLOOKUP(J9,REGIONALIZACAO_MILHO!$A$6:$A$20,REGIONALIZACAO_MILHO!$DO$6:$DO$20))*$U$3,0)</f>
        <v>0</v>
      </c>
      <c r="X9" s="681">
        <f t="shared" si="12"/>
        <v>0</v>
      </c>
      <c r="Y9" s="130">
        <f t="shared" si="13"/>
        <v>0</v>
      </c>
      <c r="Z9" s="751">
        <f t="shared" si="4"/>
        <v>1</v>
      </c>
      <c r="AA9" s="678">
        <f t="shared" si="5"/>
        <v>0</v>
      </c>
      <c r="AB9" s="678">
        <f t="shared" si="6"/>
        <v>0</v>
      </c>
      <c r="AC9" s="678">
        <f t="shared" si="14"/>
        <v>0</v>
      </c>
      <c r="AD9" s="678">
        <f t="shared" si="15"/>
        <v>6.0000000000000001E-3</v>
      </c>
      <c r="AE9" s="678">
        <f t="shared" si="16"/>
        <v>0</v>
      </c>
      <c r="AF9" s="678">
        <f t="shared" si="17"/>
        <v>0.22</v>
      </c>
      <c r="AG9" s="678">
        <f t="shared" si="18"/>
        <v>7.0000000000000001E-3</v>
      </c>
      <c r="AH9" s="678">
        <f t="shared" si="19"/>
        <v>0</v>
      </c>
      <c r="AI9" s="755"/>
      <c r="AJ9" s="755">
        <f t="shared" si="7"/>
        <v>0</v>
      </c>
      <c r="AK9" s="756">
        <f t="shared" si="8"/>
        <v>0</v>
      </c>
    </row>
    <row r="10" spans="1:107" s="109" customFormat="1" x14ac:dyDescent="0.25">
      <c r="A10" s="96"/>
      <c r="B10" s="96"/>
      <c r="C10" s="984"/>
      <c r="D10" s="124"/>
      <c r="E10" s="125"/>
      <c r="F10" s="125"/>
      <c r="G10" s="748"/>
      <c r="H10" s="125"/>
      <c r="I10" s="985" t="s">
        <v>529</v>
      </c>
      <c r="J10" s="658"/>
      <c r="K10" s="128">
        <f t="shared" si="1"/>
        <v>0</v>
      </c>
      <c r="L10" s="129">
        <f t="shared" si="2"/>
        <v>0</v>
      </c>
      <c r="M10" s="129">
        <f>IFERROR(602*L10*_DADOSAUXILIARES!$H$121,0)</f>
        <v>0</v>
      </c>
      <c r="N10" s="697">
        <f t="shared" si="9"/>
        <v>0</v>
      </c>
      <c r="O10" s="749">
        <f>IFERROR((_xlfn.XLOOKUP(J10,REGIONALIZACAO_MILHO!$A$6:$A$20,REGIONALIZACAO_MILHO!$BE$6:$BE$20)),0)</f>
        <v>0</v>
      </c>
      <c r="P10" s="749">
        <f>IFERROR((_xlfn.XLOOKUP(J10,REGIONALIZACAO_MILHO!$A$6:$A$20,REGIONALIZACAO_MILHO!$BF$6:$BF$20)),0)</f>
        <v>0</v>
      </c>
      <c r="Q10" s="749">
        <f>IFERROR((_xlfn.XLOOKUP(J10,REGIONALIZACAO_MILHO!$A$6:$A$20,REGIONALIZACAO_MILHO!$BG$6:$BG$20)),0)</f>
        <v>0</v>
      </c>
      <c r="R10" s="678">
        <f t="shared" si="3"/>
        <v>0</v>
      </c>
      <c r="S10" s="679">
        <f>IFERROR(R10*1000*_DADOSAUXILIARES!$D$8,0)</f>
        <v>0</v>
      </c>
      <c r="T10" s="680">
        <f>IFERROR(S10*$U$3,0)</f>
        <v>0</v>
      </c>
      <c r="U10" s="680">
        <f t="shared" si="11"/>
        <v>0</v>
      </c>
      <c r="V10" s="750">
        <f>IFERROR((_xlfn.XLOOKUP(J10,REGIONALIZACAO_MILHO!$A$6:$A$20,REGIONALIZACAO_MILHO!$DN$6:$DN$20))*$U$3,0)</f>
        <v>0</v>
      </c>
      <c r="W10" s="750">
        <f>IFERROR((_xlfn.XLOOKUP(J10,REGIONALIZACAO_MILHO!$A$6:$A$20,REGIONALIZACAO_MILHO!$DO$6:$DO$20))*$U$3,0)</f>
        <v>0</v>
      </c>
      <c r="X10" s="681">
        <f t="shared" si="12"/>
        <v>0</v>
      </c>
      <c r="Y10" s="130">
        <f t="shared" si="13"/>
        <v>0</v>
      </c>
      <c r="Z10" s="751">
        <f t="shared" si="4"/>
        <v>1</v>
      </c>
      <c r="AA10" s="678">
        <f t="shared" si="5"/>
        <v>0</v>
      </c>
      <c r="AB10" s="678">
        <f t="shared" si="6"/>
        <v>0</v>
      </c>
      <c r="AC10" s="678">
        <f t="shared" si="14"/>
        <v>0</v>
      </c>
      <c r="AD10" s="678">
        <f t="shared" si="15"/>
        <v>6.0000000000000001E-3</v>
      </c>
      <c r="AE10" s="678">
        <f t="shared" si="16"/>
        <v>0</v>
      </c>
      <c r="AF10" s="678">
        <f t="shared" si="17"/>
        <v>0.22</v>
      </c>
      <c r="AG10" s="678">
        <f t="shared" si="18"/>
        <v>7.0000000000000001E-3</v>
      </c>
      <c r="AH10" s="678">
        <f t="shared" si="19"/>
        <v>0</v>
      </c>
      <c r="AI10" s="755"/>
      <c r="AJ10" s="755">
        <f t="shared" si="7"/>
        <v>0</v>
      </c>
      <c r="AK10" s="756">
        <f t="shared" si="8"/>
        <v>0</v>
      </c>
    </row>
    <row r="11" spans="1:107" s="109" customFormat="1" x14ac:dyDescent="0.25">
      <c r="A11" s="96"/>
      <c r="B11" s="96"/>
      <c r="C11" s="984"/>
      <c r="D11" s="124"/>
      <c r="E11" s="125"/>
      <c r="F11" s="125"/>
      <c r="G11" s="748"/>
      <c r="H11" s="125"/>
      <c r="I11" s="985" t="s">
        <v>529</v>
      </c>
      <c r="J11" s="658"/>
      <c r="K11" s="128">
        <f t="shared" si="1"/>
        <v>0</v>
      </c>
      <c r="L11" s="129">
        <f t="shared" si="2"/>
        <v>0</v>
      </c>
      <c r="M11" s="129">
        <f>IFERROR(602*L11*_DADOSAUXILIARES!$H$121,0)</f>
        <v>0</v>
      </c>
      <c r="N11" s="697">
        <f t="shared" si="9"/>
        <v>0</v>
      </c>
      <c r="O11" s="749">
        <f>IFERROR((_xlfn.XLOOKUP(J11,REGIONALIZACAO_MILHO!$A$6:$A$20,REGIONALIZACAO_MILHO!$BE$6:$BE$20)),0)</f>
        <v>0</v>
      </c>
      <c r="P11" s="749">
        <f>IFERROR((_xlfn.XLOOKUP(J11,REGIONALIZACAO_MILHO!$A$6:$A$20,REGIONALIZACAO_MILHO!$BF$6:$BF$20)),0)</f>
        <v>0</v>
      </c>
      <c r="Q11" s="749">
        <f>IFERROR((_xlfn.XLOOKUP(J11,REGIONALIZACAO_MILHO!$A$6:$A$20,REGIONALIZACAO_MILHO!$BG$6:$BG$20)),0)</f>
        <v>0</v>
      </c>
      <c r="R11" s="678">
        <f t="shared" si="3"/>
        <v>0</v>
      </c>
      <c r="S11" s="679">
        <f>IFERROR(R11*1000*_DADOSAUXILIARES!$D$8,0)</f>
        <v>0</v>
      </c>
      <c r="T11" s="680">
        <f t="shared" si="10"/>
        <v>0</v>
      </c>
      <c r="U11" s="680">
        <f t="shared" si="11"/>
        <v>0</v>
      </c>
      <c r="V11" s="750">
        <f>IFERROR((_xlfn.XLOOKUP(J11,REGIONALIZACAO_MILHO!$A$6:$A$20,REGIONALIZACAO_MILHO!$DN$6:$DN$20))*$U$3,0)</f>
        <v>0</v>
      </c>
      <c r="W11" s="750">
        <f>IFERROR((_xlfn.XLOOKUP(J11,REGIONALIZACAO_MILHO!$A$6:$A$20,REGIONALIZACAO_MILHO!$DO$6:$DO$20))*$U$3,0)</f>
        <v>0</v>
      </c>
      <c r="X11" s="681">
        <f t="shared" si="12"/>
        <v>0</v>
      </c>
      <c r="Y11" s="130">
        <f t="shared" si="13"/>
        <v>0</v>
      </c>
      <c r="Z11" s="751">
        <f t="shared" si="4"/>
        <v>1</v>
      </c>
      <c r="AA11" s="678">
        <f t="shared" si="5"/>
        <v>0</v>
      </c>
      <c r="AB11" s="678">
        <f t="shared" si="6"/>
        <v>0</v>
      </c>
      <c r="AC11" s="678">
        <f t="shared" si="14"/>
        <v>0</v>
      </c>
      <c r="AD11" s="678">
        <f t="shared" si="15"/>
        <v>6.0000000000000001E-3</v>
      </c>
      <c r="AE11" s="678">
        <f t="shared" si="16"/>
        <v>0</v>
      </c>
      <c r="AF11" s="678">
        <f t="shared" si="17"/>
        <v>0.22</v>
      </c>
      <c r="AG11" s="678">
        <f t="shared" si="18"/>
        <v>7.0000000000000001E-3</v>
      </c>
      <c r="AH11" s="678">
        <f t="shared" si="19"/>
        <v>0</v>
      </c>
      <c r="AI11" s="755"/>
      <c r="AJ11" s="755">
        <f t="shared" si="7"/>
        <v>0</v>
      </c>
      <c r="AK11" s="756">
        <f t="shared" si="8"/>
        <v>0</v>
      </c>
    </row>
    <row r="12" spans="1:107" s="109" customFormat="1" x14ac:dyDescent="0.25">
      <c r="A12" s="96"/>
      <c r="B12" s="96"/>
      <c r="C12" s="984"/>
      <c r="D12" s="124"/>
      <c r="E12" s="125"/>
      <c r="F12" s="125"/>
      <c r="G12" s="748"/>
      <c r="H12" s="125"/>
      <c r="I12" s="985" t="s">
        <v>529</v>
      </c>
      <c r="J12" s="658"/>
      <c r="K12" s="128">
        <f t="shared" si="1"/>
        <v>0</v>
      </c>
      <c r="L12" s="129">
        <f t="shared" si="2"/>
        <v>0</v>
      </c>
      <c r="M12" s="129">
        <f>IFERROR(602*L12*_DADOSAUXILIARES!$H$121,0)</f>
        <v>0</v>
      </c>
      <c r="N12" s="697">
        <f t="shared" si="9"/>
        <v>0</v>
      </c>
      <c r="O12" s="749">
        <f>IFERROR((_xlfn.XLOOKUP(J12,REGIONALIZACAO_MILHO!$A$6:$A$20,REGIONALIZACAO_MILHO!$BE$6:$BE$20)),0)</f>
        <v>0</v>
      </c>
      <c r="P12" s="749">
        <f>IFERROR((_xlfn.XLOOKUP(J12,REGIONALIZACAO_MILHO!$A$6:$A$20,REGIONALIZACAO_MILHO!$BF$6:$BF$20)),0)</f>
        <v>0</v>
      </c>
      <c r="Q12" s="749">
        <f>IFERROR((_xlfn.XLOOKUP(J12,REGIONALIZACAO_MILHO!$A$6:$A$20,REGIONALIZACAO_MILHO!$BG$6:$BG$20)),0)</f>
        <v>0</v>
      </c>
      <c r="R12" s="678">
        <f t="shared" si="3"/>
        <v>0</v>
      </c>
      <c r="S12" s="679">
        <f>IFERROR(R12*1000*_DADOSAUXILIARES!$D$8,0)</f>
        <v>0</v>
      </c>
      <c r="T12" s="680">
        <f t="shared" si="10"/>
        <v>0</v>
      </c>
      <c r="U12" s="680">
        <f t="shared" si="11"/>
        <v>0</v>
      </c>
      <c r="V12" s="750">
        <f>IFERROR((_xlfn.XLOOKUP(J12,REGIONALIZACAO_MILHO!$A$6:$A$20,REGIONALIZACAO_MILHO!$DN$6:$DN$20))*$U$3,0)</f>
        <v>0</v>
      </c>
      <c r="W12" s="750">
        <f>IFERROR((_xlfn.XLOOKUP(J12,REGIONALIZACAO_MILHO!$A$6:$A$20,REGIONALIZACAO_MILHO!$DO$6:$DO$20))*$U$3,0)</f>
        <v>0</v>
      </c>
      <c r="X12" s="681">
        <f t="shared" si="12"/>
        <v>0</v>
      </c>
      <c r="Y12" s="130">
        <f t="shared" si="13"/>
        <v>0</v>
      </c>
      <c r="Z12" s="751">
        <f t="shared" si="4"/>
        <v>1</v>
      </c>
      <c r="AA12" s="678">
        <f t="shared" si="5"/>
        <v>0</v>
      </c>
      <c r="AB12" s="678">
        <f t="shared" si="6"/>
        <v>0</v>
      </c>
      <c r="AC12" s="678">
        <f t="shared" si="14"/>
        <v>0</v>
      </c>
      <c r="AD12" s="678">
        <f t="shared" si="15"/>
        <v>6.0000000000000001E-3</v>
      </c>
      <c r="AE12" s="678">
        <f t="shared" si="16"/>
        <v>0</v>
      </c>
      <c r="AF12" s="678">
        <f t="shared" si="17"/>
        <v>0.22</v>
      </c>
      <c r="AG12" s="678">
        <f t="shared" si="18"/>
        <v>7.0000000000000001E-3</v>
      </c>
      <c r="AH12" s="678">
        <f t="shared" si="19"/>
        <v>0</v>
      </c>
      <c r="AI12" s="755"/>
      <c r="AJ12" s="755">
        <f t="shared" si="7"/>
        <v>0</v>
      </c>
      <c r="AK12" s="756">
        <f t="shared" si="8"/>
        <v>0</v>
      </c>
    </row>
    <row r="13" spans="1:107" s="109" customFormat="1" x14ac:dyDescent="0.25">
      <c r="A13" s="96"/>
      <c r="B13" s="96"/>
      <c r="C13" s="984"/>
      <c r="D13" s="124"/>
      <c r="E13" s="125"/>
      <c r="F13" s="125"/>
      <c r="G13" s="748"/>
      <c r="H13" s="125"/>
      <c r="I13" s="985" t="s">
        <v>529</v>
      </c>
      <c r="J13" s="658"/>
      <c r="K13" s="128">
        <f t="shared" si="1"/>
        <v>0</v>
      </c>
      <c r="L13" s="129">
        <f t="shared" si="2"/>
        <v>0</v>
      </c>
      <c r="M13" s="129">
        <f>IFERROR(602*L13*_DADOSAUXILIARES!$H$121,0)</f>
        <v>0</v>
      </c>
      <c r="N13" s="697">
        <f t="shared" si="9"/>
        <v>0</v>
      </c>
      <c r="O13" s="749">
        <f>IFERROR((_xlfn.XLOOKUP(J13,REGIONALIZACAO_MILHO!$A$6:$A$20,REGIONALIZACAO_MILHO!$BE$6:$BE$20)),0)</f>
        <v>0</v>
      </c>
      <c r="P13" s="749">
        <f>IFERROR((_xlfn.XLOOKUP(J13,REGIONALIZACAO_MILHO!$A$6:$A$20,REGIONALIZACAO_MILHO!$BF$6:$BF$20)),0)</f>
        <v>0</v>
      </c>
      <c r="Q13" s="749">
        <f>IFERROR((_xlfn.XLOOKUP(J13,REGIONALIZACAO_MILHO!$A$6:$A$20,REGIONALIZACAO_MILHO!$BG$6:$BG$20)),0)</f>
        <v>0</v>
      </c>
      <c r="R13" s="678">
        <f t="shared" si="3"/>
        <v>0</v>
      </c>
      <c r="S13" s="679">
        <f>IFERROR(R13*1000*_DADOSAUXILIARES!$D$8,0)</f>
        <v>0</v>
      </c>
      <c r="T13" s="680">
        <f t="shared" si="10"/>
        <v>0</v>
      </c>
      <c r="U13" s="680">
        <f t="shared" si="11"/>
        <v>0</v>
      </c>
      <c r="V13" s="750">
        <f>IFERROR((_xlfn.XLOOKUP(J13,REGIONALIZACAO_MILHO!$A$6:$A$20,REGIONALIZACAO_MILHO!$DN$6:$DN$20))*$U$3,0)</f>
        <v>0</v>
      </c>
      <c r="W13" s="750">
        <f>IFERROR((_xlfn.XLOOKUP(J13,REGIONALIZACAO_MILHO!$A$6:$A$20,REGIONALIZACAO_MILHO!$DO$6:$DO$20))*$U$3,0)</f>
        <v>0</v>
      </c>
      <c r="X13" s="681">
        <f t="shared" si="12"/>
        <v>0</v>
      </c>
      <c r="Y13" s="130">
        <f t="shared" si="13"/>
        <v>0</v>
      </c>
      <c r="Z13" s="751">
        <f t="shared" si="4"/>
        <v>1</v>
      </c>
      <c r="AA13" s="678">
        <f t="shared" si="5"/>
        <v>0</v>
      </c>
      <c r="AB13" s="678">
        <f t="shared" si="6"/>
        <v>0</v>
      </c>
      <c r="AC13" s="678">
        <f t="shared" si="14"/>
        <v>0</v>
      </c>
      <c r="AD13" s="678">
        <f t="shared" si="15"/>
        <v>6.0000000000000001E-3</v>
      </c>
      <c r="AE13" s="678">
        <f t="shared" si="16"/>
        <v>0</v>
      </c>
      <c r="AF13" s="678">
        <f t="shared" si="17"/>
        <v>0.22</v>
      </c>
      <c r="AG13" s="678">
        <f t="shared" si="18"/>
        <v>7.0000000000000001E-3</v>
      </c>
      <c r="AH13" s="678">
        <f t="shared" si="19"/>
        <v>0</v>
      </c>
      <c r="AI13" s="755"/>
      <c r="AJ13" s="755">
        <f t="shared" si="7"/>
        <v>0</v>
      </c>
      <c r="AK13" s="756">
        <f t="shared" si="8"/>
        <v>0</v>
      </c>
    </row>
    <row r="14" spans="1:107" s="133" customFormat="1" x14ac:dyDescent="0.25">
      <c r="A14" s="96"/>
      <c r="B14" s="96"/>
      <c r="C14" s="984"/>
      <c r="D14" s="124"/>
      <c r="E14" s="125"/>
      <c r="F14" s="125"/>
      <c r="G14" s="748"/>
      <c r="H14" s="125"/>
      <c r="I14" s="985" t="s">
        <v>529</v>
      </c>
      <c r="J14" s="658"/>
      <c r="K14" s="128">
        <f t="shared" si="1"/>
        <v>0</v>
      </c>
      <c r="L14" s="129">
        <f t="shared" si="2"/>
        <v>0</v>
      </c>
      <c r="M14" s="129">
        <f>IFERROR(602*L14*_DADOSAUXILIARES!$H$121,0)</f>
        <v>0</v>
      </c>
      <c r="N14" s="697">
        <f t="shared" si="9"/>
        <v>0</v>
      </c>
      <c r="O14" s="749">
        <f>IFERROR((_xlfn.XLOOKUP(J14,REGIONALIZACAO_MILHO!$A$6:$A$20,REGIONALIZACAO_MILHO!$BE$6:$BE$20)),0)</f>
        <v>0</v>
      </c>
      <c r="P14" s="749">
        <f>IFERROR((_xlfn.XLOOKUP(J14,REGIONALIZACAO_MILHO!$A$6:$A$20,REGIONALIZACAO_MILHO!$BF$6:$BF$20)),0)</f>
        <v>0</v>
      </c>
      <c r="Q14" s="749">
        <f>IFERROR((_xlfn.XLOOKUP(J14,REGIONALIZACAO_MILHO!$A$6:$A$20,REGIONALIZACAO_MILHO!$BG$6:$BG$20)),0)</f>
        <v>0</v>
      </c>
      <c r="R14" s="678">
        <f t="shared" si="3"/>
        <v>0</v>
      </c>
      <c r="S14" s="679">
        <f>IFERROR(R14*1000*_DADOSAUXILIARES!$D$8,0)</f>
        <v>0</v>
      </c>
      <c r="T14" s="680">
        <f t="shared" si="10"/>
        <v>0</v>
      </c>
      <c r="U14" s="680">
        <f t="shared" si="11"/>
        <v>0</v>
      </c>
      <c r="V14" s="750">
        <f>IFERROR((_xlfn.XLOOKUP(J14,REGIONALIZACAO_MILHO!$A$6:$A$20,REGIONALIZACAO_MILHO!$DN$6:$DN$20))*$U$3,0)</f>
        <v>0</v>
      </c>
      <c r="W14" s="750">
        <f>IFERROR((_xlfn.XLOOKUP(J14,REGIONALIZACAO_MILHO!$A$6:$A$20,REGIONALIZACAO_MILHO!$DO$6:$DO$20))*$U$3,0)</f>
        <v>0</v>
      </c>
      <c r="X14" s="681">
        <f t="shared" si="12"/>
        <v>0</v>
      </c>
      <c r="Y14" s="130">
        <f t="shared" si="13"/>
        <v>0</v>
      </c>
      <c r="Z14" s="751">
        <f t="shared" si="4"/>
        <v>1</v>
      </c>
      <c r="AA14" s="678">
        <f t="shared" si="5"/>
        <v>0</v>
      </c>
      <c r="AB14" s="678">
        <f t="shared" si="6"/>
        <v>0</v>
      </c>
      <c r="AC14" s="678">
        <f t="shared" si="14"/>
        <v>0</v>
      </c>
      <c r="AD14" s="678">
        <f t="shared" si="15"/>
        <v>6.0000000000000001E-3</v>
      </c>
      <c r="AE14" s="678">
        <f t="shared" si="16"/>
        <v>0</v>
      </c>
      <c r="AF14" s="678">
        <f t="shared" si="17"/>
        <v>0.22</v>
      </c>
      <c r="AG14" s="678">
        <f t="shared" si="18"/>
        <v>7.0000000000000001E-3</v>
      </c>
      <c r="AH14" s="678">
        <f t="shared" si="19"/>
        <v>0</v>
      </c>
      <c r="AI14" s="755"/>
      <c r="AJ14" s="755">
        <f t="shared" si="7"/>
        <v>0</v>
      </c>
      <c r="AK14" s="756">
        <f t="shared" si="8"/>
        <v>0</v>
      </c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  <c r="BM14" s="109"/>
      <c r="BN14" s="109"/>
      <c r="BO14" s="109"/>
      <c r="BP14" s="109"/>
      <c r="BQ14" s="109"/>
      <c r="BR14" s="109"/>
      <c r="BS14" s="109"/>
      <c r="BT14" s="109"/>
      <c r="BU14" s="109"/>
      <c r="BV14" s="109"/>
      <c r="BW14" s="109"/>
      <c r="BX14" s="109"/>
      <c r="BY14" s="109"/>
      <c r="BZ14" s="109"/>
      <c r="CA14" s="109"/>
      <c r="CB14" s="109"/>
      <c r="CC14" s="109"/>
      <c r="CD14" s="109"/>
      <c r="CE14" s="109"/>
      <c r="CF14" s="109"/>
      <c r="CG14" s="109"/>
      <c r="CH14" s="109"/>
      <c r="CI14" s="109"/>
      <c r="CJ14" s="109"/>
      <c r="CK14" s="109"/>
      <c r="CL14" s="109"/>
      <c r="CM14" s="109"/>
      <c r="CN14" s="109"/>
      <c r="CO14" s="109"/>
      <c r="CP14" s="109"/>
      <c r="CQ14" s="109"/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09"/>
    </row>
    <row r="15" spans="1:107" s="133" customFormat="1" x14ac:dyDescent="0.25">
      <c r="A15" s="96"/>
      <c r="B15" s="96"/>
      <c r="C15" s="984"/>
      <c r="D15" s="124"/>
      <c r="E15" s="125"/>
      <c r="F15" s="125"/>
      <c r="G15" s="748"/>
      <c r="H15" s="125"/>
      <c r="I15" s="985" t="s">
        <v>529</v>
      </c>
      <c r="J15" s="658"/>
      <c r="K15" s="128">
        <f t="shared" si="1"/>
        <v>0</v>
      </c>
      <c r="L15" s="129">
        <f t="shared" si="2"/>
        <v>0</v>
      </c>
      <c r="M15" s="129">
        <f>IFERROR(602*L15*_DADOSAUXILIARES!$H$121,0)</f>
        <v>0</v>
      </c>
      <c r="N15" s="697">
        <f t="shared" si="9"/>
        <v>0</v>
      </c>
      <c r="O15" s="749">
        <f>IFERROR((_xlfn.XLOOKUP(J15,REGIONALIZACAO_MILHO!$A$6:$A$20,REGIONALIZACAO_MILHO!$BE$6:$BE$20)),0)</f>
        <v>0</v>
      </c>
      <c r="P15" s="749">
        <f>IFERROR((_xlfn.XLOOKUP(J15,REGIONALIZACAO_MILHO!$A$6:$A$20,REGIONALIZACAO_MILHO!$BF$6:$BF$20)),0)</f>
        <v>0</v>
      </c>
      <c r="Q15" s="749">
        <f>IFERROR((_xlfn.XLOOKUP(J15,REGIONALIZACAO_MILHO!$A$6:$A$20,REGIONALIZACAO_MILHO!$BG$6:$BG$20)),0)</f>
        <v>0</v>
      </c>
      <c r="R15" s="678">
        <f t="shared" si="3"/>
        <v>0</v>
      </c>
      <c r="S15" s="679">
        <f>IFERROR(R15*1000*_DADOSAUXILIARES!$D$8,0)</f>
        <v>0</v>
      </c>
      <c r="T15" s="680">
        <f t="shared" si="10"/>
        <v>0</v>
      </c>
      <c r="U15" s="680">
        <f t="shared" si="11"/>
        <v>0</v>
      </c>
      <c r="V15" s="750">
        <f>IFERROR((_xlfn.XLOOKUP(J15,REGIONALIZACAO_MILHO!$A$6:$A$20,REGIONALIZACAO_MILHO!$DN$6:$DN$20))*$U$3,0)</f>
        <v>0</v>
      </c>
      <c r="W15" s="750">
        <f>IFERROR((_xlfn.XLOOKUP(J15,REGIONALIZACAO_MILHO!$A$6:$A$20,REGIONALIZACAO_MILHO!$DO$6:$DO$20))*$U$3,0)</f>
        <v>0</v>
      </c>
      <c r="X15" s="681">
        <f t="shared" si="12"/>
        <v>0</v>
      </c>
      <c r="Y15" s="130">
        <f t="shared" si="13"/>
        <v>0</v>
      </c>
      <c r="Z15" s="751">
        <f t="shared" si="4"/>
        <v>1</v>
      </c>
      <c r="AA15" s="678">
        <f t="shared" si="5"/>
        <v>0</v>
      </c>
      <c r="AB15" s="678">
        <f t="shared" si="6"/>
        <v>0</v>
      </c>
      <c r="AC15" s="678">
        <f t="shared" si="14"/>
        <v>0</v>
      </c>
      <c r="AD15" s="678">
        <f t="shared" si="15"/>
        <v>6.0000000000000001E-3</v>
      </c>
      <c r="AE15" s="678">
        <f t="shared" si="16"/>
        <v>0</v>
      </c>
      <c r="AF15" s="678">
        <f t="shared" si="17"/>
        <v>0.22</v>
      </c>
      <c r="AG15" s="678">
        <f t="shared" si="18"/>
        <v>7.0000000000000001E-3</v>
      </c>
      <c r="AH15" s="678">
        <f t="shared" si="19"/>
        <v>0</v>
      </c>
      <c r="AI15" s="755"/>
      <c r="AJ15" s="755">
        <f t="shared" si="7"/>
        <v>0</v>
      </c>
      <c r="AK15" s="756">
        <f t="shared" si="8"/>
        <v>0</v>
      </c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09"/>
      <c r="BB15" s="109"/>
      <c r="BC15" s="109"/>
      <c r="BD15" s="109"/>
      <c r="BE15" s="109"/>
      <c r="BF15" s="109"/>
      <c r="BG15" s="109"/>
      <c r="BH15" s="109"/>
      <c r="BI15" s="109"/>
      <c r="BJ15" s="109"/>
      <c r="BK15" s="109"/>
      <c r="BL15" s="109"/>
      <c r="BM15" s="109"/>
      <c r="BN15" s="109"/>
      <c r="BO15" s="109"/>
      <c r="BP15" s="109"/>
      <c r="BQ15" s="109"/>
      <c r="BR15" s="109"/>
      <c r="BS15" s="109"/>
      <c r="BT15" s="109"/>
      <c r="BU15" s="109"/>
      <c r="BV15" s="109"/>
      <c r="BW15" s="109"/>
      <c r="BX15" s="109"/>
      <c r="BY15" s="109"/>
      <c r="BZ15" s="109"/>
      <c r="CA15" s="109"/>
      <c r="CB15" s="109"/>
      <c r="CC15" s="109"/>
      <c r="CD15" s="109"/>
      <c r="CE15" s="109"/>
      <c r="CF15" s="109"/>
      <c r="CG15" s="109"/>
      <c r="CH15" s="109"/>
      <c r="CI15" s="109"/>
      <c r="CJ15" s="109"/>
      <c r="CK15" s="109"/>
      <c r="CL15" s="109"/>
      <c r="CM15" s="109"/>
      <c r="CN15" s="109"/>
      <c r="CO15" s="109"/>
      <c r="CP15" s="109"/>
      <c r="CQ15" s="109"/>
      <c r="CR15" s="109"/>
      <c r="CS15" s="109"/>
      <c r="CT15" s="109"/>
      <c r="CU15" s="109"/>
      <c r="CV15" s="109"/>
      <c r="CW15" s="109"/>
      <c r="CX15" s="109"/>
      <c r="CY15" s="109"/>
      <c r="CZ15" s="109"/>
      <c r="DA15" s="109"/>
      <c r="DB15" s="109"/>
      <c r="DC15" s="109"/>
    </row>
    <row r="16" spans="1:107" s="133" customFormat="1" x14ac:dyDescent="0.25">
      <c r="A16" s="96"/>
      <c r="B16" s="96"/>
      <c r="C16" s="984"/>
      <c r="D16" s="124"/>
      <c r="E16" s="125"/>
      <c r="F16" s="125"/>
      <c r="G16" s="748"/>
      <c r="H16" s="127"/>
      <c r="I16" s="985" t="s">
        <v>529</v>
      </c>
      <c r="J16" s="658"/>
      <c r="K16" s="128">
        <f t="shared" si="1"/>
        <v>0</v>
      </c>
      <c r="L16" s="129">
        <f t="shared" si="2"/>
        <v>0</v>
      </c>
      <c r="M16" s="129">
        <f>IFERROR(602*L16*_DADOSAUXILIARES!$H$121,0)</f>
        <v>0</v>
      </c>
      <c r="N16" s="697">
        <f t="shared" si="9"/>
        <v>0</v>
      </c>
      <c r="O16" s="749">
        <f>IFERROR((_xlfn.XLOOKUP(J16,REGIONALIZACAO_MILHO!$A$6:$A$20,REGIONALIZACAO_MILHO!$BE$6:$BE$20)),0)</f>
        <v>0</v>
      </c>
      <c r="P16" s="749">
        <f>IFERROR((_xlfn.XLOOKUP(J16,REGIONALIZACAO_MILHO!$A$6:$A$20,REGIONALIZACAO_MILHO!$BF$6:$BF$20)),0)</f>
        <v>0</v>
      </c>
      <c r="Q16" s="749">
        <f>IFERROR((_xlfn.XLOOKUP(J16,REGIONALIZACAO_MILHO!$A$6:$A$20,REGIONALIZACAO_MILHO!$BG$6:$BG$20)),0)</f>
        <v>0</v>
      </c>
      <c r="R16" s="678">
        <f t="shared" si="3"/>
        <v>0</v>
      </c>
      <c r="S16" s="679">
        <f>IFERROR(R16*1000*_DADOSAUXILIARES!$D$8,0)</f>
        <v>0</v>
      </c>
      <c r="T16" s="680">
        <f t="shared" si="10"/>
        <v>0</v>
      </c>
      <c r="U16" s="680">
        <f t="shared" si="11"/>
        <v>0</v>
      </c>
      <c r="V16" s="750">
        <f>IFERROR((_xlfn.XLOOKUP(J16,REGIONALIZACAO_MILHO!$A$6:$A$20,REGIONALIZACAO_MILHO!$DN$6:$DN$20))*$U$3,0)</f>
        <v>0</v>
      </c>
      <c r="W16" s="750">
        <f>IFERROR((_xlfn.XLOOKUP(J16,REGIONALIZACAO_MILHO!$A$6:$A$20,REGIONALIZACAO_MILHO!$DO$6:$DO$20))*$U$3,0)</f>
        <v>0</v>
      </c>
      <c r="X16" s="681">
        <f t="shared" si="12"/>
        <v>0</v>
      </c>
      <c r="Y16" s="130">
        <f t="shared" si="13"/>
        <v>0</v>
      </c>
      <c r="Z16" s="751">
        <f t="shared" si="4"/>
        <v>1</v>
      </c>
      <c r="AA16" s="678">
        <f t="shared" si="5"/>
        <v>0</v>
      </c>
      <c r="AB16" s="678">
        <f t="shared" si="6"/>
        <v>0</v>
      </c>
      <c r="AC16" s="678">
        <f t="shared" si="14"/>
        <v>0</v>
      </c>
      <c r="AD16" s="678">
        <f t="shared" si="15"/>
        <v>6.0000000000000001E-3</v>
      </c>
      <c r="AE16" s="678">
        <f t="shared" si="16"/>
        <v>0</v>
      </c>
      <c r="AF16" s="678">
        <f t="shared" si="17"/>
        <v>0.22</v>
      </c>
      <c r="AG16" s="678">
        <f t="shared" si="18"/>
        <v>7.0000000000000001E-3</v>
      </c>
      <c r="AH16" s="678">
        <f t="shared" si="19"/>
        <v>0</v>
      </c>
      <c r="AI16" s="755"/>
      <c r="AJ16" s="755">
        <f t="shared" si="7"/>
        <v>0</v>
      </c>
      <c r="AK16" s="756">
        <f t="shared" si="8"/>
        <v>0</v>
      </c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  <c r="BI16" s="109"/>
      <c r="BJ16" s="109"/>
      <c r="BK16" s="109"/>
      <c r="BL16" s="109"/>
      <c r="BM16" s="109"/>
      <c r="BN16" s="109"/>
      <c r="BO16" s="109"/>
      <c r="BP16" s="109"/>
      <c r="BQ16" s="109"/>
      <c r="BR16" s="109"/>
      <c r="BS16" s="109"/>
      <c r="BT16" s="109"/>
      <c r="BU16" s="109"/>
      <c r="BV16" s="109"/>
      <c r="BW16" s="109"/>
      <c r="BX16" s="109"/>
      <c r="BY16" s="109"/>
      <c r="BZ16" s="109"/>
      <c r="CA16" s="109"/>
      <c r="CB16" s="109"/>
      <c r="CC16" s="109"/>
      <c r="CD16" s="109"/>
      <c r="CE16" s="109"/>
      <c r="CF16" s="109"/>
      <c r="CG16" s="109"/>
      <c r="CH16" s="109"/>
      <c r="CI16" s="109"/>
      <c r="CJ16" s="109"/>
      <c r="CK16" s="109"/>
      <c r="CL16" s="109"/>
      <c r="CM16" s="109"/>
      <c r="CN16" s="109"/>
      <c r="CO16" s="109"/>
      <c r="CP16" s="109"/>
      <c r="CQ16" s="109"/>
      <c r="CR16" s="109"/>
      <c r="CS16" s="109"/>
      <c r="CT16" s="109"/>
      <c r="CU16" s="109"/>
      <c r="CV16" s="109"/>
      <c r="CW16" s="109"/>
      <c r="CX16" s="109"/>
      <c r="CY16" s="109"/>
      <c r="CZ16" s="109"/>
      <c r="DA16" s="109"/>
      <c r="DB16" s="109"/>
      <c r="DC16" s="109"/>
    </row>
    <row r="17" spans="1:107" s="133" customFormat="1" x14ac:dyDescent="0.25">
      <c r="A17" s="96"/>
      <c r="B17" s="96"/>
      <c r="C17" s="984"/>
      <c r="D17" s="124"/>
      <c r="E17" s="125"/>
      <c r="F17" s="125"/>
      <c r="G17" s="748"/>
      <c r="H17" s="127"/>
      <c r="I17" s="985" t="s">
        <v>529</v>
      </c>
      <c r="J17" s="658"/>
      <c r="K17" s="128">
        <f t="shared" si="1"/>
        <v>0</v>
      </c>
      <c r="L17" s="129">
        <f t="shared" si="2"/>
        <v>0</v>
      </c>
      <c r="M17" s="129">
        <f>IFERROR(602*L17*_DADOSAUXILIARES!$H$121,0)</f>
        <v>0</v>
      </c>
      <c r="N17" s="697">
        <f t="shared" si="9"/>
        <v>0</v>
      </c>
      <c r="O17" s="749">
        <f>IFERROR((_xlfn.XLOOKUP(J17,REGIONALIZACAO_MILHO!$A$6:$A$20,REGIONALIZACAO_MILHO!$BE$6:$BE$20)),0)</f>
        <v>0</v>
      </c>
      <c r="P17" s="749">
        <f>IFERROR((_xlfn.XLOOKUP(J17,REGIONALIZACAO_MILHO!$A$6:$A$20,REGIONALIZACAO_MILHO!$BF$6:$BF$20)),0)</f>
        <v>0</v>
      </c>
      <c r="Q17" s="749">
        <f>IFERROR((_xlfn.XLOOKUP(J17,REGIONALIZACAO_MILHO!$A$6:$A$20,REGIONALIZACAO_MILHO!$BG$6:$BG$20)),0)</f>
        <v>0</v>
      </c>
      <c r="R17" s="678">
        <f t="shared" si="3"/>
        <v>0</v>
      </c>
      <c r="S17" s="679">
        <f>IFERROR(R17*1000*_DADOSAUXILIARES!$D$8,0)</f>
        <v>0</v>
      </c>
      <c r="T17" s="680">
        <f t="shared" si="10"/>
        <v>0</v>
      </c>
      <c r="U17" s="680">
        <f t="shared" si="11"/>
        <v>0</v>
      </c>
      <c r="V17" s="750">
        <f>IFERROR((_xlfn.XLOOKUP(J17,REGIONALIZACAO_MILHO!$A$6:$A$20,REGIONALIZACAO_MILHO!$DN$6:$DN$20))*$U$3,0)</f>
        <v>0</v>
      </c>
      <c r="W17" s="750">
        <f>IFERROR((_xlfn.XLOOKUP(J17,REGIONALIZACAO_MILHO!$A$6:$A$20,REGIONALIZACAO_MILHO!$DO$6:$DO$20))*$U$3,0)</f>
        <v>0</v>
      </c>
      <c r="X17" s="681">
        <f t="shared" si="12"/>
        <v>0</v>
      </c>
      <c r="Y17" s="130">
        <f t="shared" si="13"/>
        <v>0</v>
      </c>
      <c r="Z17" s="751">
        <f t="shared" si="4"/>
        <v>1</v>
      </c>
      <c r="AA17" s="678">
        <f t="shared" si="5"/>
        <v>0</v>
      </c>
      <c r="AB17" s="678">
        <f t="shared" si="6"/>
        <v>0</v>
      </c>
      <c r="AC17" s="678">
        <f t="shared" si="14"/>
        <v>0</v>
      </c>
      <c r="AD17" s="678">
        <f t="shared" si="15"/>
        <v>6.0000000000000001E-3</v>
      </c>
      <c r="AE17" s="678">
        <f t="shared" si="16"/>
        <v>0</v>
      </c>
      <c r="AF17" s="678">
        <f t="shared" si="17"/>
        <v>0.22</v>
      </c>
      <c r="AG17" s="678">
        <f t="shared" si="18"/>
        <v>7.0000000000000001E-3</v>
      </c>
      <c r="AH17" s="678">
        <f t="shared" si="19"/>
        <v>0</v>
      </c>
      <c r="AI17" s="755"/>
      <c r="AJ17" s="755">
        <f t="shared" si="7"/>
        <v>0</v>
      </c>
      <c r="AK17" s="756">
        <f t="shared" si="8"/>
        <v>0</v>
      </c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109"/>
      <c r="BH17" s="109"/>
      <c r="BI17" s="109"/>
      <c r="BJ17" s="109"/>
      <c r="BK17" s="109"/>
      <c r="BL17" s="109"/>
      <c r="BM17" s="109"/>
      <c r="BN17" s="109"/>
      <c r="BO17" s="109"/>
      <c r="BP17" s="109"/>
      <c r="BQ17" s="109"/>
      <c r="BR17" s="109"/>
      <c r="BS17" s="109"/>
      <c r="BT17" s="109"/>
      <c r="BU17" s="109"/>
      <c r="BV17" s="109"/>
      <c r="BW17" s="109"/>
      <c r="BX17" s="109"/>
      <c r="BY17" s="109"/>
      <c r="BZ17" s="109"/>
      <c r="CA17" s="109"/>
      <c r="CB17" s="109"/>
      <c r="CC17" s="109"/>
      <c r="CD17" s="109"/>
      <c r="CE17" s="109"/>
      <c r="CF17" s="109"/>
      <c r="CG17" s="109"/>
      <c r="CH17" s="109"/>
      <c r="CI17" s="109"/>
      <c r="CJ17" s="109"/>
      <c r="CK17" s="109"/>
      <c r="CL17" s="109"/>
      <c r="CM17" s="109"/>
      <c r="CN17" s="109"/>
      <c r="CO17" s="109"/>
      <c r="CP17" s="109"/>
      <c r="CQ17" s="109"/>
      <c r="CR17" s="109"/>
      <c r="CS17" s="109"/>
      <c r="CT17" s="109"/>
      <c r="CU17" s="109"/>
      <c r="CV17" s="109"/>
      <c r="CW17" s="109"/>
      <c r="CX17" s="109"/>
      <c r="CY17" s="109"/>
      <c r="CZ17" s="109"/>
      <c r="DA17" s="109"/>
      <c r="DB17" s="109"/>
      <c r="DC17" s="109"/>
    </row>
    <row r="18" spans="1:107" s="133" customFormat="1" x14ac:dyDescent="0.25">
      <c r="A18" s="96"/>
      <c r="B18" s="96"/>
      <c r="C18" s="984"/>
      <c r="D18" s="124"/>
      <c r="E18" s="125"/>
      <c r="F18" s="125"/>
      <c r="G18" s="748"/>
      <c r="H18" s="127"/>
      <c r="I18" s="985" t="s">
        <v>529</v>
      </c>
      <c r="J18" s="658"/>
      <c r="K18" s="128">
        <f t="shared" si="1"/>
        <v>0</v>
      </c>
      <c r="L18" s="129">
        <f t="shared" si="2"/>
        <v>0</v>
      </c>
      <c r="M18" s="129">
        <f>IFERROR(602*L18*_DADOSAUXILIARES!$H$121,0)</f>
        <v>0</v>
      </c>
      <c r="N18" s="697">
        <f t="shared" si="9"/>
        <v>0</v>
      </c>
      <c r="O18" s="749">
        <f>IFERROR((_xlfn.XLOOKUP(J18,REGIONALIZACAO_MILHO!$A$6:$A$20,REGIONALIZACAO_MILHO!$BE$6:$BE$20)),0)</f>
        <v>0</v>
      </c>
      <c r="P18" s="749">
        <f>IFERROR((_xlfn.XLOOKUP(J18,REGIONALIZACAO_MILHO!$A$6:$A$20,REGIONALIZACAO_MILHO!$BF$6:$BF$20)),0)</f>
        <v>0</v>
      </c>
      <c r="Q18" s="749">
        <f>IFERROR((_xlfn.XLOOKUP(J18,REGIONALIZACAO_MILHO!$A$6:$A$20,REGIONALIZACAO_MILHO!$BG$6:$BG$20)),0)</f>
        <v>0</v>
      </c>
      <c r="R18" s="678">
        <f t="shared" si="3"/>
        <v>0</v>
      </c>
      <c r="S18" s="679">
        <f>IFERROR(R18*1000*_DADOSAUXILIARES!$D$8,0)</f>
        <v>0</v>
      </c>
      <c r="T18" s="680">
        <f t="shared" si="10"/>
        <v>0</v>
      </c>
      <c r="U18" s="680">
        <f t="shared" si="11"/>
        <v>0</v>
      </c>
      <c r="V18" s="750">
        <f>IFERROR((_xlfn.XLOOKUP(J18,REGIONALIZACAO_MILHO!$A$6:$A$20,REGIONALIZACAO_MILHO!$DN$6:$DN$20))*$U$3,0)</f>
        <v>0</v>
      </c>
      <c r="W18" s="750">
        <f>IFERROR((_xlfn.XLOOKUP(J18,REGIONALIZACAO_MILHO!$A$6:$A$20,REGIONALIZACAO_MILHO!$DO$6:$DO$20))*$U$3,0)</f>
        <v>0</v>
      </c>
      <c r="X18" s="681">
        <f t="shared" si="12"/>
        <v>0</v>
      </c>
      <c r="Y18" s="130">
        <f t="shared" si="13"/>
        <v>0</v>
      </c>
      <c r="Z18" s="751">
        <f t="shared" si="4"/>
        <v>1</v>
      </c>
      <c r="AA18" s="678">
        <f t="shared" si="5"/>
        <v>0</v>
      </c>
      <c r="AB18" s="678">
        <f t="shared" si="6"/>
        <v>0</v>
      </c>
      <c r="AC18" s="678">
        <f t="shared" si="14"/>
        <v>0</v>
      </c>
      <c r="AD18" s="678">
        <f t="shared" si="15"/>
        <v>6.0000000000000001E-3</v>
      </c>
      <c r="AE18" s="678">
        <f t="shared" si="16"/>
        <v>0</v>
      </c>
      <c r="AF18" s="678">
        <f t="shared" si="17"/>
        <v>0.22</v>
      </c>
      <c r="AG18" s="678">
        <f t="shared" si="18"/>
        <v>7.0000000000000001E-3</v>
      </c>
      <c r="AH18" s="678">
        <f t="shared" si="19"/>
        <v>0</v>
      </c>
      <c r="AI18" s="755"/>
      <c r="AJ18" s="755">
        <f t="shared" si="7"/>
        <v>0</v>
      </c>
      <c r="AK18" s="756">
        <f t="shared" si="8"/>
        <v>0</v>
      </c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/>
      <c r="BG18" s="109"/>
      <c r="BH18" s="109"/>
      <c r="BI18" s="109"/>
      <c r="BJ18" s="109"/>
      <c r="BK18" s="109"/>
      <c r="BL18" s="109"/>
      <c r="BM18" s="109"/>
      <c r="BN18" s="109"/>
      <c r="BO18" s="109"/>
      <c r="BP18" s="109"/>
      <c r="BQ18" s="109"/>
      <c r="BR18" s="109"/>
      <c r="BS18" s="109"/>
      <c r="BT18" s="109"/>
      <c r="BU18" s="109"/>
      <c r="BV18" s="109"/>
      <c r="BW18" s="109"/>
      <c r="BX18" s="109"/>
      <c r="BY18" s="109"/>
      <c r="BZ18" s="109"/>
      <c r="CA18" s="109"/>
      <c r="CB18" s="109"/>
      <c r="CC18" s="109"/>
      <c r="CD18" s="109"/>
      <c r="CE18" s="109"/>
      <c r="CF18" s="109"/>
      <c r="CG18" s="109"/>
      <c r="CH18" s="109"/>
      <c r="CI18" s="109"/>
      <c r="CJ18" s="109"/>
      <c r="CK18" s="109"/>
      <c r="CL18" s="109"/>
      <c r="CM18" s="109"/>
      <c r="CN18" s="109"/>
      <c r="CO18" s="109"/>
      <c r="CP18" s="109"/>
      <c r="CQ18" s="109"/>
      <c r="CR18" s="109"/>
      <c r="CS18" s="109"/>
      <c r="CT18" s="109"/>
      <c r="CU18" s="109"/>
      <c r="CV18" s="109"/>
      <c r="CW18" s="109"/>
      <c r="CX18" s="109"/>
      <c r="CY18" s="109"/>
      <c r="CZ18" s="109"/>
      <c r="DA18" s="109"/>
      <c r="DB18" s="109"/>
      <c r="DC18" s="109"/>
    </row>
    <row r="19" spans="1:107" s="133" customFormat="1" x14ac:dyDescent="0.25">
      <c r="A19" s="96"/>
      <c r="B19" s="96"/>
      <c r="C19" s="984"/>
      <c r="D19" s="124"/>
      <c r="E19" s="125"/>
      <c r="F19" s="125"/>
      <c r="G19" s="748"/>
      <c r="H19" s="127"/>
      <c r="I19" s="985" t="s">
        <v>529</v>
      </c>
      <c r="J19" s="658"/>
      <c r="K19" s="128">
        <f t="shared" si="1"/>
        <v>0</v>
      </c>
      <c r="L19" s="129">
        <f t="shared" si="2"/>
        <v>0</v>
      </c>
      <c r="M19" s="129">
        <f>IFERROR(602*L19*_DADOSAUXILIARES!$H$121,0)</f>
        <v>0</v>
      </c>
      <c r="N19" s="697">
        <f t="shared" si="9"/>
        <v>0</v>
      </c>
      <c r="O19" s="749">
        <f>IFERROR((_xlfn.XLOOKUP(J19,REGIONALIZACAO_MILHO!$A$6:$A$20,REGIONALIZACAO_MILHO!$BE$6:$BE$20)),0)</f>
        <v>0</v>
      </c>
      <c r="P19" s="749">
        <f>IFERROR((_xlfn.XLOOKUP(J19,REGIONALIZACAO_MILHO!$A$6:$A$20,REGIONALIZACAO_MILHO!$BF$6:$BF$20)),0)</f>
        <v>0</v>
      </c>
      <c r="Q19" s="749">
        <f>IFERROR((_xlfn.XLOOKUP(J19,REGIONALIZACAO_MILHO!$A$6:$A$20,REGIONALIZACAO_MILHO!$BG$6:$BG$20)),0)</f>
        <v>0</v>
      </c>
      <c r="R19" s="678">
        <f t="shared" si="3"/>
        <v>0</v>
      </c>
      <c r="S19" s="679">
        <f>IFERROR(R19*1000*_DADOSAUXILIARES!$D$8,0)</f>
        <v>0</v>
      </c>
      <c r="T19" s="680">
        <f t="shared" si="10"/>
        <v>0</v>
      </c>
      <c r="U19" s="680">
        <f t="shared" si="11"/>
        <v>0</v>
      </c>
      <c r="V19" s="750">
        <f>IFERROR((_xlfn.XLOOKUP(J19,REGIONALIZACAO_MILHO!$A$6:$A$20,REGIONALIZACAO_MILHO!$DN$6:$DN$20))*$U$3,0)</f>
        <v>0</v>
      </c>
      <c r="W19" s="750">
        <f>IFERROR((_xlfn.XLOOKUP(J19,REGIONALIZACAO_MILHO!$A$6:$A$20,REGIONALIZACAO_MILHO!$DO$6:$DO$20))*$U$3,0)</f>
        <v>0</v>
      </c>
      <c r="X19" s="681">
        <f t="shared" si="12"/>
        <v>0</v>
      </c>
      <c r="Y19" s="130">
        <f t="shared" si="13"/>
        <v>0</v>
      </c>
      <c r="Z19" s="751">
        <f t="shared" si="4"/>
        <v>1</v>
      </c>
      <c r="AA19" s="678">
        <f t="shared" si="5"/>
        <v>0</v>
      </c>
      <c r="AB19" s="678">
        <f t="shared" si="6"/>
        <v>0</v>
      </c>
      <c r="AC19" s="678">
        <f t="shared" si="14"/>
        <v>0</v>
      </c>
      <c r="AD19" s="678">
        <f t="shared" si="15"/>
        <v>6.0000000000000001E-3</v>
      </c>
      <c r="AE19" s="678">
        <f t="shared" si="16"/>
        <v>0</v>
      </c>
      <c r="AF19" s="678">
        <f t="shared" si="17"/>
        <v>0.22</v>
      </c>
      <c r="AG19" s="678">
        <f t="shared" si="18"/>
        <v>7.0000000000000001E-3</v>
      </c>
      <c r="AH19" s="678">
        <f t="shared" si="19"/>
        <v>0</v>
      </c>
      <c r="AI19" s="755"/>
      <c r="AJ19" s="755">
        <f t="shared" si="7"/>
        <v>0</v>
      </c>
      <c r="AK19" s="756">
        <f t="shared" si="8"/>
        <v>0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09"/>
      <c r="BI19" s="109"/>
      <c r="BJ19" s="109"/>
      <c r="BK19" s="109"/>
      <c r="BL19" s="109"/>
      <c r="BM19" s="109"/>
      <c r="BN19" s="109"/>
      <c r="BO19" s="109"/>
      <c r="BP19" s="109"/>
      <c r="BQ19" s="109"/>
      <c r="BR19" s="109"/>
      <c r="BS19" s="109"/>
      <c r="BT19" s="109"/>
      <c r="BU19" s="109"/>
      <c r="BV19" s="109"/>
      <c r="BW19" s="109"/>
      <c r="BX19" s="109"/>
      <c r="BY19" s="109"/>
      <c r="BZ19" s="109"/>
      <c r="CA19" s="109"/>
      <c r="CB19" s="109"/>
      <c r="CC19" s="109"/>
      <c r="CD19" s="109"/>
      <c r="CE19" s="109"/>
      <c r="CF19" s="109"/>
      <c r="CG19" s="109"/>
      <c r="CH19" s="109"/>
      <c r="CI19" s="109"/>
      <c r="CJ19" s="109"/>
      <c r="CK19" s="109"/>
      <c r="CL19" s="109"/>
      <c r="CM19" s="109"/>
      <c r="CN19" s="109"/>
      <c r="CO19" s="109"/>
      <c r="CP19" s="109"/>
      <c r="CQ19" s="109"/>
      <c r="CR19" s="109"/>
      <c r="CS19" s="109"/>
      <c r="CT19" s="109"/>
      <c r="CU19" s="109"/>
      <c r="CV19" s="109"/>
      <c r="CW19" s="109"/>
      <c r="CX19" s="109"/>
      <c r="CY19" s="109"/>
      <c r="CZ19" s="109"/>
      <c r="DA19" s="109"/>
      <c r="DB19" s="109"/>
      <c r="DC19" s="109"/>
    </row>
    <row r="20" spans="1:107" s="133" customFormat="1" x14ac:dyDescent="0.25">
      <c r="A20" s="96"/>
      <c r="B20" s="96"/>
      <c r="C20" s="984"/>
      <c r="D20" s="124"/>
      <c r="E20" s="125"/>
      <c r="F20" s="125"/>
      <c r="G20" s="748"/>
      <c r="H20" s="127"/>
      <c r="I20" s="985" t="s">
        <v>529</v>
      </c>
      <c r="J20" s="658"/>
      <c r="K20" s="128">
        <f t="shared" si="1"/>
        <v>0</v>
      </c>
      <c r="L20" s="129">
        <f t="shared" si="2"/>
        <v>0</v>
      </c>
      <c r="M20" s="129">
        <f>IFERROR(602*L20*_DADOSAUXILIARES!$H$121,0)</f>
        <v>0</v>
      </c>
      <c r="N20" s="697">
        <f t="shared" si="9"/>
        <v>0</v>
      </c>
      <c r="O20" s="749">
        <f>IFERROR((_xlfn.XLOOKUP(J20,REGIONALIZACAO_MILHO!$A$6:$A$20,REGIONALIZACAO_MILHO!$BE$6:$BE$20)),0)</f>
        <v>0</v>
      </c>
      <c r="P20" s="749">
        <f>IFERROR((_xlfn.XLOOKUP(J20,REGIONALIZACAO_MILHO!$A$6:$A$20,REGIONALIZACAO_MILHO!$BF$6:$BF$20)),0)</f>
        <v>0</v>
      </c>
      <c r="Q20" s="749">
        <f>IFERROR((_xlfn.XLOOKUP(J20,REGIONALIZACAO_MILHO!$A$6:$A$20,REGIONALIZACAO_MILHO!$BG$6:$BG$20)),0)</f>
        <v>0</v>
      </c>
      <c r="R20" s="678">
        <f t="shared" si="3"/>
        <v>0</v>
      </c>
      <c r="S20" s="679">
        <f>IFERROR(R20*1000*_DADOSAUXILIARES!$D$8,0)</f>
        <v>0</v>
      </c>
      <c r="T20" s="680">
        <f t="shared" si="10"/>
        <v>0</v>
      </c>
      <c r="U20" s="680">
        <f t="shared" si="11"/>
        <v>0</v>
      </c>
      <c r="V20" s="750">
        <f>IFERROR((_xlfn.XLOOKUP(J20,REGIONALIZACAO_MILHO!$A$6:$A$20,REGIONALIZACAO_MILHO!$DN$6:$DN$20))*$U$3,0)</f>
        <v>0</v>
      </c>
      <c r="W20" s="750">
        <f>IFERROR((_xlfn.XLOOKUP(J20,REGIONALIZACAO_MILHO!$A$6:$A$20,REGIONALIZACAO_MILHO!$DO$6:$DO$20))*$U$3,0)</f>
        <v>0</v>
      </c>
      <c r="X20" s="681">
        <f t="shared" si="12"/>
        <v>0</v>
      </c>
      <c r="Y20" s="130">
        <f t="shared" si="13"/>
        <v>0</v>
      </c>
      <c r="Z20" s="751">
        <f t="shared" si="4"/>
        <v>1</v>
      </c>
      <c r="AA20" s="678">
        <f t="shared" si="5"/>
        <v>0</v>
      </c>
      <c r="AB20" s="678">
        <f t="shared" si="6"/>
        <v>0</v>
      </c>
      <c r="AC20" s="678">
        <f t="shared" si="14"/>
        <v>0</v>
      </c>
      <c r="AD20" s="678">
        <f t="shared" si="15"/>
        <v>6.0000000000000001E-3</v>
      </c>
      <c r="AE20" s="678">
        <f t="shared" si="16"/>
        <v>0</v>
      </c>
      <c r="AF20" s="678">
        <f t="shared" si="17"/>
        <v>0.22</v>
      </c>
      <c r="AG20" s="678">
        <f t="shared" si="18"/>
        <v>7.0000000000000001E-3</v>
      </c>
      <c r="AH20" s="678">
        <f t="shared" si="19"/>
        <v>0</v>
      </c>
      <c r="AI20" s="755"/>
      <c r="AJ20" s="755">
        <f t="shared" si="7"/>
        <v>0</v>
      </c>
      <c r="AK20" s="756">
        <f t="shared" si="8"/>
        <v>0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09"/>
      <c r="BV20" s="109"/>
      <c r="BW20" s="109"/>
      <c r="BX20" s="109"/>
      <c r="BY20" s="109"/>
      <c r="BZ20" s="109"/>
      <c r="CA20" s="109"/>
      <c r="CB20" s="109"/>
      <c r="CC20" s="109"/>
      <c r="CD20" s="109"/>
      <c r="CE20" s="109"/>
      <c r="CF20" s="109"/>
      <c r="CG20" s="109"/>
      <c r="CH20" s="109"/>
      <c r="CI20" s="109"/>
      <c r="CJ20" s="109"/>
      <c r="CK20" s="109"/>
      <c r="CL20" s="109"/>
      <c r="CM20" s="109"/>
      <c r="CN20" s="109"/>
      <c r="CO20" s="109"/>
      <c r="CP20" s="109"/>
      <c r="CQ20" s="109"/>
      <c r="CR20" s="109"/>
      <c r="CS20" s="109"/>
      <c r="CT20" s="109"/>
      <c r="CU20" s="109"/>
      <c r="CV20" s="109"/>
      <c r="CW20" s="109"/>
      <c r="CX20" s="109"/>
      <c r="CY20" s="109"/>
      <c r="CZ20" s="109"/>
      <c r="DA20" s="109"/>
      <c r="DB20" s="109"/>
      <c r="DC20" s="109"/>
    </row>
    <row r="21" spans="1:107" s="133" customFormat="1" x14ac:dyDescent="0.25">
      <c r="A21" s="96"/>
      <c r="B21" s="96"/>
      <c r="C21" s="984"/>
      <c r="D21" s="124"/>
      <c r="E21" s="125"/>
      <c r="F21" s="125"/>
      <c r="G21" s="748"/>
      <c r="H21" s="127"/>
      <c r="I21" s="985" t="s">
        <v>529</v>
      </c>
      <c r="J21" s="658"/>
      <c r="K21" s="128">
        <f t="shared" si="1"/>
        <v>0</v>
      </c>
      <c r="L21" s="129">
        <f t="shared" si="2"/>
        <v>0</v>
      </c>
      <c r="M21" s="129">
        <f>IFERROR(602*L21*_DADOSAUXILIARES!$H$121,0)</f>
        <v>0</v>
      </c>
      <c r="N21" s="697">
        <f t="shared" si="9"/>
        <v>0</v>
      </c>
      <c r="O21" s="749">
        <f>IFERROR((_xlfn.XLOOKUP(J21,REGIONALIZACAO_MILHO!$A$6:$A$20,REGIONALIZACAO_MILHO!$BE$6:$BE$20)),0)</f>
        <v>0</v>
      </c>
      <c r="P21" s="749">
        <f>IFERROR((_xlfn.XLOOKUP(J21,REGIONALIZACAO_MILHO!$A$6:$A$20,REGIONALIZACAO_MILHO!$BF$6:$BF$20)),0)</f>
        <v>0</v>
      </c>
      <c r="Q21" s="749">
        <f>IFERROR((_xlfn.XLOOKUP(J21,REGIONALIZACAO_MILHO!$A$6:$A$20,REGIONALIZACAO_MILHO!$BG$6:$BG$20)),0)</f>
        <v>0</v>
      </c>
      <c r="R21" s="678">
        <f t="shared" si="3"/>
        <v>0</v>
      </c>
      <c r="S21" s="679">
        <f>IFERROR(R21*1000*_DADOSAUXILIARES!$D$8,0)</f>
        <v>0</v>
      </c>
      <c r="T21" s="680">
        <f t="shared" si="10"/>
        <v>0</v>
      </c>
      <c r="U21" s="680">
        <f t="shared" si="11"/>
        <v>0</v>
      </c>
      <c r="V21" s="750">
        <f>IFERROR((_xlfn.XLOOKUP(J21,REGIONALIZACAO_MILHO!$A$6:$A$20,REGIONALIZACAO_MILHO!$DN$6:$DN$20))*$U$3,0)</f>
        <v>0</v>
      </c>
      <c r="W21" s="750">
        <f>IFERROR((_xlfn.XLOOKUP(J21,REGIONALIZACAO_MILHO!$A$6:$A$20,REGIONALIZACAO_MILHO!$DO$6:$DO$20))*$U$3,0)</f>
        <v>0</v>
      </c>
      <c r="X21" s="681">
        <f t="shared" si="12"/>
        <v>0</v>
      </c>
      <c r="Y21" s="130">
        <f t="shared" si="13"/>
        <v>0</v>
      </c>
      <c r="Z21" s="751">
        <f t="shared" si="4"/>
        <v>1</v>
      </c>
      <c r="AA21" s="678">
        <f t="shared" si="5"/>
        <v>0</v>
      </c>
      <c r="AB21" s="678">
        <f t="shared" si="6"/>
        <v>0</v>
      </c>
      <c r="AC21" s="678">
        <f t="shared" si="14"/>
        <v>0</v>
      </c>
      <c r="AD21" s="678">
        <f t="shared" si="15"/>
        <v>6.0000000000000001E-3</v>
      </c>
      <c r="AE21" s="678">
        <f t="shared" si="16"/>
        <v>0</v>
      </c>
      <c r="AF21" s="678">
        <f t="shared" si="17"/>
        <v>0.22</v>
      </c>
      <c r="AG21" s="678">
        <f t="shared" si="18"/>
        <v>7.0000000000000001E-3</v>
      </c>
      <c r="AH21" s="678">
        <f t="shared" si="19"/>
        <v>0</v>
      </c>
      <c r="AI21" s="755"/>
      <c r="AJ21" s="755">
        <f t="shared" si="7"/>
        <v>0</v>
      </c>
      <c r="AK21" s="756">
        <f t="shared" si="8"/>
        <v>0</v>
      </c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  <c r="BA21" s="109"/>
      <c r="BB21" s="109"/>
      <c r="BC21" s="109"/>
      <c r="BD21" s="109"/>
      <c r="BE21" s="109"/>
      <c r="BF21" s="109"/>
      <c r="BG21" s="109"/>
      <c r="BH21" s="109"/>
      <c r="BI21" s="109"/>
      <c r="BJ21" s="109"/>
      <c r="BK21" s="109"/>
      <c r="BL21" s="109"/>
      <c r="BM21" s="109"/>
      <c r="BN21" s="109"/>
      <c r="BO21" s="109"/>
      <c r="BP21" s="109"/>
      <c r="BQ21" s="109"/>
      <c r="BR21" s="109"/>
      <c r="BS21" s="109"/>
      <c r="BT21" s="109"/>
      <c r="BU21" s="109"/>
      <c r="BV21" s="109"/>
      <c r="BW21" s="109"/>
      <c r="BX21" s="109"/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09"/>
      <c r="CO21" s="109"/>
      <c r="CP21" s="109"/>
      <c r="CQ21" s="109"/>
      <c r="CR21" s="109"/>
      <c r="CS21" s="109"/>
      <c r="CT21" s="109"/>
      <c r="CU21" s="109"/>
      <c r="CV21" s="109"/>
      <c r="CW21" s="109"/>
      <c r="CX21" s="109"/>
      <c r="CY21" s="109"/>
      <c r="CZ21" s="109"/>
      <c r="DA21" s="109"/>
      <c r="DB21" s="109"/>
      <c r="DC21" s="109"/>
    </row>
    <row r="22" spans="1:107" s="133" customFormat="1" x14ac:dyDescent="0.25">
      <c r="A22" s="96"/>
      <c r="B22" s="96"/>
      <c r="C22" s="984"/>
      <c r="D22" s="124"/>
      <c r="E22" s="125"/>
      <c r="F22" s="125"/>
      <c r="G22" s="126"/>
      <c r="H22" s="127"/>
      <c r="I22" s="985" t="s">
        <v>529</v>
      </c>
      <c r="J22" s="658"/>
      <c r="K22" s="128">
        <f t="shared" si="1"/>
        <v>0</v>
      </c>
      <c r="L22" s="129">
        <f t="shared" si="2"/>
        <v>0</v>
      </c>
      <c r="M22" s="129">
        <f>IFERROR(602*L22*_DADOSAUXILIARES!$H$121,0)</f>
        <v>0</v>
      </c>
      <c r="N22" s="697">
        <f t="shared" si="9"/>
        <v>0</v>
      </c>
      <c r="O22" s="749">
        <f>IFERROR((_xlfn.XLOOKUP(J22,REGIONALIZACAO_MILHO!$A$6:$A$20,REGIONALIZACAO_MILHO!$BE$6:$BE$20)),0)</f>
        <v>0</v>
      </c>
      <c r="P22" s="749">
        <f>IFERROR((_xlfn.XLOOKUP(J22,REGIONALIZACAO_MILHO!$A$6:$A$20,REGIONALIZACAO_MILHO!$BF$6:$BF$20)),0)</f>
        <v>0</v>
      </c>
      <c r="Q22" s="749">
        <f>IFERROR((_xlfn.XLOOKUP(J22,REGIONALIZACAO_MILHO!$A$6:$A$20,REGIONALIZACAO_MILHO!$BG$6:$BG$20)),0)</f>
        <v>0</v>
      </c>
      <c r="R22" s="678">
        <f t="shared" si="3"/>
        <v>0</v>
      </c>
      <c r="S22" s="679">
        <f>IFERROR(R22*1000*_DADOSAUXILIARES!$D$8,0)</f>
        <v>0</v>
      </c>
      <c r="T22" s="680">
        <f t="shared" si="10"/>
        <v>0</v>
      </c>
      <c r="U22" s="680">
        <f t="shared" si="11"/>
        <v>0</v>
      </c>
      <c r="V22" s="750">
        <f>IFERROR((_xlfn.XLOOKUP(J22,REGIONALIZACAO_MILHO!$A$6:$A$20,REGIONALIZACAO_MILHO!$DN$6:$DN$20))*$U$3,0)</f>
        <v>0</v>
      </c>
      <c r="W22" s="750">
        <f>IFERROR((_xlfn.XLOOKUP(J22,REGIONALIZACAO_MILHO!$A$6:$A$20,REGIONALIZACAO_MILHO!$DO$6:$DO$20))*$U$3,0)</f>
        <v>0</v>
      </c>
      <c r="X22" s="681">
        <f t="shared" si="12"/>
        <v>0</v>
      </c>
      <c r="Y22" s="130">
        <f t="shared" si="13"/>
        <v>0</v>
      </c>
      <c r="Z22" s="751">
        <f t="shared" si="4"/>
        <v>1</v>
      </c>
      <c r="AA22" s="678">
        <f t="shared" si="5"/>
        <v>0</v>
      </c>
      <c r="AB22" s="678">
        <f t="shared" si="6"/>
        <v>0</v>
      </c>
      <c r="AC22" s="678">
        <f t="shared" si="14"/>
        <v>0</v>
      </c>
      <c r="AD22" s="678">
        <f t="shared" si="15"/>
        <v>6.0000000000000001E-3</v>
      </c>
      <c r="AE22" s="678">
        <f t="shared" si="16"/>
        <v>0</v>
      </c>
      <c r="AF22" s="678">
        <f t="shared" si="17"/>
        <v>0.22</v>
      </c>
      <c r="AG22" s="678">
        <f t="shared" si="18"/>
        <v>7.0000000000000001E-3</v>
      </c>
      <c r="AH22" s="678">
        <f t="shared" si="19"/>
        <v>0</v>
      </c>
      <c r="AI22" s="755"/>
      <c r="AJ22" s="755">
        <f t="shared" si="7"/>
        <v>0</v>
      </c>
      <c r="AK22" s="756">
        <f t="shared" si="8"/>
        <v>0</v>
      </c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109"/>
      <c r="CI22" s="109"/>
      <c r="CJ22" s="109"/>
      <c r="CK22" s="109"/>
      <c r="CL22" s="109"/>
      <c r="CM22" s="109"/>
      <c r="CN22" s="109"/>
      <c r="CO22" s="109"/>
      <c r="CP22" s="109"/>
      <c r="CQ22" s="109"/>
      <c r="CR22" s="109"/>
      <c r="CS22" s="109"/>
      <c r="CT22" s="109"/>
      <c r="CU22" s="109"/>
      <c r="CV22" s="109"/>
      <c r="CW22" s="109"/>
      <c r="CX22" s="109"/>
      <c r="CY22" s="109"/>
      <c r="CZ22" s="109"/>
      <c r="DA22" s="109"/>
      <c r="DB22" s="109"/>
      <c r="DC22" s="109"/>
    </row>
    <row r="23" spans="1:107" s="133" customFormat="1" x14ac:dyDescent="0.25">
      <c r="A23" s="96"/>
      <c r="B23" s="96"/>
      <c r="C23" s="984"/>
      <c r="D23" s="124"/>
      <c r="E23" s="125"/>
      <c r="F23" s="125"/>
      <c r="G23" s="126"/>
      <c r="H23" s="127"/>
      <c r="I23" s="985" t="s">
        <v>529</v>
      </c>
      <c r="J23" s="658"/>
      <c r="K23" s="128">
        <f t="shared" si="1"/>
        <v>0</v>
      </c>
      <c r="L23" s="129">
        <f t="shared" si="2"/>
        <v>0</v>
      </c>
      <c r="M23" s="129">
        <f>IFERROR(602*L23*_DADOSAUXILIARES!$H$121,0)</f>
        <v>0</v>
      </c>
      <c r="N23" s="697">
        <f t="shared" si="9"/>
        <v>0</v>
      </c>
      <c r="O23" s="749">
        <f>IFERROR((_xlfn.XLOOKUP(J23,REGIONALIZACAO_MILHO!$A$6:$A$20,REGIONALIZACAO_MILHO!$BE$6:$BE$20)),0)</f>
        <v>0</v>
      </c>
      <c r="P23" s="749">
        <f>IFERROR((_xlfn.XLOOKUP(J23,REGIONALIZACAO_MILHO!$A$6:$A$20,REGIONALIZACAO_MILHO!$BF$6:$BF$20)),0)</f>
        <v>0</v>
      </c>
      <c r="Q23" s="749">
        <f>IFERROR((_xlfn.XLOOKUP(J23,REGIONALIZACAO_MILHO!$A$6:$A$20,REGIONALIZACAO_MILHO!$BG$6:$BG$20)),0)</f>
        <v>0</v>
      </c>
      <c r="R23" s="678">
        <f t="shared" si="3"/>
        <v>0</v>
      </c>
      <c r="S23" s="679">
        <f>IFERROR(R23*1000*_DADOSAUXILIARES!$D$8,0)</f>
        <v>0</v>
      </c>
      <c r="T23" s="680">
        <f t="shared" si="10"/>
        <v>0</v>
      </c>
      <c r="U23" s="680">
        <f t="shared" si="11"/>
        <v>0</v>
      </c>
      <c r="V23" s="750">
        <f>IFERROR((_xlfn.XLOOKUP(J23,REGIONALIZACAO_MILHO!$A$6:$A$20,REGIONALIZACAO_MILHO!$DN$6:$DN$20))*$U$3,0)</f>
        <v>0</v>
      </c>
      <c r="W23" s="750">
        <f>IFERROR((_xlfn.XLOOKUP(J23,REGIONALIZACAO_MILHO!$A$6:$A$20,REGIONALIZACAO_MILHO!$DO$6:$DO$20))*$U$3,0)</f>
        <v>0</v>
      </c>
      <c r="X23" s="681">
        <f t="shared" si="12"/>
        <v>0</v>
      </c>
      <c r="Y23" s="130">
        <f t="shared" si="13"/>
        <v>0</v>
      </c>
      <c r="Z23" s="751">
        <f t="shared" si="4"/>
        <v>1</v>
      </c>
      <c r="AA23" s="678">
        <f t="shared" si="5"/>
        <v>0</v>
      </c>
      <c r="AB23" s="678">
        <f t="shared" si="6"/>
        <v>0</v>
      </c>
      <c r="AC23" s="678">
        <f t="shared" si="14"/>
        <v>0</v>
      </c>
      <c r="AD23" s="678">
        <f t="shared" si="15"/>
        <v>6.0000000000000001E-3</v>
      </c>
      <c r="AE23" s="678">
        <f t="shared" si="16"/>
        <v>0</v>
      </c>
      <c r="AF23" s="678">
        <f t="shared" si="17"/>
        <v>0.22</v>
      </c>
      <c r="AG23" s="678">
        <f t="shared" si="18"/>
        <v>7.0000000000000001E-3</v>
      </c>
      <c r="AH23" s="678">
        <f t="shared" si="19"/>
        <v>0</v>
      </c>
      <c r="AI23" s="755"/>
      <c r="AJ23" s="755">
        <f t="shared" si="7"/>
        <v>0</v>
      </c>
      <c r="AK23" s="756">
        <f t="shared" si="8"/>
        <v>0</v>
      </c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  <c r="BI23" s="109"/>
      <c r="BJ23" s="109"/>
      <c r="BK23" s="109"/>
      <c r="BL23" s="109"/>
      <c r="BM23" s="109"/>
      <c r="BN23" s="109"/>
      <c r="BO23" s="109"/>
      <c r="BP23" s="109"/>
      <c r="BQ23" s="109"/>
      <c r="BR23" s="109"/>
      <c r="BS23" s="109"/>
      <c r="BT23" s="109"/>
      <c r="BU23" s="109"/>
      <c r="BV23" s="109"/>
      <c r="BW23" s="109"/>
      <c r="BX23" s="109"/>
      <c r="BY23" s="109"/>
      <c r="BZ23" s="109"/>
      <c r="CA23" s="109"/>
      <c r="CB23" s="109"/>
      <c r="CC23" s="109"/>
      <c r="CD23" s="109"/>
      <c r="CE23" s="109"/>
      <c r="CF23" s="109"/>
      <c r="CG23" s="109"/>
      <c r="CH23" s="109"/>
      <c r="CI23" s="109"/>
      <c r="CJ23" s="109"/>
      <c r="CK23" s="109"/>
      <c r="CL23" s="109"/>
      <c r="CM23" s="109"/>
      <c r="CN23" s="109"/>
      <c r="CO23" s="109"/>
      <c r="CP23" s="109"/>
      <c r="CQ23" s="109"/>
      <c r="CR23" s="109"/>
      <c r="CS23" s="109"/>
      <c r="CT23" s="109"/>
      <c r="CU23" s="109"/>
      <c r="CV23" s="109"/>
      <c r="CW23" s="109"/>
      <c r="CX23" s="109"/>
      <c r="CY23" s="109"/>
      <c r="CZ23" s="109"/>
      <c r="DA23" s="109"/>
      <c r="DB23" s="109"/>
      <c r="DC23" s="109"/>
    </row>
    <row r="24" spans="1:107" s="133" customFormat="1" x14ac:dyDescent="0.25">
      <c r="A24" s="96"/>
      <c r="B24" s="96"/>
      <c r="C24" s="984"/>
      <c r="D24" s="124"/>
      <c r="E24" s="125"/>
      <c r="F24" s="125"/>
      <c r="G24" s="126"/>
      <c r="H24" s="127"/>
      <c r="I24" s="985" t="s">
        <v>529</v>
      </c>
      <c r="J24" s="658"/>
      <c r="K24" s="128">
        <f t="shared" si="1"/>
        <v>0</v>
      </c>
      <c r="L24" s="129">
        <f t="shared" si="2"/>
        <v>0</v>
      </c>
      <c r="M24" s="129">
        <f>IFERROR(602*L24*_DADOSAUXILIARES!$H$121,0)</f>
        <v>0</v>
      </c>
      <c r="N24" s="697">
        <f t="shared" si="9"/>
        <v>0</v>
      </c>
      <c r="O24" s="749">
        <f>IFERROR((_xlfn.XLOOKUP(J24,REGIONALIZACAO_MILHO!$A$6:$A$20,REGIONALIZACAO_MILHO!$BE$6:$BE$20)),0)</f>
        <v>0</v>
      </c>
      <c r="P24" s="749">
        <f>IFERROR((_xlfn.XLOOKUP(J24,REGIONALIZACAO_MILHO!$A$6:$A$20,REGIONALIZACAO_MILHO!$BF$6:$BF$20)),0)</f>
        <v>0</v>
      </c>
      <c r="Q24" s="749">
        <f>IFERROR((_xlfn.XLOOKUP(J24,REGIONALIZACAO_MILHO!$A$6:$A$20,REGIONALIZACAO_MILHO!$BG$6:$BG$20)),0)</f>
        <v>0</v>
      </c>
      <c r="R24" s="678">
        <f t="shared" si="3"/>
        <v>0</v>
      </c>
      <c r="S24" s="679">
        <f>IFERROR(R24*1000*_DADOSAUXILIARES!$D$8,0)</f>
        <v>0</v>
      </c>
      <c r="T24" s="680">
        <f t="shared" si="10"/>
        <v>0</v>
      </c>
      <c r="U24" s="680">
        <f t="shared" si="11"/>
        <v>0</v>
      </c>
      <c r="V24" s="750">
        <f>IFERROR((_xlfn.XLOOKUP(J24,REGIONALIZACAO_MILHO!$A$6:$A$20,REGIONALIZACAO_MILHO!$DN$6:$DN$20))*$U$3,0)</f>
        <v>0</v>
      </c>
      <c r="W24" s="750">
        <f>IFERROR((_xlfn.XLOOKUP(J24,REGIONALIZACAO_MILHO!$A$6:$A$20,REGIONALIZACAO_MILHO!$DO$6:$DO$20))*$U$3,0)</f>
        <v>0</v>
      </c>
      <c r="X24" s="681">
        <f t="shared" si="12"/>
        <v>0</v>
      </c>
      <c r="Y24" s="130">
        <f t="shared" si="13"/>
        <v>0</v>
      </c>
      <c r="Z24" s="751">
        <f t="shared" si="4"/>
        <v>1</v>
      </c>
      <c r="AA24" s="678">
        <f t="shared" si="5"/>
        <v>0</v>
      </c>
      <c r="AB24" s="678">
        <f t="shared" si="6"/>
        <v>0</v>
      </c>
      <c r="AC24" s="678">
        <f t="shared" si="14"/>
        <v>0</v>
      </c>
      <c r="AD24" s="678">
        <f t="shared" si="15"/>
        <v>6.0000000000000001E-3</v>
      </c>
      <c r="AE24" s="678">
        <f t="shared" si="16"/>
        <v>0</v>
      </c>
      <c r="AF24" s="678">
        <f t="shared" si="17"/>
        <v>0.22</v>
      </c>
      <c r="AG24" s="678">
        <f t="shared" si="18"/>
        <v>7.0000000000000001E-3</v>
      </c>
      <c r="AH24" s="678">
        <f t="shared" si="19"/>
        <v>0</v>
      </c>
      <c r="AI24" s="755"/>
      <c r="AJ24" s="755">
        <f t="shared" si="7"/>
        <v>0</v>
      </c>
      <c r="AK24" s="756">
        <f t="shared" si="8"/>
        <v>0</v>
      </c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  <c r="BN24" s="109"/>
      <c r="BO24" s="109"/>
      <c r="BP24" s="109"/>
      <c r="BQ24" s="109"/>
      <c r="BR24" s="109"/>
      <c r="BS24" s="109"/>
      <c r="BT24" s="109"/>
      <c r="BU24" s="109"/>
      <c r="BV24" s="109"/>
      <c r="BW24" s="109"/>
      <c r="BX24" s="109"/>
      <c r="BY24" s="109"/>
      <c r="BZ24" s="109"/>
      <c r="CA24" s="109"/>
      <c r="CB24" s="109"/>
      <c r="CC24" s="109"/>
      <c r="CD24" s="109"/>
      <c r="CE24" s="109"/>
      <c r="CF24" s="109"/>
      <c r="CG24" s="109"/>
      <c r="CH24" s="109"/>
      <c r="CI24" s="109"/>
      <c r="CJ24" s="109"/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9"/>
      <c r="CY24" s="109"/>
      <c r="CZ24" s="109"/>
      <c r="DA24" s="109"/>
      <c r="DB24" s="109"/>
      <c r="DC24" s="109"/>
    </row>
    <row r="25" spans="1:107" s="133" customFormat="1" x14ac:dyDescent="0.25">
      <c r="A25" s="96"/>
      <c r="B25" s="96"/>
      <c r="C25" s="984"/>
      <c r="D25" s="124"/>
      <c r="E25" s="125"/>
      <c r="F25" s="125"/>
      <c r="G25" s="126"/>
      <c r="H25" s="127"/>
      <c r="I25" s="985" t="s">
        <v>529</v>
      </c>
      <c r="J25" s="658"/>
      <c r="K25" s="128">
        <f t="shared" si="1"/>
        <v>0</v>
      </c>
      <c r="L25" s="129">
        <f t="shared" si="2"/>
        <v>0</v>
      </c>
      <c r="M25" s="129">
        <f>IFERROR(602*L25*_DADOSAUXILIARES!$H$121,0)</f>
        <v>0</v>
      </c>
      <c r="N25" s="697">
        <f t="shared" si="9"/>
        <v>0</v>
      </c>
      <c r="O25" s="749">
        <f>IFERROR((_xlfn.XLOOKUP(J25,REGIONALIZACAO_MILHO!$A$6:$A$20,REGIONALIZACAO_MILHO!$BE$6:$BE$20)),0)</f>
        <v>0</v>
      </c>
      <c r="P25" s="749">
        <f>IFERROR((_xlfn.XLOOKUP(J25,REGIONALIZACAO_MILHO!$A$6:$A$20,REGIONALIZACAO_MILHO!$BF$6:$BF$20)),0)</f>
        <v>0</v>
      </c>
      <c r="Q25" s="749">
        <f>IFERROR((_xlfn.XLOOKUP(J25,REGIONALIZACAO_MILHO!$A$6:$A$20,REGIONALIZACAO_MILHO!$BG$6:$BG$20)),0)</f>
        <v>0</v>
      </c>
      <c r="R25" s="678">
        <f t="shared" si="3"/>
        <v>0</v>
      </c>
      <c r="S25" s="679">
        <f>IFERROR(R25*1000*_DADOSAUXILIARES!$D$8,0)</f>
        <v>0</v>
      </c>
      <c r="T25" s="680">
        <f t="shared" si="10"/>
        <v>0</v>
      </c>
      <c r="U25" s="680">
        <f t="shared" si="11"/>
        <v>0</v>
      </c>
      <c r="V25" s="750">
        <f>IFERROR((_xlfn.XLOOKUP(J25,REGIONALIZACAO_MILHO!$A$6:$A$20,REGIONALIZACAO_MILHO!$DN$6:$DN$20))*$U$3,0)</f>
        <v>0</v>
      </c>
      <c r="W25" s="750">
        <f>IFERROR((_xlfn.XLOOKUP(J25,REGIONALIZACAO_MILHO!$A$6:$A$20,REGIONALIZACAO_MILHO!$DO$6:$DO$20))*$U$3,0)</f>
        <v>0</v>
      </c>
      <c r="X25" s="681">
        <f t="shared" si="12"/>
        <v>0</v>
      </c>
      <c r="Y25" s="130">
        <f t="shared" si="13"/>
        <v>0</v>
      </c>
      <c r="Z25" s="751">
        <f t="shared" si="4"/>
        <v>1</v>
      </c>
      <c r="AA25" s="678">
        <f t="shared" si="5"/>
        <v>0</v>
      </c>
      <c r="AB25" s="678">
        <f t="shared" si="6"/>
        <v>0</v>
      </c>
      <c r="AC25" s="678">
        <f t="shared" si="14"/>
        <v>0</v>
      </c>
      <c r="AD25" s="678">
        <f t="shared" si="15"/>
        <v>6.0000000000000001E-3</v>
      </c>
      <c r="AE25" s="678">
        <f t="shared" si="16"/>
        <v>0</v>
      </c>
      <c r="AF25" s="678">
        <f t="shared" si="17"/>
        <v>0.22</v>
      </c>
      <c r="AG25" s="678">
        <f t="shared" si="18"/>
        <v>7.0000000000000001E-3</v>
      </c>
      <c r="AH25" s="678">
        <f t="shared" si="19"/>
        <v>0</v>
      </c>
      <c r="AI25" s="755"/>
      <c r="AJ25" s="755">
        <f t="shared" si="7"/>
        <v>0</v>
      </c>
      <c r="AK25" s="756">
        <f t="shared" si="8"/>
        <v>0</v>
      </c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  <c r="BI25" s="109"/>
      <c r="BJ25" s="109"/>
      <c r="BK25" s="109"/>
      <c r="BL25" s="109"/>
      <c r="BM25" s="109"/>
      <c r="BN25" s="109"/>
      <c r="BO25" s="109"/>
      <c r="BP25" s="109"/>
      <c r="BQ25" s="109"/>
      <c r="BR25" s="109"/>
      <c r="BS25" s="109"/>
      <c r="BT25" s="109"/>
      <c r="BU25" s="109"/>
      <c r="BV25" s="109"/>
      <c r="BW25" s="109"/>
      <c r="BX25" s="109"/>
      <c r="BY25" s="109"/>
      <c r="BZ25" s="109"/>
      <c r="CA25" s="109"/>
      <c r="CB25" s="109"/>
      <c r="CC25" s="109"/>
      <c r="CD25" s="109"/>
      <c r="CE25" s="109"/>
      <c r="CF25" s="109"/>
      <c r="CG25" s="109"/>
      <c r="CH25" s="109"/>
      <c r="CI25" s="109"/>
      <c r="CJ25" s="109"/>
      <c r="CK25" s="109"/>
      <c r="CL25" s="109"/>
      <c r="CM25" s="109"/>
      <c r="CN25" s="109"/>
      <c r="CO25" s="109"/>
      <c r="CP25" s="109"/>
      <c r="CQ25" s="109"/>
      <c r="CR25" s="109"/>
      <c r="CS25" s="109"/>
      <c r="CT25" s="109"/>
      <c r="CU25" s="109"/>
      <c r="CV25" s="109"/>
      <c r="CW25" s="109"/>
      <c r="CX25" s="109"/>
      <c r="CY25" s="109"/>
      <c r="CZ25" s="109"/>
      <c r="DA25" s="109"/>
      <c r="DB25" s="109"/>
      <c r="DC25" s="109"/>
    </row>
    <row r="26" spans="1:107" s="133" customFormat="1" x14ac:dyDescent="0.25">
      <c r="A26" s="96"/>
      <c r="B26" s="96"/>
      <c r="C26" s="984"/>
      <c r="D26" s="124"/>
      <c r="E26" s="125"/>
      <c r="F26" s="125"/>
      <c r="G26" s="126"/>
      <c r="H26" s="127"/>
      <c r="I26" s="985" t="s">
        <v>529</v>
      </c>
      <c r="J26" s="658"/>
      <c r="K26" s="128">
        <f t="shared" si="1"/>
        <v>0</v>
      </c>
      <c r="L26" s="129">
        <f t="shared" si="2"/>
        <v>0</v>
      </c>
      <c r="M26" s="129">
        <f>IFERROR(602*L26*_DADOSAUXILIARES!$H$121,0)</f>
        <v>0</v>
      </c>
      <c r="N26" s="697">
        <f t="shared" si="9"/>
        <v>0</v>
      </c>
      <c r="O26" s="749">
        <f>IFERROR((_xlfn.XLOOKUP(J26,REGIONALIZACAO_MILHO!$A$6:$A$20,REGIONALIZACAO_MILHO!$BE$6:$BE$20)),0)</f>
        <v>0</v>
      </c>
      <c r="P26" s="749">
        <f>IFERROR((_xlfn.XLOOKUP(J26,REGIONALIZACAO_MILHO!$A$6:$A$20,REGIONALIZACAO_MILHO!$BF$6:$BF$20)),0)</f>
        <v>0</v>
      </c>
      <c r="Q26" s="749">
        <f>IFERROR((_xlfn.XLOOKUP(J26,REGIONALIZACAO_MILHO!$A$6:$A$20,REGIONALIZACAO_MILHO!$BG$6:$BG$20)),0)</f>
        <v>0</v>
      </c>
      <c r="R26" s="678">
        <f t="shared" si="3"/>
        <v>0</v>
      </c>
      <c r="S26" s="679">
        <f>IFERROR(R26*1000*_DADOSAUXILIARES!$D$8,0)</f>
        <v>0</v>
      </c>
      <c r="T26" s="680">
        <f t="shared" si="10"/>
        <v>0</v>
      </c>
      <c r="U26" s="680">
        <f t="shared" si="11"/>
        <v>0</v>
      </c>
      <c r="V26" s="750">
        <f>IFERROR((_xlfn.XLOOKUP(J26,REGIONALIZACAO_MILHO!$A$6:$A$20,REGIONALIZACAO_MILHO!$DN$6:$DN$20))*$U$3,0)</f>
        <v>0</v>
      </c>
      <c r="W26" s="750">
        <f>IFERROR((_xlfn.XLOOKUP(J26,REGIONALIZACAO_MILHO!$A$6:$A$20,REGIONALIZACAO_MILHO!$DO$6:$DO$20))*$U$3,0)</f>
        <v>0</v>
      </c>
      <c r="X26" s="681">
        <f t="shared" si="12"/>
        <v>0</v>
      </c>
      <c r="Y26" s="130">
        <f t="shared" si="13"/>
        <v>0</v>
      </c>
      <c r="Z26" s="751">
        <f t="shared" si="4"/>
        <v>1</v>
      </c>
      <c r="AA26" s="678">
        <f t="shared" si="5"/>
        <v>0</v>
      </c>
      <c r="AB26" s="678">
        <f t="shared" si="6"/>
        <v>0</v>
      </c>
      <c r="AC26" s="678">
        <f t="shared" si="14"/>
        <v>0</v>
      </c>
      <c r="AD26" s="678">
        <f t="shared" si="15"/>
        <v>6.0000000000000001E-3</v>
      </c>
      <c r="AE26" s="678">
        <f t="shared" si="16"/>
        <v>0</v>
      </c>
      <c r="AF26" s="678">
        <f t="shared" si="17"/>
        <v>0.22</v>
      </c>
      <c r="AG26" s="678">
        <f t="shared" si="18"/>
        <v>7.0000000000000001E-3</v>
      </c>
      <c r="AH26" s="678">
        <f t="shared" si="19"/>
        <v>0</v>
      </c>
      <c r="AI26" s="755"/>
      <c r="AJ26" s="755">
        <f t="shared" si="7"/>
        <v>0</v>
      </c>
      <c r="AK26" s="756">
        <f t="shared" si="8"/>
        <v>0</v>
      </c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  <c r="BM26" s="109"/>
      <c r="BN26" s="109"/>
      <c r="BO26" s="109"/>
      <c r="BP26" s="109"/>
      <c r="BQ26" s="109"/>
      <c r="BR26" s="109"/>
      <c r="BS26" s="109"/>
      <c r="BT26" s="109"/>
      <c r="BU26" s="109"/>
      <c r="BV26" s="109"/>
      <c r="BW26" s="109"/>
      <c r="BX26" s="109"/>
      <c r="BY26" s="109"/>
      <c r="BZ26" s="109"/>
      <c r="CA26" s="109"/>
      <c r="CB26" s="109"/>
      <c r="CC26" s="109"/>
      <c r="CD26" s="109"/>
      <c r="CE26" s="109"/>
      <c r="CF26" s="109"/>
      <c r="CG26" s="109"/>
      <c r="CH26" s="109"/>
      <c r="CI26" s="109"/>
      <c r="CJ26" s="109"/>
      <c r="CK26" s="109"/>
      <c r="CL26" s="109"/>
      <c r="CM26" s="109"/>
      <c r="CN26" s="109"/>
      <c r="CO26" s="109"/>
      <c r="CP26" s="109"/>
      <c r="CQ26" s="109"/>
      <c r="CR26" s="109"/>
      <c r="CS26" s="109"/>
      <c r="CT26" s="109"/>
      <c r="CU26" s="109"/>
      <c r="CV26" s="109"/>
      <c r="CW26" s="109"/>
      <c r="CX26" s="109"/>
      <c r="CY26" s="109"/>
      <c r="CZ26" s="109"/>
      <c r="DA26" s="109"/>
      <c r="DB26" s="109"/>
      <c r="DC26" s="109"/>
    </row>
    <row r="27" spans="1:107" s="133" customFormat="1" x14ac:dyDescent="0.25">
      <c r="A27" s="96"/>
      <c r="B27" s="96"/>
      <c r="C27" s="984"/>
      <c r="D27" s="124"/>
      <c r="E27" s="125"/>
      <c r="F27" s="125"/>
      <c r="G27" s="126"/>
      <c r="H27" s="127"/>
      <c r="I27" s="985" t="s">
        <v>529</v>
      </c>
      <c r="J27" s="658"/>
      <c r="K27" s="128">
        <f t="shared" si="1"/>
        <v>0</v>
      </c>
      <c r="L27" s="129">
        <f t="shared" si="2"/>
        <v>0</v>
      </c>
      <c r="M27" s="129">
        <f>IFERROR(602*L27*_DADOSAUXILIARES!$H$121,0)</f>
        <v>0</v>
      </c>
      <c r="N27" s="697">
        <f t="shared" si="9"/>
        <v>0</v>
      </c>
      <c r="O27" s="749">
        <f>IFERROR((_xlfn.XLOOKUP(J27,REGIONALIZACAO_MILHO!$A$6:$A$20,REGIONALIZACAO_MILHO!$BE$6:$BE$20)),0)</f>
        <v>0</v>
      </c>
      <c r="P27" s="749">
        <f>IFERROR((_xlfn.XLOOKUP(J27,REGIONALIZACAO_MILHO!$A$6:$A$20,REGIONALIZACAO_MILHO!$BF$6:$BF$20)),0)</f>
        <v>0</v>
      </c>
      <c r="Q27" s="749">
        <f>IFERROR((_xlfn.XLOOKUP(J27,REGIONALIZACAO_MILHO!$A$6:$A$20,REGIONALIZACAO_MILHO!$BG$6:$BG$20)),0)</f>
        <v>0</v>
      </c>
      <c r="R27" s="678">
        <f t="shared" si="3"/>
        <v>0</v>
      </c>
      <c r="S27" s="679">
        <f>IFERROR(R27*1000*_DADOSAUXILIARES!$D$8,0)</f>
        <v>0</v>
      </c>
      <c r="T27" s="680">
        <f t="shared" si="10"/>
        <v>0</v>
      </c>
      <c r="U27" s="680">
        <f t="shared" si="11"/>
        <v>0</v>
      </c>
      <c r="V27" s="750">
        <f>IFERROR((_xlfn.XLOOKUP(J27,REGIONALIZACAO_MILHO!$A$6:$A$20,REGIONALIZACAO_MILHO!$DN$6:$DN$20))*$U$3,0)</f>
        <v>0</v>
      </c>
      <c r="W27" s="750">
        <f>IFERROR((_xlfn.XLOOKUP(J27,REGIONALIZACAO_MILHO!$A$6:$A$20,REGIONALIZACAO_MILHO!$DO$6:$DO$20))*$U$3,0)</f>
        <v>0</v>
      </c>
      <c r="X27" s="681">
        <f t="shared" si="12"/>
        <v>0</v>
      </c>
      <c r="Y27" s="130">
        <f t="shared" si="13"/>
        <v>0</v>
      </c>
      <c r="Z27" s="751">
        <f t="shared" si="4"/>
        <v>1</v>
      </c>
      <c r="AA27" s="678">
        <f t="shared" si="5"/>
        <v>0</v>
      </c>
      <c r="AB27" s="678">
        <f t="shared" si="6"/>
        <v>0</v>
      </c>
      <c r="AC27" s="678">
        <f t="shared" si="14"/>
        <v>0</v>
      </c>
      <c r="AD27" s="678">
        <f t="shared" si="15"/>
        <v>6.0000000000000001E-3</v>
      </c>
      <c r="AE27" s="678">
        <f t="shared" si="16"/>
        <v>0</v>
      </c>
      <c r="AF27" s="678">
        <f t="shared" si="17"/>
        <v>0.22</v>
      </c>
      <c r="AG27" s="678">
        <f t="shared" si="18"/>
        <v>7.0000000000000001E-3</v>
      </c>
      <c r="AH27" s="678">
        <f t="shared" si="19"/>
        <v>0</v>
      </c>
      <c r="AI27" s="755"/>
      <c r="AJ27" s="755">
        <f t="shared" si="7"/>
        <v>0</v>
      </c>
      <c r="AK27" s="756">
        <f t="shared" si="8"/>
        <v>0</v>
      </c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  <c r="BA27" s="109"/>
      <c r="BB27" s="109"/>
      <c r="BC27" s="109"/>
      <c r="BD27" s="109"/>
      <c r="BE27" s="109"/>
      <c r="BF27" s="109"/>
      <c r="BG27" s="109"/>
      <c r="BH27" s="109"/>
      <c r="BI27" s="109"/>
      <c r="BJ27" s="109"/>
      <c r="BK27" s="109"/>
      <c r="BL27" s="109"/>
      <c r="BM27" s="109"/>
      <c r="BN27" s="109"/>
      <c r="BO27" s="109"/>
      <c r="BP27" s="109"/>
      <c r="BQ27" s="109"/>
      <c r="BR27" s="109"/>
      <c r="BS27" s="109"/>
      <c r="BT27" s="109"/>
      <c r="BU27" s="109"/>
      <c r="BV27" s="109"/>
      <c r="BW27" s="109"/>
      <c r="BX27" s="109"/>
      <c r="BY27" s="109"/>
      <c r="BZ27" s="109"/>
      <c r="CA27" s="109"/>
      <c r="CB27" s="109"/>
      <c r="CC27" s="109"/>
      <c r="CD27" s="109"/>
      <c r="CE27" s="109"/>
      <c r="CF27" s="109"/>
      <c r="CG27" s="109"/>
      <c r="CH27" s="109"/>
      <c r="CI27" s="109"/>
      <c r="CJ27" s="109"/>
      <c r="CK27" s="109"/>
      <c r="CL27" s="109"/>
      <c r="CM27" s="109"/>
      <c r="CN27" s="109"/>
      <c r="CO27" s="109"/>
      <c r="CP27" s="109"/>
      <c r="CQ27" s="109"/>
      <c r="CR27" s="109"/>
      <c r="CS27" s="109"/>
      <c r="CT27" s="109"/>
      <c r="CU27" s="109"/>
      <c r="CV27" s="109"/>
      <c r="CW27" s="109"/>
      <c r="CX27" s="109"/>
      <c r="CY27" s="109"/>
      <c r="CZ27" s="109"/>
      <c r="DA27" s="109"/>
      <c r="DB27" s="109"/>
      <c r="DC27" s="109"/>
    </row>
    <row r="28" spans="1:107" s="133" customFormat="1" x14ac:dyDescent="0.25">
      <c r="A28" s="96"/>
      <c r="B28" s="96"/>
      <c r="C28" s="984"/>
      <c r="D28" s="124"/>
      <c r="E28" s="125"/>
      <c r="F28" s="125"/>
      <c r="G28" s="126"/>
      <c r="H28" s="127"/>
      <c r="I28" s="985" t="s">
        <v>529</v>
      </c>
      <c r="J28" s="658"/>
      <c r="K28" s="128">
        <f t="shared" si="1"/>
        <v>0</v>
      </c>
      <c r="L28" s="129">
        <f t="shared" si="2"/>
        <v>0</v>
      </c>
      <c r="M28" s="129">
        <f>IFERROR(602*L28*_DADOSAUXILIARES!$H$121,0)</f>
        <v>0</v>
      </c>
      <c r="N28" s="697">
        <f t="shared" si="9"/>
        <v>0</v>
      </c>
      <c r="O28" s="749">
        <f>IFERROR((_xlfn.XLOOKUP(J28,REGIONALIZACAO_MILHO!$A$6:$A$20,REGIONALIZACAO_MILHO!$BE$6:$BE$20)),0)</f>
        <v>0</v>
      </c>
      <c r="P28" s="749">
        <f>IFERROR((_xlfn.XLOOKUP(J28,REGIONALIZACAO_MILHO!$A$6:$A$20,REGIONALIZACAO_MILHO!$BF$6:$BF$20)),0)</f>
        <v>0</v>
      </c>
      <c r="Q28" s="749">
        <f>IFERROR((_xlfn.XLOOKUP(J28,REGIONALIZACAO_MILHO!$A$6:$A$20,REGIONALIZACAO_MILHO!$BG$6:$BG$20)),0)</f>
        <v>0</v>
      </c>
      <c r="R28" s="678">
        <f t="shared" si="3"/>
        <v>0</v>
      </c>
      <c r="S28" s="679">
        <f>IFERROR(R28*1000*_DADOSAUXILIARES!$D$8,0)</f>
        <v>0</v>
      </c>
      <c r="T28" s="680">
        <f t="shared" si="10"/>
        <v>0</v>
      </c>
      <c r="U28" s="680">
        <f t="shared" si="11"/>
        <v>0</v>
      </c>
      <c r="V28" s="750">
        <f>IFERROR((_xlfn.XLOOKUP(J28,REGIONALIZACAO_MILHO!$A$6:$A$20,REGIONALIZACAO_MILHO!$DN$6:$DN$20))*$U$3,0)</f>
        <v>0</v>
      </c>
      <c r="W28" s="750">
        <f>IFERROR((_xlfn.XLOOKUP(J28,REGIONALIZACAO_MILHO!$A$6:$A$20,REGIONALIZACAO_MILHO!$DO$6:$DO$20))*$U$3,0)</f>
        <v>0</v>
      </c>
      <c r="X28" s="681">
        <f t="shared" si="12"/>
        <v>0</v>
      </c>
      <c r="Y28" s="130">
        <f t="shared" si="13"/>
        <v>0</v>
      </c>
      <c r="Z28" s="751">
        <f t="shared" si="4"/>
        <v>1</v>
      </c>
      <c r="AA28" s="678">
        <f t="shared" si="5"/>
        <v>0</v>
      </c>
      <c r="AB28" s="678">
        <f t="shared" si="6"/>
        <v>0</v>
      </c>
      <c r="AC28" s="678">
        <f t="shared" si="14"/>
        <v>0</v>
      </c>
      <c r="AD28" s="678">
        <f t="shared" si="15"/>
        <v>6.0000000000000001E-3</v>
      </c>
      <c r="AE28" s="678">
        <f t="shared" si="16"/>
        <v>0</v>
      </c>
      <c r="AF28" s="678">
        <f t="shared" si="17"/>
        <v>0.22</v>
      </c>
      <c r="AG28" s="678">
        <f t="shared" si="18"/>
        <v>7.0000000000000001E-3</v>
      </c>
      <c r="AH28" s="678">
        <f t="shared" si="19"/>
        <v>0</v>
      </c>
      <c r="AI28" s="755"/>
      <c r="AJ28" s="755">
        <f t="shared" si="7"/>
        <v>0</v>
      </c>
      <c r="AK28" s="756">
        <f t="shared" si="8"/>
        <v>0</v>
      </c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  <c r="BH28" s="109"/>
      <c r="BI28" s="109"/>
      <c r="BJ28" s="109"/>
      <c r="BK28" s="109"/>
      <c r="BL28" s="109"/>
      <c r="BM28" s="109"/>
      <c r="BN28" s="109"/>
      <c r="BO28" s="109"/>
      <c r="BP28" s="109"/>
      <c r="BQ28" s="109"/>
      <c r="BR28" s="109"/>
      <c r="BS28" s="109"/>
      <c r="BT28" s="109"/>
      <c r="BU28" s="109"/>
      <c r="BV28" s="109"/>
      <c r="BW28" s="109"/>
      <c r="BX28" s="109"/>
      <c r="BY28" s="109"/>
      <c r="BZ28" s="109"/>
      <c r="CA28" s="109"/>
      <c r="CB28" s="109"/>
      <c r="CC28" s="109"/>
      <c r="CD28" s="109"/>
      <c r="CE28" s="109"/>
      <c r="CF28" s="109"/>
      <c r="CG28" s="109"/>
      <c r="CH28" s="109"/>
      <c r="CI28" s="109"/>
      <c r="CJ28" s="109"/>
      <c r="CK28" s="109"/>
      <c r="CL28" s="109"/>
      <c r="CM28" s="109"/>
      <c r="CN28" s="109"/>
      <c r="CO28" s="109"/>
      <c r="CP28" s="109"/>
      <c r="CQ28" s="109"/>
      <c r="CR28" s="109"/>
      <c r="CS28" s="109"/>
      <c r="CT28" s="109"/>
      <c r="CU28" s="109"/>
      <c r="CV28" s="109"/>
      <c r="CW28" s="109"/>
      <c r="CX28" s="109"/>
      <c r="CY28" s="109"/>
      <c r="CZ28" s="109"/>
      <c r="DA28" s="109"/>
      <c r="DB28" s="109"/>
      <c r="DC28" s="109"/>
    </row>
    <row r="29" spans="1:107" s="133" customFormat="1" x14ac:dyDescent="0.25">
      <c r="A29" s="96"/>
      <c r="B29" s="96"/>
      <c r="C29" s="984"/>
      <c r="D29" s="124"/>
      <c r="E29" s="125"/>
      <c r="F29" s="125"/>
      <c r="G29" s="126"/>
      <c r="H29" s="127"/>
      <c r="I29" s="985" t="s">
        <v>529</v>
      </c>
      <c r="J29" s="658"/>
      <c r="K29" s="128">
        <f t="shared" si="1"/>
        <v>0</v>
      </c>
      <c r="L29" s="129">
        <f t="shared" si="2"/>
        <v>0</v>
      </c>
      <c r="M29" s="129">
        <f>IFERROR(602*L29*_DADOSAUXILIARES!$H$121,0)</f>
        <v>0</v>
      </c>
      <c r="N29" s="697">
        <f t="shared" si="9"/>
        <v>0</v>
      </c>
      <c r="O29" s="749">
        <f>IFERROR((_xlfn.XLOOKUP(J29,REGIONALIZACAO_MILHO!$A$6:$A$20,REGIONALIZACAO_MILHO!$BE$6:$BE$20)),0)</f>
        <v>0</v>
      </c>
      <c r="P29" s="749">
        <f>IFERROR((_xlfn.XLOOKUP(J29,REGIONALIZACAO_MILHO!$A$6:$A$20,REGIONALIZACAO_MILHO!$BF$6:$BF$20)),0)</f>
        <v>0</v>
      </c>
      <c r="Q29" s="749">
        <f>IFERROR((_xlfn.XLOOKUP(J29,REGIONALIZACAO_MILHO!$A$6:$A$20,REGIONALIZACAO_MILHO!$BG$6:$BG$20)),0)</f>
        <v>0</v>
      </c>
      <c r="R29" s="678">
        <f t="shared" si="3"/>
        <v>0</v>
      </c>
      <c r="S29" s="679">
        <f>IFERROR(R29*1000*_DADOSAUXILIARES!$D$8,0)</f>
        <v>0</v>
      </c>
      <c r="T29" s="680">
        <f t="shared" si="10"/>
        <v>0</v>
      </c>
      <c r="U29" s="680">
        <f t="shared" si="11"/>
        <v>0</v>
      </c>
      <c r="V29" s="750">
        <f>IFERROR((_xlfn.XLOOKUP(J29,REGIONALIZACAO_MILHO!$A$6:$A$20,REGIONALIZACAO_MILHO!$DN$6:$DN$20))*$U$3,0)</f>
        <v>0</v>
      </c>
      <c r="W29" s="750">
        <f>IFERROR((_xlfn.XLOOKUP(J29,REGIONALIZACAO_MILHO!$A$6:$A$20,REGIONALIZACAO_MILHO!$DO$6:$DO$20))*$U$3,0)</f>
        <v>0</v>
      </c>
      <c r="X29" s="681">
        <f t="shared" si="12"/>
        <v>0</v>
      </c>
      <c r="Y29" s="130">
        <f t="shared" si="13"/>
        <v>0</v>
      </c>
      <c r="Z29" s="751">
        <f t="shared" si="4"/>
        <v>1</v>
      </c>
      <c r="AA29" s="678">
        <f t="shared" si="5"/>
        <v>0</v>
      </c>
      <c r="AB29" s="678">
        <f t="shared" si="6"/>
        <v>0</v>
      </c>
      <c r="AC29" s="678">
        <f t="shared" si="14"/>
        <v>0</v>
      </c>
      <c r="AD29" s="678">
        <f t="shared" si="15"/>
        <v>6.0000000000000001E-3</v>
      </c>
      <c r="AE29" s="678">
        <f t="shared" si="16"/>
        <v>0</v>
      </c>
      <c r="AF29" s="678">
        <f t="shared" si="17"/>
        <v>0.22</v>
      </c>
      <c r="AG29" s="678">
        <f t="shared" si="18"/>
        <v>7.0000000000000001E-3</v>
      </c>
      <c r="AH29" s="678">
        <f t="shared" si="19"/>
        <v>0</v>
      </c>
      <c r="AI29" s="755"/>
      <c r="AJ29" s="755">
        <f t="shared" si="7"/>
        <v>0</v>
      </c>
      <c r="AK29" s="756">
        <f t="shared" si="8"/>
        <v>0</v>
      </c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  <c r="BA29" s="109"/>
      <c r="BB29" s="109"/>
      <c r="BC29" s="109"/>
      <c r="BD29" s="109"/>
      <c r="BE29" s="109"/>
      <c r="BF29" s="109"/>
      <c r="BG29" s="109"/>
      <c r="BH29" s="109"/>
      <c r="BI29" s="109"/>
      <c r="BJ29" s="109"/>
      <c r="BK29" s="109"/>
      <c r="BL29" s="109"/>
      <c r="BM29" s="109"/>
      <c r="BN29" s="109"/>
      <c r="BO29" s="109"/>
      <c r="BP29" s="109"/>
      <c r="BQ29" s="109"/>
      <c r="BR29" s="109"/>
      <c r="BS29" s="109"/>
      <c r="BT29" s="109"/>
      <c r="BU29" s="109"/>
      <c r="BV29" s="109"/>
      <c r="BW29" s="109"/>
      <c r="BX29" s="109"/>
      <c r="BY29" s="109"/>
      <c r="BZ29" s="109"/>
      <c r="CA29" s="109"/>
      <c r="CB29" s="109"/>
      <c r="CC29" s="109"/>
      <c r="CD29" s="109"/>
      <c r="CE29" s="109"/>
      <c r="CF29" s="109"/>
      <c r="CG29" s="109"/>
      <c r="CH29" s="109"/>
      <c r="CI29" s="109"/>
      <c r="CJ29" s="109"/>
      <c r="CK29" s="109"/>
      <c r="CL29" s="109"/>
      <c r="CM29" s="109"/>
      <c r="CN29" s="109"/>
      <c r="CO29" s="109"/>
      <c r="CP29" s="109"/>
      <c r="CQ29" s="109"/>
      <c r="CR29" s="109"/>
      <c r="CS29" s="109"/>
      <c r="CT29" s="109"/>
      <c r="CU29" s="109"/>
      <c r="CV29" s="109"/>
      <c r="CW29" s="109"/>
      <c r="CX29" s="109"/>
      <c r="CY29" s="109"/>
      <c r="CZ29" s="109"/>
      <c r="DA29" s="109"/>
      <c r="DB29" s="109"/>
      <c r="DC29" s="109"/>
    </row>
    <row r="30" spans="1:107" s="133" customFormat="1" x14ac:dyDescent="0.25">
      <c r="A30" s="152"/>
      <c r="B30" s="152"/>
      <c r="C30" s="153"/>
      <c r="D30" s="124"/>
      <c r="E30" s="125"/>
      <c r="F30" s="125"/>
      <c r="G30" s="126"/>
      <c r="H30" s="127"/>
      <c r="I30" s="985" t="s">
        <v>529</v>
      </c>
      <c r="J30" s="658"/>
      <c r="K30" s="128">
        <f t="shared" si="1"/>
        <v>0</v>
      </c>
      <c r="L30" s="129">
        <f t="shared" si="2"/>
        <v>0</v>
      </c>
      <c r="M30" s="129">
        <f>IFERROR(602*L30*_DADOSAUXILIARES!$H$121,0)</f>
        <v>0</v>
      </c>
      <c r="N30" s="697">
        <f t="shared" si="9"/>
        <v>0</v>
      </c>
      <c r="O30" s="749">
        <f>IFERROR((_xlfn.XLOOKUP(J30,REGIONALIZACAO_MILHO!$A$6:$A$20,REGIONALIZACAO_MILHO!$BE$6:$BE$20)),0)</f>
        <v>0</v>
      </c>
      <c r="P30" s="749">
        <f>IFERROR((_xlfn.XLOOKUP(J30,REGIONALIZACAO_MILHO!$A$6:$A$20,REGIONALIZACAO_MILHO!$BF$6:$BF$20)),0)</f>
        <v>0</v>
      </c>
      <c r="Q30" s="749">
        <f>IFERROR((_xlfn.XLOOKUP(J30,REGIONALIZACAO_MILHO!$A$6:$A$20,REGIONALIZACAO_MILHO!$BG$6:$BG$20)),0)</f>
        <v>0</v>
      </c>
      <c r="R30" s="678">
        <f t="shared" si="3"/>
        <v>0</v>
      </c>
      <c r="S30" s="679">
        <f>IFERROR(R30*1000*_DADOSAUXILIARES!$D$8,0)</f>
        <v>0</v>
      </c>
      <c r="T30" s="680">
        <f t="shared" si="10"/>
        <v>0</v>
      </c>
      <c r="U30" s="680">
        <f t="shared" si="11"/>
        <v>0</v>
      </c>
      <c r="V30" s="750">
        <f>IFERROR((_xlfn.XLOOKUP(J30,REGIONALIZACAO_MILHO!$A$6:$A$20,REGIONALIZACAO_MILHO!$DN$6:$DN$20))*$U$3,0)</f>
        <v>0</v>
      </c>
      <c r="W30" s="750">
        <f>IFERROR((_xlfn.XLOOKUP(J30,REGIONALIZACAO_MILHO!$A$6:$A$20,REGIONALIZACAO_MILHO!$DO$6:$DO$20))*$U$3,0)</f>
        <v>0</v>
      </c>
      <c r="X30" s="681">
        <f t="shared" si="12"/>
        <v>0</v>
      </c>
      <c r="Y30" s="130">
        <f t="shared" si="13"/>
        <v>0</v>
      </c>
      <c r="Z30" s="751">
        <f t="shared" si="4"/>
        <v>1</v>
      </c>
      <c r="AA30" s="678">
        <f t="shared" si="5"/>
        <v>0</v>
      </c>
      <c r="AB30" s="678">
        <f t="shared" si="6"/>
        <v>0</v>
      </c>
      <c r="AC30" s="678">
        <f t="shared" si="14"/>
        <v>0</v>
      </c>
      <c r="AD30" s="678">
        <f t="shared" si="15"/>
        <v>6.0000000000000001E-3</v>
      </c>
      <c r="AE30" s="678">
        <f t="shared" si="16"/>
        <v>0</v>
      </c>
      <c r="AF30" s="678">
        <f t="shared" si="17"/>
        <v>0.22</v>
      </c>
      <c r="AG30" s="678">
        <f t="shared" si="18"/>
        <v>7.0000000000000001E-3</v>
      </c>
      <c r="AH30" s="678">
        <f t="shared" si="19"/>
        <v>0</v>
      </c>
      <c r="AI30" s="755"/>
      <c r="AJ30" s="755">
        <f t="shared" si="7"/>
        <v>0</v>
      </c>
      <c r="AK30" s="756">
        <f t="shared" si="8"/>
        <v>0</v>
      </c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  <c r="BA30" s="109"/>
      <c r="BB30" s="109"/>
      <c r="BC30" s="109"/>
      <c r="BD30" s="109"/>
      <c r="BE30" s="109"/>
      <c r="BF30" s="109"/>
      <c r="BG30" s="109"/>
      <c r="BH30" s="109"/>
      <c r="BI30" s="109"/>
      <c r="BJ30" s="109"/>
      <c r="BK30" s="109"/>
      <c r="BL30" s="109"/>
      <c r="BM30" s="109"/>
      <c r="BN30" s="109"/>
      <c r="BO30" s="109"/>
      <c r="BP30" s="109"/>
      <c r="BQ30" s="109"/>
      <c r="BR30" s="109"/>
      <c r="BS30" s="109"/>
      <c r="BT30" s="109"/>
      <c r="BU30" s="109"/>
      <c r="BV30" s="109"/>
      <c r="BW30" s="109"/>
      <c r="BX30" s="109"/>
      <c r="BY30" s="109"/>
      <c r="BZ30" s="109"/>
      <c r="CA30" s="109"/>
      <c r="CB30" s="109"/>
      <c r="CC30" s="109"/>
      <c r="CD30" s="109"/>
      <c r="CE30" s="109"/>
      <c r="CF30" s="109"/>
      <c r="CG30" s="109"/>
      <c r="CH30" s="109"/>
      <c r="CI30" s="109"/>
      <c r="CJ30" s="109"/>
      <c r="CK30" s="109"/>
      <c r="CL30" s="109"/>
      <c r="CM30" s="109"/>
      <c r="CN30" s="109"/>
      <c r="CO30" s="109"/>
      <c r="CP30" s="109"/>
      <c r="CQ30" s="109"/>
      <c r="CR30" s="109"/>
      <c r="CS30" s="109"/>
      <c r="CT30" s="109"/>
      <c r="CU30" s="109"/>
      <c r="CV30" s="109"/>
      <c r="CW30" s="109"/>
      <c r="CX30" s="109"/>
      <c r="CY30" s="109"/>
      <c r="CZ30" s="109"/>
      <c r="DA30" s="109"/>
      <c r="DB30" s="109"/>
      <c r="DC30" s="109"/>
    </row>
  </sheetData>
  <sheetProtection selectLockedCells="1"/>
  <mergeCells count="12">
    <mergeCell ref="A3:A5"/>
    <mergeCell ref="B3:B5"/>
    <mergeCell ref="C3:H3"/>
    <mergeCell ref="J4:J5"/>
    <mergeCell ref="AH3:AK3"/>
    <mergeCell ref="C4:C5"/>
    <mergeCell ref="I4:I5"/>
    <mergeCell ref="AI4:AK4"/>
    <mergeCell ref="Y3:Y4"/>
    <mergeCell ref="N3:Q3"/>
    <mergeCell ref="R3:S3"/>
    <mergeCell ref="Z3:AG3"/>
  </mergeCells>
  <phoneticPr fontId="73" type="noConversion"/>
  <conditionalFormatting sqref="Y7:Y30">
    <cfRule type="cellIs" dxfId="2" priority="2" operator="notEqual">
      <formula>0</formula>
    </cfRule>
  </conditionalFormatting>
  <dataValidations count="12">
    <dataValidation allowBlank="1" showInputMessage="1" showErrorMessage="1" prompt="Refere-se à quantidade total de produto entregue à únidade produtora de biocombustível" sqref="F4" xr:uid="{19CFF75F-067B-417A-AD94-E373A04B0F6E}">
      <formula1>0</formula1>
      <formula2>0</formula2>
    </dataValidation>
    <dataValidation type="decimal" allowBlank="1" showInputMessage="1" showErrorMessage="1" prompt="Refere-se à quantidade total de palha recolhida anualmente na área total de produção. Este parâmetro refere-se à palha recolhida separadamente." sqref="H4" xr:uid="{EBBDA479-EF01-4D61-81A9-EFD8EF7F6CE3}">
      <formula1>0</formula1>
      <formula2>99999999.99</formula2>
    </dataValidation>
    <dataValidation type="decimal" allowBlank="1" showInputMessage="1" showErrorMessage="1" sqref="H1:H3 H5:H6" xr:uid="{00000000-0002-0000-0800-000003000000}">
      <formula1>0</formula1>
      <formula2>99999999.99</formula2>
    </dataValidation>
    <dataValidation allowBlank="1" showInputMessage="1" showErrorMessage="1" prompt="Refere-se ao teor médio de umidade do millho. " sqref="G4" xr:uid="{7036E446-6C88-4DDF-86A8-CA7B3B13A581}">
      <formula1>0</formula1>
      <formula2>0</formula2>
    </dataValidation>
    <dataValidation allowBlank="1" showInputMessage="1" showErrorMessage="1" prompt="Refere-se à quantidade total de produto produzido na área total de produção, informada no campo &quot;Área total&quot;" sqref="E4" xr:uid="{05C5CD4E-33D1-4315-82A1-7126685BA29C}">
      <formula1>0</formula1>
      <formula2>0</formula2>
    </dataValidation>
    <dataValidation allowBlank="1" showInputMessage="1" showErrorMessage="1" prompt="Refere-se à área total da usina, ou seja, a soma das áreas de plantio e colheita. " sqref="D4" xr:uid="{E27D2E60-26E5-4430-9272-010775F7708C}">
      <formula1>0</formula1>
      <formula2>0</formula2>
    </dataValidation>
    <dataValidation allowBlank="1" showInputMessage="1" showErrorMessage="1" prompt="Defina o sistema de plantio realizado" sqref="C4:C5" xr:uid="{00000000-0002-0000-0800-00000B000000}">
      <formula1>0</formula1>
      <formula2>0</formula2>
    </dataValidation>
    <dataValidation type="list" allowBlank="1" showInputMessage="1" showErrorMessage="1" sqref="I1" xr:uid="{00000000-0002-0000-0800-000018000000}">
      <formula1>"Padrão"</formula1>
      <formula2>0</formula2>
    </dataValidation>
    <dataValidation type="decimal" operator="greaterThanOrEqual" allowBlank="1" showInputMessage="1" showErrorMessage="1" sqref="H7:H30" xr:uid="{00000000-0002-0000-0800-000001000000}">
      <formula1>0</formula1>
      <formula2>0</formula2>
    </dataValidation>
    <dataValidation type="decimal" allowBlank="1" showInputMessage="1" showErrorMessage="1" error="Número inválido. " sqref="G22:G30" xr:uid="{00000000-0002-0000-0800-000007000000}">
      <formula1>0</formula1>
      <formula2>1</formula2>
    </dataValidation>
    <dataValidation type="decimal" operator="greaterThanOrEqual" allowBlank="1" showInputMessage="1" showErrorMessage="1" error="Número inválido. Podem ser preenchidos números com até duas casas decimais." sqref="D8:F30" xr:uid="{00000000-0002-0000-0800-000017000000}">
      <formula1>0</formula1>
      <formula2>0</formula2>
    </dataValidation>
    <dataValidation type="list" allowBlank="1" showInputMessage="1" showErrorMessage="1" prompt="Defina o sistema de plantio realizado" sqref="C7:C30" xr:uid="{00000000-0002-0000-0800-000021000000}">
      <formula1>"Convencional,Direto,Mínimo/Reduzido"</formula1>
      <formula2>0</formula2>
    </dataValidation>
  </dataValidation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B50FE2A-AF05-44C7-9E19-86C7EDDF9688}">
          <x14:formula1>
            <xm:f>LISTAS!$H$3:$H$17</xm:f>
          </x14:formula1>
          <xm:sqref>J7:J21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9DF51-C48C-438D-806F-DFBA77CAF3AB}">
  <sheetPr codeName="Planilha11"/>
  <dimension ref="A1:DC30"/>
  <sheetViews>
    <sheetView workbookViewId="0"/>
  </sheetViews>
  <sheetFormatPr defaultColWidth="9.140625" defaultRowHeight="18.75" customHeight="1" x14ac:dyDescent="0.25"/>
  <cols>
    <col min="1" max="1" width="24.7109375" style="145" customWidth="1"/>
    <col min="2" max="2" width="20.7109375" style="145" customWidth="1"/>
    <col min="3" max="3" width="13.7109375" style="146" customWidth="1"/>
    <col min="4" max="5" width="15.42578125" style="147" customWidth="1"/>
    <col min="6" max="6" width="16.42578125" style="147" customWidth="1"/>
    <col min="7" max="7" width="10.42578125" style="148" customWidth="1"/>
    <col min="8" max="8" width="15.42578125" style="147" customWidth="1"/>
    <col min="9" max="9" width="25.42578125" style="149" customWidth="1"/>
    <col min="10" max="10" width="19.28515625" style="149" customWidth="1"/>
    <col min="11" max="11" width="12.7109375" style="149" customWidth="1"/>
    <col min="12" max="17" width="12.140625" style="149" customWidth="1"/>
    <col min="18" max="19" width="12.140625" style="150" customWidth="1"/>
    <col min="20" max="20" width="18.28515625" style="150" customWidth="1"/>
    <col min="21" max="21" width="18.7109375" style="150" customWidth="1"/>
    <col min="22" max="22" width="18.42578125" style="150" customWidth="1"/>
    <col min="23" max="23" width="17.28515625" style="150" customWidth="1"/>
    <col min="24" max="24" width="14" style="150" bestFit="1" customWidth="1"/>
    <col min="25" max="25" width="23.42578125" style="151" customWidth="1"/>
    <col min="26" max="49" width="9.140625" style="150" customWidth="1"/>
    <col min="50" max="50" width="14.28515625" style="150" customWidth="1"/>
    <col min="51" max="107" width="9.140625" style="150" customWidth="1"/>
    <col min="108" max="896" width="8.42578125" style="150" customWidth="1"/>
    <col min="897" max="16384" width="9.140625" style="150"/>
  </cols>
  <sheetData>
    <row r="1" spans="1:107" s="106" customFormat="1" ht="90" customHeight="1" x14ac:dyDescent="0.25">
      <c r="A1" s="100"/>
      <c r="B1" s="100"/>
      <c r="C1" s="100"/>
      <c r="D1" s="101"/>
      <c r="E1" s="102"/>
      <c r="F1" s="102"/>
      <c r="G1" s="103"/>
      <c r="H1" s="102"/>
      <c r="I1" s="102"/>
      <c r="J1" s="592"/>
      <c r="K1" s="104"/>
      <c r="L1" s="105"/>
      <c r="M1" s="105"/>
      <c r="N1" s="694"/>
      <c r="O1" s="107"/>
      <c r="P1" s="107"/>
      <c r="Q1" s="107"/>
      <c r="Y1" s="108"/>
    </row>
    <row r="2" spans="1:107" s="112" customFormat="1" ht="25.35" customHeight="1" x14ac:dyDescent="0.25">
      <c r="A2" s="4" t="s">
        <v>530</v>
      </c>
      <c r="B2" s="4"/>
      <c r="C2" s="4"/>
      <c r="D2" s="110"/>
      <c r="E2" s="110"/>
      <c r="F2" s="110"/>
      <c r="G2" s="111"/>
      <c r="H2" s="110"/>
      <c r="I2" s="110"/>
      <c r="J2" s="158"/>
      <c r="K2" s="158"/>
      <c r="L2" s="158"/>
      <c r="M2" s="158"/>
      <c r="N2" s="158"/>
      <c r="O2" s="158"/>
      <c r="P2" s="158"/>
      <c r="Q2" s="158"/>
      <c r="R2" s="4"/>
      <c r="S2" s="4"/>
      <c r="T2" s="4"/>
      <c r="U2" s="4"/>
      <c r="V2" s="4"/>
      <c r="W2" s="4"/>
      <c r="X2" s="4"/>
      <c r="Y2" s="113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107" s="97" customFormat="1" ht="53.85" customHeight="1" x14ac:dyDescent="0.35">
      <c r="A3" s="1116" t="s">
        <v>450</v>
      </c>
      <c r="B3" s="1117" t="s">
        <v>451</v>
      </c>
      <c r="C3" s="1118" t="s">
        <v>176</v>
      </c>
      <c r="D3" s="1118"/>
      <c r="E3" s="1118"/>
      <c r="F3" s="1118"/>
      <c r="G3" s="1118"/>
      <c r="H3" s="1118"/>
      <c r="I3" s="659" t="s">
        <v>452</v>
      </c>
      <c r="J3" s="657" t="s">
        <v>504</v>
      </c>
      <c r="K3" s="664" t="s">
        <v>306</v>
      </c>
      <c r="L3" s="586" t="s">
        <v>312</v>
      </c>
      <c r="M3" s="586" t="s">
        <v>316</v>
      </c>
      <c r="N3" s="1127" t="s">
        <v>341</v>
      </c>
      <c r="O3" s="1127"/>
      <c r="P3" s="1127"/>
      <c r="Q3" s="1127"/>
      <c r="R3" s="1128" t="s">
        <v>505</v>
      </c>
      <c r="S3" s="1129"/>
      <c r="T3" s="676" t="s">
        <v>506</v>
      </c>
      <c r="U3" s="677">
        <v>2</v>
      </c>
      <c r="V3" s="674"/>
      <c r="W3" s="674"/>
      <c r="X3" s="675"/>
      <c r="Y3" s="1125" t="s">
        <v>498</v>
      </c>
      <c r="Z3" s="1132" t="s">
        <v>457</v>
      </c>
      <c r="AA3" s="1130"/>
      <c r="AB3" s="1130"/>
      <c r="AC3" s="1130"/>
      <c r="AD3" s="1130"/>
      <c r="AE3" s="1130"/>
      <c r="AF3" s="1130"/>
      <c r="AG3" s="1131"/>
      <c r="AH3" s="1121"/>
      <c r="AI3" s="1121"/>
      <c r="AJ3" s="1121"/>
      <c r="AK3" s="1121"/>
    </row>
    <row r="4" spans="1:107" s="98" customFormat="1" ht="90" customHeight="1" x14ac:dyDescent="0.25">
      <c r="A4" s="1116"/>
      <c r="B4" s="1117"/>
      <c r="C4" s="1122" t="s">
        <v>459</v>
      </c>
      <c r="D4" s="114" t="s">
        <v>177</v>
      </c>
      <c r="E4" s="114" t="s">
        <v>507</v>
      </c>
      <c r="F4" s="984" t="s">
        <v>508</v>
      </c>
      <c r="G4" s="115" t="s">
        <v>509</v>
      </c>
      <c r="H4" s="114" t="s">
        <v>510</v>
      </c>
      <c r="I4" s="1123" t="s">
        <v>463</v>
      </c>
      <c r="J4" s="1119" t="s">
        <v>453</v>
      </c>
      <c r="K4" s="660" t="s">
        <v>531</v>
      </c>
      <c r="L4" s="661" t="s">
        <v>314</v>
      </c>
      <c r="M4" s="117" t="s">
        <v>319</v>
      </c>
      <c r="N4" s="695" t="s">
        <v>511</v>
      </c>
      <c r="O4" s="665" t="s">
        <v>469</v>
      </c>
      <c r="P4" s="942" t="s">
        <v>512</v>
      </c>
      <c r="Q4" s="666" t="s">
        <v>471</v>
      </c>
      <c r="R4" s="119" t="s">
        <v>513</v>
      </c>
      <c r="S4" s="119" t="s">
        <v>513</v>
      </c>
      <c r="T4" s="671" t="s">
        <v>514</v>
      </c>
      <c r="U4" s="671" t="s">
        <v>515</v>
      </c>
      <c r="V4" s="671" t="s">
        <v>516</v>
      </c>
      <c r="W4" s="671" t="s">
        <v>517</v>
      </c>
      <c r="X4" s="673" t="s">
        <v>430</v>
      </c>
      <c r="Y4" s="1126"/>
      <c r="Z4" s="94" t="s">
        <v>472</v>
      </c>
      <c r="AA4" s="94" t="s">
        <v>473</v>
      </c>
      <c r="AB4" s="94" t="s">
        <v>474</v>
      </c>
      <c r="AC4" s="94" t="s">
        <v>475</v>
      </c>
      <c r="AD4" s="94" t="s">
        <v>476</v>
      </c>
      <c r="AE4" s="94" t="s">
        <v>477</v>
      </c>
      <c r="AF4" s="94" t="s">
        <v>478</v>
      </c>
      <c r="AG4" s="94" t="s">
        <v>479</v>
      </c>
      <c r="AH4" s="94" t="s">
        <v>518</v>
      </c>
      <c r="AI4" s="1124" t="s">
        <v>485</v>
      </c>
      <c r="AJ4" s="1124"/>
      <c r="AK4" s="1124"/>
    </row>
    <row r="5" spans="1:107" s="98" customFormat="1" ht="30" x14ac:dyDescent="0.25">
      <c r="A5" s="1116"/>
      <c r="B5" s="1117"/>
      <c r="C5" s="1122"/>
      <c r="D5" s="116" t="s">
        <v>178</v>
      </c>
      <c r="E5" s="116" t="s">
        <v>238</v>
      </c>
      <c r="F5" s="116" t="s">
        <v>238</v>
      </c>
      <c r="G5" s="122" t="s">
        <v>486</v>
      </c>
      <c r="H5" s="985" t="s">
        <v>183</v>
      </c>
      <c r="I5" s="1123"/>
      <c r="J5" s="1120"/>
      <c r="K5" s="662" t="s">
        <v>489</v>
      </c>
      <c r="L5" s="663" t="s">
        <v>532</v>
      </c>
      <c r="M5" s="668" t="s">
        <v>533</v>
      </c>
      <c r="N5" s="668" t="s">
        <v>533</v>
      </c>
      <c r="O5" s="667" t="s">
        <v>521</v>
      </c>
      <c r="P5" s="667" t="s">
        <v>521</v>
      </c>
      <c r="Q5" s="667" t="s">
        <v>521</v>
      </c>
      <c r="R5" s="120"/>
      <c r="S5" s="120"/>
      <c r="T5" s="131" t="s">
        <v>534</v>
      </c>
      <c r="U5" s="131" t="s">
        <v>534</v>
      </c>
      <c r="V5" s="131" t="s">
        <v>534</v>
      </c>
      <c r="W5" s="131" t="s">
        <v>534</v>
      </c>
      <c r="X5" s="131" t="s">
        <v>534</v>
      </c>
      <c r="Y5" s="864" t="s">
        <v>535</v>
      </c>
      <c r="Z5" s="865"/>
      <c r="AA5" s="866"/>
      <c r="AB5" s="866"/>
      <c r="AC5" s="866"/>
      <c r="AD5" s="866"/>
      <c r="AE5" s="866"/>
      <c r="AF5" s="866"/>
      <c r="AG5" s="866"/>
      <c r="AH5" s="867"/>
      <c r="AI5" s="94" t="s">
        <v>525</v>
      </c>
      <c r="AJ5" s="94" t="s">
        <v>526</v>
      </c>
      <c r="AK5" s="94" t="s">
        <v>527</v>
      </c>
    </row>
    <row r="6" spans="1:107" s="98" customFormat="1" x14ac:dyDescent="0.25">
      <c r="A6" s="937" t="s">
        <v>528</v>
      </c>
      <c r="B6" s="938"/>
      <c r="C6" s="937"/>
      <c r="D6" s="939">
        <f>IFERROR(SUM(D7:D30),0)</f>
        <v>0</v>
      </c>
      <c r="E6" s="939">
        <f t="shared" ref="E6:F6" si="0">IFERROR(SUM(E7:E30),0)</f>
        <v>0</v>
      </c>
      <c r="F6" s="939">
        <f t="shared" si="0"/>
        <v>0</v>
      </c>
      <c r="G6" s="940">
        <f>IFERROR((SUMPRODUCT(G7:G30,$F7:$F30))/$F$6,0)</f>
        <v>0</v>
      </c>
      <c r="H6" s="939">
        <f>IFERROR((SUMPRODUCT(H7:H30,$F7:$F30))/$F$6,0)</f>
        <v>0</v>
      </c>
      <c r="I6" s="941" t="s">
        <v>529</v>
      </c>
      <c r="J6" s="930"/>
      <c r="K6" s="395"/>
      <c r="L6" s="132"/>
      <c r="M6" s="132"/>
      <c r="N6" s="742"/>
      <c r="O6" s="743"/>
      <c r="P6" s="743"/>
      <c r="Q6" s="744"/>
      <c r="R6" s="672"/>
      <c r="S6" s="672"/>
      <c r="T6" s="672"/>
      <c r="U6" s="672"/>
      <c r="V6" s="672"/>
      <c r="W6" s="672"/>
      <c r="X6" s="672"/>
      <c r="Y6" s="838">
        <f>IFERROR(SUMPRODUCT(X7:X30,F7:F30)/SUM(F7:F30)/1000,0)</f>
        <v>0</v>
      </c>
      <c r="Z6" s="672"/>
      <c r="AA6" s="672"/>
      <c r="AB6" s="672"/>
      <c r="AC6" s="868">
        <v>1.4</v>
      </c>
      <c r="AD6" s="868">
        <v>7.0000000000000001E-3</v>
      </c>
      <c r="AE6" s="868"/>
      <c r="AF6" s="868">
        <v>0.22</v>
      </c>
      <c r="AG6" s="869">
        <v>6.0000000000000001E-3</v>
      </c>
      <c r="AH6" s="868"/>
      <c r="AI6" s="745"/>
      <c r="AJ6" s="745"/>
      <c r="AK6" s="746"/>
    </row>
    <row r="7" spans="1:107" s="99" customFormat="1" x14ac:dyDescent="0.25">
      <c r="A7" s="856"/>
      <c r="B7" s="96"/>
      <c r="C7" s="984"/>
      <c r="D7" s="546"/>
      <c r="E7" s="547"/>
      <c r="F7" s="547"/>
      <c r="G7" s="548"/>
      <c r="H7" s="127"/>
      <c r="I7" s="985" t="s">
        <v>529</v>
      </c>
      <c r="J7" s="658"/>
      <c r="K7" s="128">
        <f t="shared" ref="K7:K30" si="1">IFERROR((E7/D7)*1000,0)</f>
        <v>0</v>
      </c>
      <c r="L7" s="129">
        <f t="shared" ref="L7:L30" si="2">IFERROR(1/K7*1000,0)</f>
        <v>0</v>
      </c>
      <c r="M7" s="129">
        <f>IFERROR(602*L7*_DADOSAUXILIARES!$H$121,0)</f>
        <v>0</v>
      </c>
      <c r="N7" s="896">
        <f>IFERROR(SUM(O7:Q7)*L7,0)</f>
        <v>0</v>
      </c>
      <c r="O7" s="897">
        <f>IFERROR((_xlfn.XLOOKUP(J7,REGIONALIZACAO_SORGO!$A$6:$A$20,REGIONALIZACAO_SORGO!$BE$6:$BE$20)),0)</f>
        <v>0</v>
      </c>
      <c r="P7" s="897">
        <f>IFERROR((_xlfn.XLOOKUP(J7,REGIONALIZACAO_SORGO!$A$6:$A$20,REGIONALIZACAO_SORGO!$BF$6:$BF$20)),0)</f>
        <v>0</v>
      </c>
      <c r="Q7" s="897">
        <f>IFERROR((_xlfn.XLOOKUP(J7,REGIONALIZACAO_SORGO!$A$6:$A$20,REGIONALIZACAO_SORGO!$BG$6:$BG$20)),0)</f>
        <v>0</v>
      </c>
      <c r="R7" s="678">
        <f t="shared" ref="R7:R30" si="3">IFERROR(AK7*L7,0)</f>
        <v>0</v>
      </c>
      <c r="S7" s="679">
        <f>IFERROR(R7*1000*_DADOSAUXILIARES!$D$8,0)</f>
        <v>0</v>
      </c>
      <c r="T7" s="680">
        <f>IFERROR(S7*$U$3,0)</f>
        <v>0</v>
      </c>
      <c r="U7" s="680">
        <f>IFERROR((M7+N7)*$U$3,0)</f>
        <v>0</v>
      </c>
      <c r="V7" s="750">
        <f>IFERROR((_xlfn.XLOOKUP(J7,REGIONALIZACAO_SORGO!$A$6:$A$20,REGIONALIZACAO_SORGO!$DN$6:$DN$20))*$U$3,0)</f>
        <v>0</v>
      </c>
      <c r="W7" s="750">
        <f>IFERROR((_xlfn.XLOOKUP(J7,REGIONALIZACAO_SORGO!$A$6:$A$20,REGIONALIZACAO_SORGO!$DO$6:$DO$20))*$U$3,0)</f>
        <v>0</v>
      </c>
      <c r="X7" s="681">
        <f>IFERROR(SUM(T7:W7),0)</f>
        <v>0</v>
      </c>
      <c r="Y7" s="130">
        <f>IFERROR(X7/1000,0)</f>
        <v>0</v>
      </c>
      <c r="Z7" s="751">
        <f t="shared" ref="Z7:Z30" si="4">IFERROR((1-G7),0)</f>
        <v>1</v>
      </c>
      <c r="AA7" s="678">
        <f t="shared" ref="AA7:AA30" si="5">IFERROR(K7/1000,0)</f>
        <v>0</v>
      </c>
      <c r="AB7" s="678">
        <f t="shared" ref="AB7:AB30" si="6">IFERROR(AA7*Z7,0)</f>
        <v>0</v>
      </c>
      <c r="AC7" s="752">
        <f>IFERROR((AB7*$AC$6),0)</f>
        <v>0</v>
      </c>
      <c r="AD7" s="678">
        <f>IFERROR($AD$6,0)</f>
        <v>7.0000000000000001E-3</v>
      </c>
      <c r="AE7" s="678">
        <f t="shared" ref="AE7:AE30" si="7">IFERROR(($H$7/$D$7)/AC7,0)</f>
        <v>0</v>
      </c>
      <c r="AF7" s="678">
        <f>IFERROR($AF$6,0)</f>
        <v>0.22</v>
      </c>
      <c r="AG7" s="678">
        <f>IFERROR($AG$6,0)</f>
        <v>6.0000000000000001E-3</v>
      </c>
      <c r="AH7" s="678">
        <f t="shared" ref="AH7:AH30" si="8">IFERROR(AC7*1000*AD7*(1-AE7)+(AC7*1000+AB7*1000)*AF7*AG7,0)</f>
        <v>0</v>
      </c>
      <c r="AI7" s="755"/>
      <c r="AJ7" s="753">
        <f t="shared" ref="AJ7:AJ30" si="9">IFERROR(AH7*0.24*(62/14),0)</f>
        <v>0</v>
      </c>
      <c r="AK7" s="754">
        <f t="shared" ref="AK7:AK30" si="10">IFERROR((44/28)*(0.01*(AH7)+(0.01*(14/17)*AI7+(0.011*(14/62)*AJ7))),0)</f>
        <v>0</v>
      </c>
      <c r="AX7" s="142"/>
    </row>
    <row r="8" spans="1:107" s="99" customFormat="1" x14ac:dyDescent="0.25">
      <c r="A8" s="856"/>
      <c r="B8" s="96"/>
      <c r="C8" s="984"/>
      <c r="D8" s="546"/>
      <c r="E8" s="562"/>
      <c r="F8" s="562"/>
      <c r="G8" s="548"/>
      <c r="H8" s="125"/>
      <c r="I8" s="985" t="s">
        <v>529</v>
      </c>
      <c r="J8" s="658"/>
      <c r="K8" s="128">
        <f t="shared" si="1"/>
        <v>0</v>
      </c>
      <c r="L8" s="129">
        <f t="shared" si="2"/>
        <v>0</v>
      </c>
      <c r="M8" s="129">
        <f>IFERROR(602*L8*_DADOSAUXILIARES!$H$121,0)</f>
        <v>0</v>
      </c>
      <c r="N8" s="896">
        <f t="shared" ref="N8:N30" si="11">IFERROR(SUM(O8:Q8)*L8,0)</f>
        <v>0</v>
      </c>
      <c r="O8" s="897">
        <f>IFERROR((_xlfn.XLOOKUP(J8,REGIONALIZACAO_SORGO!$A$6:$A$20,REGIONALIZACAO_SORGO!$BE$6:$BE$20)),0)</f>
        <v>0</v>
      </c>
      <c r="P8" s="897">
        <f>IFERROR((_xlfn.XLOOKUP(J8,REGIONALIZACAO_SORGO!$A$6:$A$20,REGIONALIZACAO_SORGO!$BF$6:$BF$20)),0)</f>
        <v>0</v>
      </c>
      <c r="Q8" s="897">
        <f>IFERROR((_xlfn.XLOOKUP(J8,REGIONALIZACAO_SORGO!$A$6:$A$20,REGIONALIZACAO_SORGO!$BG$6:$BG$20)),0)</f>
        <v>0</v>
      </c>
      <c r="R8" s="678">
        <f t="shared" si="3"/>
        <v>0</v>
      </c>
      <c r="S8" s="679">
        <f>IFERROR(R8*1000*_DADOSAUXILIARES!$D$8,0)</f>
        <v>0</v>
      </c>
      <c r="T8" s="680">
        <f t="shared" ref="T8:T30" si="12">IFERROR(S8*$U$3,0)</f>
        <v>0</v>
      </c>
      <c r="U8" s="680">
        <f t="shared" ref="U8:U30" si="13">IFERROR((M8+N8)*$U$3,0)</f>
        <v>0</v>
      </c>
      <c r="V8" s="750">
        <f>IFERROR((_xlfn.XLOOKUP(J8,REGIONALIZACAO_SORGO!$A$6:$A$20,REGIONALIZACAO_SORGO!$DN$6:$DN$20))*$U$3,0)</f>
        <v>0</v>
      </c>
      <c r="W8" s="750">
        <f>IFERROR((_xlfn.XLOOKUP(J8,REGIONALIZACAO_SORGO!$A$6:$A$20,REGIONALIZACAO_SORGO!$DO$6:$DO$20))*$U$3,0)</f>
        <v>0</v>
      </c>
      <c r="X8" s="681">
        <f t="shared" ref="X8:X30" si="14">IFERROR(SUM(T8:W8),0)</f>
        <v>0</v>
      </c>
      <c r="Y8" s="130">
        <f t="shared" ref="Y8:Y30" si="15">IFERROR(X8/1000,0)</f>
        <v>0</v>
      </c>
      <c r="Z8" s="751">
        <f t="shared" si="4"/>
        <v>1</v>
      </c>
      <c r="AA8" s="678">
        <f t="shared" si="5"/>
        <v>0</v>
      </c>
      <c r="AB8" s="678">
        <f t="shared" si="6"/>
        <v>0</v>
      </c>
      <c r="AC8" s="752">
        <f t="shared" ref="AC8:AC30" si="16">IFERROR((AB8*$AC$6),0)</f>
        <v>0</v>
      </c>
      <c r="AD8" s="678">
        <f t="shared" ref="AD8:AD30" si="17">IFERROR($AD$6,0)</f>
        <v>7.0000000000000001E-3</v>
      </c>
      <c r="AE8" s="678">
        <f t="shared" si="7"/>
        <v>0</v>
      </c>
      <c r="AF8" s="678">
        <f t="shared" ref="AF8:AF30" si="18">IFERROR($AF$6,0)</f>
        <v>0.22</v>
      </c>
      <c r="AG8" s="678">
        <f t="shared" ref="AG8:AG30" si="19">IFERROR($AG$6,0)</f>
        <v>6.0000000000000001E-3</v>
      </c>
      <c r="AH8" s="678">
        <f t="shared" si="8"/>
        <v>0</v>
      </c>
      <c r="AI8" s="755"/>
      <c r="AJ8" s="755">
        <f t="shared" si="9"/>
        <v>0</v>
      </c>
      <c r="AK8" s="756">
        <f t="shared" si="10"/>
        <v>0</v>
      </c>
    </row>
    <row r="9" spans="1:107" s="109" customFormat="1" x14ac:dyDescent="0.25">
      <c r="A9" s="856"/>
      <c r="B9" s="96"/>
      <c r="C9" s="984"/>
      <c r="D9" s="546"/>
      <c r="E9" s="565"/>
      <c r="F9" s="565"/>
      <c r="G9" s="548"/>
      <c r="H9" s="125"/>
      <c r="I9" s="985" t="s">
        <v>529</v>
      </c>
      <c r="J9" s="658"/>
      <c r="K9" s="128">
        <f t="shared" si="1"/>
        <v>0</v>
      </c>
      <c r="L9" s="129">
        <f t="shared" si="2"/>
        <v>0</v>
      </c>
      <c r="M9" s="129">
        <f>IFERROR(602*L9*_DADOSAUXILIARES!$H$121,0)</f>
        <v>0</v>
      </c>
      <c r="N9" s="896">
        <f t="shared" si="11"/>
        <v>0</v>
      </c>
      <c r="O9" s="897">
        <f>IFERROR((_xlfn.XLOOKUP(J9,REGIONALIZACAO_SORGO!$A$6:$A$20,REGIONALIZACAO_SORGO!$BE$6:$BE$20)),0)</f>
        <v>0</v>
      </c>
      <c r="P9" s="897">
        <f>IFERROR((_xlfn.XLOOKUP(J9,REGIONALIZACAO_SORGO!$A$6:$A$20,REGIONALIZACAO_SORGO!$BF$6:$BF$20)),0)</f>
        <v>0</v>
      </c>
      <c r="Q9" s="897">
        <f>IFERROR((_xlfn.XLOOKUP(J9,REGIONALIZACAO_SORGO!$A$6:$A$20,REGIONALIZACAO_SORGO!$BG$6:$BG$20)),0)</f>
        <v>0</v>
      </c>
      <c r="R9" s="678">
        <f t="shared" si="3"/>
        <v>0</v>
      </c>
      <c r="S9" s="679">
        <f>IFERROR(R9*1000*_DADOSAUXILIARES!$D$8,0)</f>
        <v>0</v>
      </c>
      <c r="T9" s="680">
        <f t="shared" si="12"/>
        <v>0</v>
      </c>
      <c r="U9" s="680">
        <f t="shared" si="13"/>
        <v>0</v>
      </c>
      <c r="V9" s="750">
        <f>IFERROR((_xlfn.XLOOKUP(J9,REGIONALIZACAO_SORGO!$A$6:$A$20,REGIONALIZACAO_SORGO!$DN$6:$DN$20))*$U$3,0)</f>
        <v>0</v>
      </c>
      <c r="W9" s="750">
        <f>IFERROR((_xlfn.XLOOKUP(J9,REGIONALIZACAO_SORGO!$A$6:$A$20,REGIONALIZACAO_SORGO!$DO$6:$DO$20))*$U$3,0)</f>
        <v>0</v>
      </c>
      <c r="X9" s="681">
        <f t="shared" si="14"/>
        <v>0</v>
      </c>
      <c r="Y9" s="130">
        <f t="shared" si="15"/>
        <v>0</v>
      </c>
      <c r="Z9" s="751">
        <f t="shared" si="4"/>
        <v>1</v>
      </c>
      <c r="AA9" s="678">
        <f t="shared" si="5"/>
        <v>0</v>
      </c>
      <c r="AB9" s="678">
        <f t="shared" si="6"/>
        <v>0</v>
      </c>
      <c r="AC9" s="752">
        <f t="shared" si="16"/>
        <v>0</v>
      </c>
      <c r="AD9" s="678">
        <f t="shared" si="17"/>
        <v>7.0000000000000001E-3</v>
      </c>
      <c r="AE9" s="678">
        <f t="shared" si="7"/>
        <v>0</v>
      </c>
      <c r="AF9" s="678">
        <f t="shared" si="18"/>
        <v>0.22</v>
      </c>
      <c r="AG9" s="678">
        <f t="shared" si="19"/>
        <v>6.0000000000000001E-3</v>
      </c>
      <c r="AH9" s="678">
        <f t="shared" si="8"/>
        <v>0</v>
      </c>
      <c r="AI9" s="755"/>
      <c r="AJ9" s="755">
        <f t="shared" si="9"/>
        <v>0</v>
      </c>
      <c r="AK9" s="756">
        <f t="shared" si="10"/>
        <v>0</v>
      </c>
    </row>
    <row r="10" spans="1:107" s="109" customFormat="1" x14ac:dyDescent="0.25">
      <c r="A10" s="857"/>
      <c r="B10" s="96"/>
      <c r="C10" s="984"/>
      <c r="D10" s="546"/>
      <c r="E10" s="547"/>
      <c r="F10" s="547"/>
      <c r="G10" s="548"/>
      <c r="H10" s="125"/>
      <c r="I10" s="985" t="s">
        <v>529</v>
      </c>
      <c r="J10" s="658"/>
      <c r="K10" s="128">
        <f t="shared" si="1"/>
        <v>0</v>
      </c>
      <c r="L10" s="129">
        <f t="shared" si="2"/>
        <v>0</v>
      </c>
      <c r="M10" s="129">
        <f>IFERROR(602*L10*_DADOSAUXILIARES!$H$121,0)</f>
        <v>0</v>
      </c>
      <c r="N10" s="896">
        <f t="shared" si="11"/>
        <v>0</v>
      </c>
      <c r="O10" s="897">
        <f>IFERROR((_xlfn.XLOOKUP(J10,REGIONALIZACAO_SORGO!$A$6:$A$20,REGIONALIZACAO_SORGO!$BE$6:$BE$20)),0)</f>
        <v>0</v>
      </c>
      <c r="P10" s="897">
        <f>IFERROR((_xlfn.XLOOKUP(J10,REGIONALIZACAO_SORGO!$A$6:$A$20,REGIONALIZACAO_SORGO!$BF$6:$BF$20)),0)</f>
        <v>0</v>
      </c>
      <c r="Q10" s="897">
        <f>IFERROR((_xlfn.XLOOKUP(J10,REGIONALIZACAO_SORGO!$A$6:$A$20,REGIONALIZACAO_SORGO!$BG$6:$BG$20)),0)</f>
        <v>0</v>
      </c>
      <c r="R10" s="678">
        <f t="shared" si="3"/>
        <v>0</v>
      </c>
      <c r="S10" s="679">
        <f>IFERROR(R10*1000*_DADOSAUXILIARES!$D$8,0)</f>
        <v>0</v>
      </c>
      <c r="T10" s="680">
        <f>IFERROR(S10*$U$3,0)</f>
        <v>0</v>
      </c>
      <c r="U10" s="680">
        <f t="shared" si="13"/>
        <v>0</v>
      </c>
      <c r="V10" s="750">
        <f>IFERROR((_xlfn.XLOOKUP(J10,REGIONALIZACAO_SORGO!$A$6:$A$20,REGIONALIZACAO_SORGO!$DN$6:$DN$20))*$U$3,0)</f>
        <v>0</v>
      </c>
      <c r="W10" s="750">
        <f>IFERROR((_xlfn.XLOOKUP(J10,REGIONALIZACAO_SORGO!$A$6:$A$20,REGIONALIZACAO_SORGO!$DO$6:$DO$20))*$U$3,0)</f>
        <v>0</v>
      </c>
      <c r="X10" s="681">
        <f t="shared" si="14"/>
        <v>0</v>
      </c>
      <c r="Y10" s="130">
        <f t="shared" si="15"/>
        <v>0</v>
      </c>
      <c r="Z10" s="751">
        <f t="shared" si="4"/>
        <v>1</v>
      </c>
      <c r="AA10" s="678">
        <f t="shared" si="5"/>
        <v>0</v>
      </c>
      <c r="AB10" s="678">
        <f t="shared" si="6"/>
        <v>0</v>
      </c>
      <c r="AC10" s="752">
        <f t="shared" si="16"/>
        <v>0</v>
      </c>
      <c r="AD10" s="678">
        <f t="shared" si="17"/>
        <v>7.0000000000000001E-3</v>
      </c>
      <c r="AE10" s="678">
        <f t="shared" si="7"/>
        <v>0</v>
      </c>
      <c r="AF10" s="678">
        <f t="shared" si="18"/>
        <v>0.22</v>
      </c>
      <c r="AG10" s="678">
        <f t="shared" si="19"/>
        <v>6.0000000000000001E-3</v>
      </c>
      <c r="AH10" s="678">
        <f t="shared" si="8"/>
        <v>0</v>
      </c>
      <c r="AI10" s="755"/>
      <c r="AJ10" s="755">
        <f t="shared" si="9"/>
        <v>0</v>
      </c>
      <c r="AK10" s="756">
        <f t="shared" si="10"/>
        <v>0</v>
      </c>
    </row>
    <row r="11" spans="1:107" s="109" customFormat="1" x14ac:dyDescent="0.25">
      <c r="A11" s="856"/>
      <c r="B11" s="96"/>
      <c r="C11" s="984"/>
      <c r="D11" s="546"/>
      <c r="E11" s="547"/>
      <c r="F11" s="547"/>
      <c r="G11" s="548"/>
      <c r="H11" s="125"/>
      <c r="I11" s="985" t="s">
        <v>529</v>
      </c>
      <c r="J11" s="658"/>
      <c r="K11" s="128">
        <f t="shared" si="1"/>
        <v>0</v>
      </c>
      <c r="L11" s="129">
        <f t="shared" si="2"/>
        <v>0</v>
      </c>
      <c r="M11" s="129">
        <f>IFERROR(602*L11*_DADOSAUXILIARES!$H$121,0)</f>
        <v>0</v>
      </c>
      <c r="N11" s="896">
        <f t="shared" si="11"/>
        <v>0</v>
      </c>
      <c r="O11" s="897">
        <f>IFERROR((_xlfn.XLOOKUP(J11,REGIONALIZACAO_SORGO!$A$6:$A$20,REGIONALIZACAO_SORGO!$BE$6:$BE$20)),0)</f>
        <v>0</v>
      </c>
      <c r="P11" s="897">
        <f>IFERROR((_xlfn.XLOOKUP(J11,REGIONALIZACAO_SORGO!$A$6:$A$20,REGIONALIZACAO_SORGO!$BF$6:$BF$20)),0)</f>
        <v>0</v>
      </c>
      <c r="Q11" s="897">
        <f>IFERROR((_xlfn.XLOOKUP(J11,REGIONALIZACAO_SORGO!$A$6:$A$20,REGIONALIZACAO_SORGO!$BG$6:$BG$20)),0)</f>
        <v>0</v>
      </c>
      <c r="R11" s="678">
        <f t="shared" si="3"/>
        <v>0</v>
      </c>
      <c r="S11" s="679">
        <f>IFERROR(R11*1000*_DADOSAUXILIARES!$D$8,0)</f>
        <v>0</v>
      </c>
      <c r="T11" s="680">
        <f t="shared" si="12"/>
        <v>0</v>
      </c>
      <c r="U11" s="680">
        <f t="shared" si="13"/>
        <v>0</v>
      </c>
      <c r="V11" s="750">
        <f>IFERROR((_xlfn.XLOOKUP(J11,REGIONALIZACAO_SORGO!$A$6:$A$20,REGIONALIZACAO_SORGO!$DN$6:$DN$20))*$U$3,0)</f>
        <v>0</v>
      </c>
      <c r="W11" s="750">
        <f>IFERROR((_xlfn.XLOOKUP(J11,REGIONALIZACAO_SORGO!$A$6:$A$20,REGIONALIZACAO_SORGO!$DO$6:$DO$20))*$U$3,0)</f>
        <v>0</v>
      </c>
      <c r="X11" s="681">
        <f t="shared" si="14"/>
        <v>0</v>
      </c>
      <c r="Y11" s="130">
        <f t="shared" si="15"/>
        <v>0</v>
      </c>
      <c r="Z11" s="751">
        <f t="shared" si="4"/>
        <v>1</v>
      </c>
      <c r="AA11" s="678">
        <f t="shared" si="5"/>
        <v>0</v>
      </c>
      <c r="AB11" s="678">
        <f t="shared" si="6"/>
        <v>0</v>
      </c>
      <c r="AC11" s="752">
        <f t="shared" si="16"/>
        <v>0</v>
      </c>
      <c r="AD11" s="678">
        <f t="shared" si="17"/>
        <v>7.0000000000000001E-3</v>
      </c>
      <c r="AE11" s="678">
        <f t="shared" si="7"/>
        <v>0</v>
      </c>
      <c r="AF11" s="678">
        <f t="shared" si="18"/>
        <v>0.22</v>
      </c>
      <c r="AG11" s="678">
        <f t="shared" si="19"/>
        <v>6.0000000000000001E-3</v>
      </c>
      <c r="AH11" s="678">
        <f t="shared" si="8"/>
        <v>0</v>
      </c>
      <c r="AI11" s="755"/>
      <c r="AJ11" s="755">
        <f t="shared" si="9"/>
        <v>0</v>
      </c>
      <c r="AK11" s="756">
        <f t="shared" si="10"/>
        <v>0</v>
      </c>
    </row>
    <row r="12" spans="1:107" s="109" customFormat="1" x14ac:dyDescent="0.25">
      <c r="A12" s="856"/>
      <c r="B12" s="96"/>
      <c r="C12" s="984"/>
      <c r="D12" s="546"/>
      <c r="E12" s="547"/>
      <c r="F12" s="547"/>
      <c r="G12" s="548"/>
      <c r="H12" s="125"/>
      <c r="I12" s="985" t="s">
        <v>529</v>
      </c>
      <c r="J12" s="658"/>
      <c r="K12" s="128">
        <f t="shared" si="1"/>
        <v>0</v>
      </c>
      <c r="L12" s="129">
        <f t="shared" si="2"/>
        <v>0</v>
      </c>
      <c r="M12" s="129">
        <f>IFERROR(602*L12*_DADOSAUXILIARES!$H$121,0)</f>
        <v>0</v>
      </c>
      <c r="N12" s="896">
        <f t="shared" si="11"/>
        <v>0</v>
      </c>
      <c r="O12" s="897">
        <f>IFERROR((_xlfn.XLOOKUP(J12,REGIONALIZACAO_SORGO!$A$6:$A$20,REGIONALIZACAO_SORGO!$BE$6:$BE$20)),0)</f>
        <v>0</v>
      </c>
      <c r="P12" s="897">
        <f>IFERROR((_xlfn.XLOOKUP(J12,REGIONALIZACAO_SORGO!$A$6:$A$20,REGIONALIZACAO_SORGO!$BF$6:$BF$20)),0)</f>
        <v>0</v>
      </c>
      <c r="Q12" s="897">
        <f>IFERROR((_xlfn.XLOOKUP(J12,REGIONALIZACAO_SORGO!$A$6:$A$20,REGIONALIZACAO_SORGO!$BG$6:$BG$20)),0)</f>
        <v>0</v>
      </c>
      <c r="R12" s="678">
        <f t="shared" si="3"/>
        <v>0</v>
      </c>
      <c r="S12" s="679">
        <f>IFERROR(R12*1000*_DADOSAUXILIARES!$D$8,0)</f>
        <v>0</v>
      </c>
      <c r="T12" s="680">
        <f t="shared" si="12"/>
        <v>0</v>
      </c>
      <c r="U12" s="680">
        <f t="shared" si="13"/>
        <v>0</v>
      </c>
      <c r="V12" s="750">
        <f>IFERROR((_xlfn.XLOOKUP(J12,REGIONALIZACAO_SORGO!$A$6:$A$20,REGIONALIZACAO_SORGO!$DN$6:$DN$20))*$U$3,0)</f>
        <v>0</v>
      </c>
      <c r="W12" s="750">
        <f>IFERROR((_xlfn.XLOOKUP(J12,REGIONALIZACAO_SORGO!$A$6:$A$20,REGIONALIZACAO_SORGO!$DO$6:$DO$20))*$U$3,0)</f>
        <v>0</v>
      </c>
      <c r="X12" s="681">
        <f t="shared" si="14"/>
        <v>0</v>
      </c>
      <c r="Y12" s="130">
        <f t="shared" si="15"/>
        <v>0</v>
      </c>
      <c r="Z12" s="751">
        <f t="shared" si="4"/>
        <v>1</v>
      </c>
      <c r="AA12" s="678">
        <f t="shared" si="5"/>
        <v>0</v>
      </c>
      <c r="AB12" s="678">
        <f t="shared" si="6"/>
        <v>0</v>
      </c>
      <c r="AC12" s="752">
        <f t="shared" si="16"/>
        <v>0</v>
      </c>
      <c r="AD12" s="678">
        <f t="shared" si="17"/>
        <v>7.0000000000000001E-3</v>
      </c>
      <c r="AE12" s="678">
        <f t="shared" si="7"/>
        <v>0</v>
      </c>
      <c r="AF12" s="678">
        <f t="shared" si="18"/>
        <v>0.22</v>
      </c>
      <c r="AG12" s="678">
        <f t="shared" si="19"/>
        <v>6.0000000000000001E-3</v>
      </c>
      <c r="AH12" s="678">
        <f t="shared" si="8"/>
        <v>0</v>
      </c>
      <c r="AI12" s="755"/>
      <c r="AJ12" s="755">
        <f t="shared" si="9"/>
        <v>0</v>
      </c>
      <c r="AK12" s="756">
        <f t="shared" si="10"/>
        <v>0</v>
      </c>
    </row>
    <row r="13" spans="1:107" s="109" customFormat="1" x14ac:dyDescent="0.25">
      <c r="A13" s="856"/>
      <c r="B13" s="96"/>
      <c r="C13" s="984"/>
      <c r="D13" s="546"/>
      <c r="E13" s="547"/>
      <c r="F13" s="547"/>
      <c r="G13" s="548"/>
      <c r="H13" s="125"/>
      <c r="I13" s="985" t="s">
        <v>529</v>
      </c>
      <c r="J13" s="658"/>
      <c r="K13" s="128">
        <f t="shared" si="1"/>
        <v>0</v>
      </c>
      <c r="L13" s="129">
        <f t="shared" si="2"/>
        <v>0</v>
      </c>
      <c r="M13" s="129">
        <f>IFERROR(602*L13*_DADOSAUXILIARES!$H$121,0)</f>
        <v>0</v>
      </c>
      <c r="N13" s="896">
        <f t="shared" si="11"/>
        <v>0</v>
      </c>
      <c r="O13" s="897">
        <f>IFERROR((_xlfn.XLOOKUP(J13,REGIONALIZACAO_SORGO!$A$6:$A$20,REGIONALIZACAO_SORGO!$BE$6:$BE$20)),0)</f>
        <v>0</v>
      </c>
      <c r="P13" s="897">
        <f>IFERROR((_xlfn.XLOOKUP(J13,REGIONALIZACAO_SORGO!$A$6:$A$20,REGIONALIZACAO_SORGO!$BF$6:$BF$20)),0)</f>
        <v>0</v>
      </c>
      <c r="Q13" s="897">
        <f>IFERROR((_xlfn.XLOOKUP(J13,REGIONALIZACAO_SORGO!$A$6:$A$20,REGIONALIZACAO_SORGO!$BG$6:$BG$20)),0)</f>
        <v>0</v>
      </c>
      <c r="R13" s="678">
        <f t="shared" si="3"/>
        <v>0</v>
      </c>
      <c r="S13" s="679">
        <f>IFERROR(R13*1000*_DADOSAUXILIARES!$D$8,0)</f>
        <v>0</v>
      </c>
      <c r="T13" s="680">
        <f t="shared" si="12"/>
        <v>0</v>
      </c>
      <c r="U13" s="680">
        <f t="shared" si="13"/>
        <v>0</v>
      </c>
      <c r="V13" s="750">
        <f>IFERROR((_xlfn.XLOOKUP(J13,REGIONALIZACAO_SORGO!$A$6:$A$20,REGIONALIZACAO_SORGO!$DN$6:$DN$20))*$U$3,0)</f>
        <v>0</v>
      </c>
      <c r="W13" s="750">
        <f>IFERROR((_xlfn.XLOOKUP(J13,REGIONALIZACAO_SORGO!$A$6:$A$20,REGIONALIZACAO_SORGO!$DO$6:$DO$20))*$U$3,0)</f>
        <v>0</v>
      </c>
      <c r="X13" s="681">
        <f t="shared" si="14"/>
        <v>0</v>
      </c>
      <c r="Y13" s="130">
        <f t="shared" si="15"/>
        <v>0</v>
      </c>
      <c r="Z13" s="751">
        <f t="shared" si="4"/>
        <v>1</v>
      </c>
      <c r="AA13" s="678">
        <f t="shared" si="5"/>
        <v>0</v>
      </c>
      <c r="AB13" s="678">
        <f t="shared" si="6"/>
        <v>0</v>
      </c>
      <c r="AC13" s="752">
        <f t="shared" si="16"/>
        <v>0</v>
      </c>
      <c r="AD13" s="678">
        <f t="shared" si="17"/>
        <v>7.0000000000000001E-3</v>
      </c>
      <c r="AE13" s="678">
        <f t="shared" si="7"/>
        <v>0</v>
      </c>
      <c r="AF13" s="678">
        <f t="shared" si="18"/>
        <v>0.22</v>
      </c>
      <c r="AG13" s="678">
        <f t="shared" si="19"/>
        <v>6.0000000000000001E-3</v>
      </c>
      <c r="AH13" s="678">
        <f t="shared" si="8"/>
        <v>0</v>
      </c>
      <c r="AI13" s="755"/>
      <c r="AJ13" s="755">
        <f t="shared" si="9"/>
        <v>0</v>
      </c>
      <c r="AK13" s="756">
        <f t="shared" si="10"/>
        <v>0</v>
      </c>
    </row>
    <row r="14" spans="1:107" s="133" customFormat="1" x14ac:dyDescent="0.25">
      <c r="A14" s="96"/>
      <c r="B14" s="96"/>
      <c r="C14" s="984"/>
      <c r="D14" s="124"/>
      <c r="E14" s="125"/>
      <c r="F14" s="125"/>
      <c r="G14" s="748"/>
      <c r="H14" s="125"/>
      <c r="I14" s="985" t="s">
        <v>529</v>
      </c>
      <c r="J14" s="658"/>
      <c r="K14" s="128">
        <f t="shared" si="1"/>
        <v>0</v>
      </c>
      <c r="L14" s="129">
        <f t="shared" si="2"/>
        <v>0</v>
      </c>
      <c r="M14" s="129">
        <f>IFERROR(602*L14*_DADOSAUXILIARES!$H$121,0)</f>
        <v>0</v>
      </c>
      <c r="N14" s="896">
        <f t="shared" si="11"/>
        <v>0</v>
      </c>
      <c r="O14" s="897">
        <f>IFERROR((_xlfn.XLOOKUP(J14,REGIONALIZACAO_SORGO!$A$6:$A$20,REGIONALIZACAO_SORGO!$BE$6:$BE$20)),0)</f>
        <v>0</v>
      </c>
      <c r="P14" s="897">
        <f>IFERROR((_xlfn.XLOOKUP(J14,REGIONALIZACAO_SORGO!$A$6:$A$20,REGIONALIZACAO_SORGO!$BF$6:$BF$20)),0)</f>
        <v>0</v>
      </c>
      <c r="Q14" s="897">
        <f>IFERROR((_xlfn.XLOOKUP(J14,REGIONALIZACAO_SORGO!$A$6:$A$20,REGIONALIZACAO_SORGO!$BG$6:$BG$20)),0)</f>
        <v>0</v>
      </c>
      <c r="R14" s="678">
        <f t="shared" si="3"/>
        <v>0</v>
      </c>
      <c r="S14" s="679">
        <f>IFERROR(R14*1000*_DADOSAUXILIARES!$D$8,0)</f>
        <v>0</v>
      </c>
      <c r="T14" s="680">
        <f t="shared" si="12"/>
        <v>0</v>
      </c>
      <c r="U14" s="680">
        <f t="shared" si="13"/>
        <v>0</v>
      </c>
      <c r="V14" s="750">
        <f>IFERROR((_xlfn.XLOOKUP(J14,REGIONALIZACAO_SORGO!$A$6:$A$20,REGIONALIZACAO_SORGO!$DN$6:$DN$20))*$U$3,0)</f>
        <v>0</v>
      </c>
      <c r="W14" s="750">
        <f>IFERROR((_xlfn.XLOOKUP(J14,REGIONALIZACAO_SORGO!$A$6:$A$20,REGIONALIZACAO_SORGO!$DO$6:$DO$20))*$U$3,0)</f>
        <v>0</v>
      </c>
      <c r="X14" s="681">
        <f t="shared" si="14"/>
        <v>0</v>
      </c>
      <c r="Y14" s="130">
        <f t="shared" si="15"/>
        <v>0</v>
      </c>
      <c r="Z14" s="751">
        <f t="shared" si="4"/>
        <v>1</v>
      </c>
      <c r="AA14" s="678">
        <f t="shared" si="5"/>
        <v>0</v>
      </c>
      <c r="AB14" s="678">
        <f t="shared" si="6"/>
        <v>0</v>
      </c>
      <c r="AC14" s="752">
        <f t="shared" si="16"/>
        <v>0</v>
      </c>
      <c r="AD14" s="678">
        <f t="shared" si="17"/>
        <v>7.0000000000000001E-3</v>
      </c>
      <c r="AE14" s="678">
        <f t="shared" si="7"/>
        <v>0</v>
      </c>
      <c r="AF14" s="678">
        <f t="shared" si="18"/>
        <v>0.22</v>
      </c>
      <c r="AG14" s="678">
        <f t="shared" si="19"/>
        <v>6.0000000000000001E-3</v>
      </c>
      <c r="AH14" s="678">
        <f t="shared" si="8"/>
        <v>0</v>
      </c>
      <c r="AI14" s="755"/>
      <c r="AJ14" s="755">
        <f t="shared" si="9"/>
        <v>0</v>
      </c>
      <c r="AK14" s="756">
        <f t="shared" si="10"/>
        <v>0</v>
      </c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  <c r="BM14" s="109"/>
      <c r="BN14" s="109"/>
      <c r="BO14" s="109"/>
      <c r="BP14" s="109"/>
      <c r="BQ14" s="109"/>
      <c r="BR14" s="109"/>
      <c r="BS14" s="109"/>
      <c r="BT14" s="109"/>
      <c r="BU14" s="109"/>
      <c r="BV14" s="109"/>
      <c r="BW14" s="109"/>
      <c r="BX14" s="109"/>
      <c r="BY14" s="109"/>
      <c r="BZ14" s="109"/>
      <c r="CA14" s="109"/>
      <c r="CB14" s="109"/>
      <c r="CC14" s="109"/>
      <c r="CD14" s="109"/>
      <c r="CE14" s="109"/>
      <c r="CF14" s="109"/>
      <c r="CG14" s="109"/>
      <c r="CH14" s="109"/>
      <c r="CI14" s="109"/>
      <c r="CJ14" s="109"/>
      <c r="CK14" s="109"/>
      <c r="CL14" s="109"/>
      <c r="CM14" s="109"/>
      <c r="CN14" s="109"/>
      <c r="CO14" s="109"/>
      <c r="CP14" s="109"/>
      <c r="CQ14" s="109"/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09"/>
    </row>
    <row r="15" spans="1:107" s="133" customFormat="1" x14ac:dyDescent="0.25">
      <c r="A15" s="96"/>
      <c r="B15" s="96"/>
      <c r="C15" s="984"/>
      <c r="D15" s="124"/>
      <c r="E15" s="125"/>
      <c r="F15" s="125"/>
      <c r="G15" s="748"/>
      <c r="H15" s="125"/>
      <c r="I15" s="985" t="s">
        <v>529</v>
      </c>
      <c r="J15" s="658"/>
      <c r="K15" s="128">
        <f t="shared" si="1"/>
        <v>0</v>
      </c>
      <c r="L15" s="129">
        <f t="shared" si="2"/>
        <v>0</v>
      </c>
      <c r="M15" s="129">
        <f>IFERROR(602*L15*_DADOSAUXILIARES!$H$121,0)</f>
        <v>0</v>
      </c>
      <c r="N15" s="896">
        <f t="shared" si="11"/>
        <v>0</v>
      </c>
      <c r="O15" s="897">
        <f>IFERROR((_xlfn.XLOOKUP(J15,REGIONALIZACAO_SORGO!$A$6:$A$20,REGIONALIZACAO_SORGO!$BE$6:$BE$20)),0)</f>
        <v>0</v>
      </c>
      <c r="P15" s="897">
        <f>IFERROR((_xlfn.XLOOKUP(J15,REGIONALIZACAO_SORGO!$A$6:$A$20,REGIONALIZACAO_SORGO!$BF$6:$BF$20)),0)</f>
        <v>0</v>
      </c>
      <c r="Q15" s="897">
        <f>IFERROR((_xlfn.XLOOKUP(J15,REGIONALIZACAO_SORGO!$A$6:$A$20,REGIONALIZACAO_SORGO!$BG$6:$BG$20)),0)</f>
        <v>0</v>
      </c>
      <c r="R15" s="678">
        <f t="shared" si="3"/>
        <v>0</v>
      </c>
      <c r="S15" s="679">
        <f>IFERROR(R15*1000*_DADOSAUXILIARES!$D$8,0)</f>
        <v>0</v>
      </c>
      <c r="T15" s="680">
        <f t="shared" si="12"/>
        <v>0</v>
      </c>
      <c r="U15" s="680">
        <f t="shared" si="13"/>
        <v>0</v>
      </c>
      <c r="V15" s="750">
        <f>IFERROR((_xlfn.XLOOKUP(J15,REGIONALIZACAO_SORGO!$A$6:$A$20,REGIONALIZACAO_SORGO!$DN$6:$DN$20))*$U$3,0)</f>
        <v>0</v>
      </c>
      <c r="W15" s="750">
        <f>IFERROR((_xlfn.XLOOKUP(J15,REGIONALIZACAO_SORGO!$A$6:$A$20,REGIONALIZACAO_SORGO!$DO$6:$DO$20))*$U$3,0)</f>
        <v>0</v>
      </c>
      <c r="X15" s="681">
        <f t="shared" si="14"/>
        <v>0</v>
      </c>
      <c r="Y15" s="130">
        <f t="shared" si="15"/>
        <v>0</v>
      </c>
      <c r="Z15" s="751">
        <f t="shared" si="4"/>
        <v>1</v>
      </c>
      <c r="AA15" s="678">
        <f t="shared" si="5"/>
        <v>0</v>
      </c>
      <c r="AB15" s="678">
        <f t="shared" si="6"/>
        <v>0</v>
      </c>
      <c r="AC15" s="752">
        <f t="shared" si="16"/>
        <v>0</v>
      </c>
      <c r="AD15" s="678">
        <f t="shared" si="17"/>
        <v>7.0000000000000001E-3</v>
      </c>
      <c r="AE15" s="678">
        <f t="shared" si="7"/>
        <v>0</v>
      </c>
      <c r="AF15" s="678">
        <f t="shared" si="18"/>
        <v>0.22</v>
      </c>
      <c r="AG15" s="678">
        <f t="shared" si="19"/>
        <v>6.0000000000000001E-3</v>
      </c>
      <c r="AH15" s="678">
        <f t="shared" si="8"/>
        <v>0</v>
      </c>
      <c r="AI15" s="755"/>
      <c r="AJ15" s="755">
        <f t="shared" si="9"/>
        <v>0</v>
      </c>
      <c r="AK15" s="756">
        <f t="shared" si="10"/>
        <v>0</v>
      </c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09"/>
      <c r="BB15" s="109"/>
      <c r="BC15" s="109"/>
      <c r="BD15" s="109"/>
      <c r="BE15" s="109"/>
      <c r="BF15" s="109"/>
      <c r="BG15" s="109"/>
      <c r="BH15" s="109"/>
      <c r="BI15" s="109"/>
      <c r="BJ15" s="109"/>
      <c r="BK15" s="109"/>
      <c r="BL15" s="109"/>
      <c r="BM15" s="109"/>
      <c r="BN15" s="109"/>
      <c r="BO15" s="109"/>
      <c r="BP15" s="109"/>
      <c r="BQ15" s="109"/>
      <c r="BR15" s="109"/>
      <c r="BS15" s="109"/>
      <c r="BT15" s="109"/>
      <c r="BU15" s="109"/>
      <c r="BV15" s="109"/>
      <c r="BW15" s="109"/>
      <c r="BX15" s="109"/>
      <c r="BY15" s="109"/>
      <c r="BZ15" s="109"/>
      <c r="CA15" s="109"/>
      <c r="CB15" s="109"/>
      <c r="CC15" s="109"/>
      <c r="CD15" s="109"/>
      <c r="CE15" s="109"/>
      <c r="CF15" s="109"/>
      <c r="CG15" s="109"/>
      <c r="CH15" s="109"/>
      <c r="CI15" s="109"/>
      <c r="CJ15" s="109"/>
      <c r="CK15" s="109"/>
      <c r="CL15" s="109"/>
      <c r="CM15" s="109"/>
      <c r="CN15" s="109"/>
      <c r="CO15" s="109"/>
      <c r="CP15" s="109"/>
      <c r="CQ15" s="109"/>
      <c r="CR15" s="109"/>
      <c r="CS15" s="109"/>
      <c r="CT15" s="109"/>
      <c r="CU15" s="109"/>
      <c r="CV15" s="109"/>
      <c r="CW15" s="109"/>
      <c r="CX15" s="109"/>
      <c r="CY15" s="109"/>
      <c r="CZ15" s="109"/>
      <c r="DA15" s="109"/>
      <c r="DB15" s="109"/>
      <c r="DC15" s="109"/>
    </row>
    <row r="16" spans="1:107" s="133" customFormat="1" x14ac:dyDescent="0.25">
      <c r="A16" s="96"/>
      <c r="B16" s="96"/>
      <c r="C16" s="984"/>
      <c r="D16" s="124"/>
      <c r="E16" s="125"/>
      <c r="F16" s="125"/>
      <c r="G16" s="748"/>
      <c r="H16" s="127"/>
      <c r="I16" s="985" t="s">
        <v>529</v>
      </c>
      <c r="J16" s="658"/>
      <c r="K16" s="128">
        <f t="shared" si="1"/>
        <v>0</v>
      </c>
      <c r="L16" s="129">
        <f t="shared" si="2"/>
        <v>0</v>
      </c>
      <c r="M16" s="129">
        <f>IFERROR(602*L16*_DADOSAUXILIARES!$H$121,0)</f>
        <v>0</v>
      </c>
      <c r="N16" s="896">
        <f t="shared" si="11"/>
        <v>0</v>
      </c>
      <c r="O16" s="897">
        <f>IFERROR((_xlfn.XLOOKUP(J16,REGIONALIZACAO_SORGO!$A$6:$A$20,REGIONALIZACAO_SORGO!$BE$6:$BE$20)),0)</f>
        <v>0</v>
      </c>
      <c r="P16" s="897">
        <f>IFERROR((_xlfn.XLOOKUP(J16,REGIONALIZACAO_SORGO!$A$6:$A$20,REGIONALIZACAO_SORGO!$BF$6:$BF$20)),0)</f>
        <v>0</v>
      </c>
      <c r="Q16" s="897">
        <f>IFERROR((_xlfn.XLOOKUP(J16,REGIONALIZACAO_SORGO!$A$6:$A$20,REGIONALIZACAO_SORGO!$BG$6:$BG$20)),0)</f>
        <v>0</v>
      </c>
      <c r="R16" s="678">
        <f t="shared" si="3"/>
        <v>0</v>
      </c>
      <c r="S16" s="679">
        <f>IFERROR(R16*1000*_DADOSAUXILIARES!$D$8,0)</f>
        <v>0</v>
      </c>
      <c r="T16" s="680">
        <f t="shared" si="12"/>
        <v>0</v>
      </c>
      <c r="U16" s="680">
        <f t="shared" si="13"/>
        <v>0</v>
      </c>
      <c r="V16" s="750">
        <f>IFERROR((_xlfn.XLOOKUP(J16,REGIONALIZACAO_SORGO!$A$6:$A$20,REGIONALIZACAO_SORGO!$DN$6:$DN$20))*$U$3,0)</f>
        <v>0</v>
      </c>
      <c r="W16" s="750">
        <f>IFERROR((_xlfn.XLOOKUP(J16,REGIONALIZACAO_SORGO!$A$6:$A$20,REGIONALIZACAO_SORGO!$DO$6:$DO$20))*$U$3,0)</f>
        <v>0</v>
      </c>
      <c r="X16" s="681">
        <f t="shared" si="14"/>
        <v>0</v>
      </c>
      <c r="Y16" s="130">
        <f t="shared" si="15"/>
        <v>0</v>
      </c>
      <c r="Z16" s="751">
        <f t="shared" si="4"/>
        <v>1</v>
      </c>
      <c r="AA16" s="678">
        <f t="shared" si="5"/>
        <v>0</v>
      </c>
      <c r="AB16" s="678">
        <f t="shared" si="6"/>
        <v>0</v>
      </c>
      <c r="AC16" s="752">
        <f t="shared" si="16"/>
        <v>0</v>
      </c>
      <c r="AD16" s="678">
        <f t="shared" si="17"/>
        <v>7.0000000000000001E-3</v>
      </c>
      <c r="AE16" s="678">
        <f t="shared" si="7"/>
        <v>0</v>
      </c>
      <c r="AF16" s="678">
        <f t="shared" si="18"/>
        <v>0.22</v>
      </c>
      <c r="AG16" s="678">
        <f t="shared" si="19"/>
        <v>6.0000000000000001E-3</v>
      </c>
      <c r="AH16" s="678">
        <f t="shared" si="8"/>
        <v>0</v>
      </c>
      <c r="AI16" s="755"/>
      <c r="AJ16" s="755">
        <f t="shared" si="9"/>
        <v>0</v>
      </c>
      <c r="AK16" s="756">
        <f t="shared" si="10"/>
        <v>0</v>
      </c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  <c r="BI16" s="109"/>
      <c r="BJ16" s="109"/>
      <c r="BK16" s="109"/>
      <c r="BL16" s="109"/>
      <c r="BM16" s="109"/>
      <c r="BN16" s="109"/>
      <c r="BO16" s="109"/>
      <c r="BP16" s="109"/>
      <c r="BQ16" s="109"/>
      <c r="BR16" s="109"/>
      <c r="BS16" s="109"/>
      <c r="BT16" s="109"/>
      <c r="BU16" s="109"/>
      <c r="BV16" s="109"/>
      <c r="BW16" s="109"/>
      <c r="BX16" s="109"/>
      <c r="BY16" s="109"/>
      <c r="BZ16" s="109"/>
      <c r="CA16" s="109"/>
      <c r="CB16" s="109"/>
      <c r="CC16" s="109"/>
      <c r="CD16" s="109"/>
      <c r="CE16" s="109"/>
      <c r="CF16" s="109"/>
      <c r="CG16" s="109"/>
      <c r="CH16" s="109"/>
      <c r="CI16" s="109"/>
      <c r="CJ16" s="109"/>
      <c r="CK16" s="109"/>
      <c r="CL16" s="109"/>
      <c r="CM16" s="109"/>
      <c r="CN16" s="109"/>
      <c r="CO16" s="109"/>
      <c r="CP16" s="109"/>
      <c r="CQ16" s="109"/>
      <c r="CR16" s="109"/>
      <c r="CS16" s="109"/>
      <c r="CT16" s="109"/>
      <c r="CU16" s="109"/>
      <c r="CV16" s="109"/>
      <c r="CW16" s="109"/>
      <c r="CX16" s="109"/>
      <c r="CY16" s="109"/>
      <c r="CZ16" s="109"/>
      <c r="DA16" s="109"/>
      <c r="DB16" s="109"/>
      <c r="DC16" s="109"/>
    </row>
    <row r="17" spans="1:107" s="133" customFormat="1" x14ac:dyDescent="0.25">
      <c r="A17" s="96"/>
      <c r="B17" s="96"/>
      <c r="C17" s="984"/>
      <c r="D17" s="124"/>
      <c r="E17" s="125"/>
      <c r="F17" s="125"/>
      <c r="G17" s="748"/>
      <c r="H17" s="127"/>
      <c r="I17" s="985" t="s">
        <v>529</v>
      </c>
      <c r="J17" s="658"/>
      <c r="K17" s="128">
        <f t="shared" si="1"/>
        <v>0</v>
      </c>
      <c r="L17" s="129">
        <f t="shared" si="2"/>
        <v>0</v>
      </c>
      <c r="M17" s="129">
        <f>IFERROR(602*L17*_DADOSAUXILIARES!$H$121,0)</f>
        <v>0</v>
      </c>
      <c r="N17" s="896">
        <f t="shared" si="11"/>
        <v>0</v>
      </c>
      <c r="O17" s="897">
        <f>IFERROR((_xlfn.XLOOKUP(J17,REGIONALIZACAO_SORGO!$A$6:$A$20,REGIONALIZACAO_SORGO!$BE$6:$BE$20)),0)</f>
        <v>0</v>
      </c>
      <c r="P17" s="897">
        <f>IFERROR((_xlfn.XLOOKUP(J17,REGIONALIZACAO_SORGO!$A$6:$A$20,REGIONALIZACAO_SORGO!$BF$6:$BF$20)),0)</f>
        <v>0</v>
      </c>
      <c r="Q17" s="897">
        <f>IFERROR((_xlfn.XLOOKUP(J17,REGIONALIZACAO_SORGO!$A$6:$A$20,REGIONALIZACAO_SORGO!$BG$6:$BG$20)),0)</f>
        <v>0</v>
      </c>
      <c r="R17" s="678">
        <f t="shared" si="3"/>
        <v>0</v>
      </c>
      <c r="S17" s="679">
        <f>IFERROR(R17*1000*_DADOSAUXILIARES!$D$8,0)</f>
        <v>0</v>
      </c>
      <c r="T17" s="680">
        <f t="shared" si="12"/>
        <v>0</v>
      </c>
      <c r="U17" s="680">
        <f t="shared" si="13"/>
        <v>0</v>
      </c>
      <c r="V17" s="750">
        <f>IFERROR((_xlfn.XLOOKUP(J17,REGIONALIZACAO_SORGO!$A$6:$A$20,REGIONALIZACAO_SORGO!$DN$6:$DN$20))*$U$3,0)</f>
        <v>0</v>
      </c>
      <c r="W17" s="750">
        <f>IFERROR((_xlfn.XLOOKUP(J17,REGIONALIZACAO_SORGO!$A$6:$A$20,REGIONALIZACAO_SORGO!$DO$6:$DO$20))*$U$3,0)</f>
        <v>0</v>
      </c>
      <c r="X17" s="681">
        <f t="shared" si="14"/>
        <v>0</v>
      </c>
      <c r="Y17" s="130">
        <f t="shared" si="15"/>
        <v>0</v>
      </c>
      <c r="Z17" s="751">
        <f t="shared" si="4"/>
        <v>1</v>
      </c>
      <c r="AA17" s="678">
        <f t="shared" si="5"/>
        <v>0</v>
      </c>
      <c r="AB17" s="678">
        <f t="shared" si="6"/>
        <v>0</v>
      </c>
      <c r="AC17" s="752">
        <f t="shared" si="16"/>
        <v>0</v>
      </c>
      <c r="AD17" s="678">
        <f t="shared" si="17"/>
        <v>7.0000000000000001E-3</v>
      </c>
      <c r="AE17" s="678">
        <f t="shared" si="7"/>
        <v>0</v>
      </c>
      <c r="AF17" s="678">
        <f t="shared" si="18"/>
        <v>0.22</v>
      </c>
      <c r="AG17" s="678">
        <f t="shared" si="19"/>
        <v>6.0000000000000001E-3</v>
      </c>
      <c r="AH17" s="678">
        <f t="shared" si="8"/>
        <v>0</v>
      </c>
      <c r="AI17" s="755"/>
      <c r="AJ17" s="755">
        <f t="shared" si="9"/>
        <v>0</v>
      </c>
      <c r="AK17" s="756">
        <f t="shared" si="10"/>
        <v>0</v>
      </c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109"/>
      <c r="BH17" s="109"/>
      <c r="BI17" s="109"/>
      <c r="BJ17" s="109"/>
      <c r="BK17" s="109"/>
      <c r="BL17" s="109"/>
      <c r="BM17" s="109"/>
      <c r="BN17" s="109"/>
      <c r="BO17" s="109"/>
      <c r="BP17" s="109"/>
      <c r="BQ17" s="109"/>
      <c r="BR17" s="109"/>
      <c r="BS17" s="109"/>
      <c r="BT17" s="109"/>
      <c r="BU17" s="109"/>
      <c r="BV17" s="109"/>
      <c r="BW17" s="109"/>
      <c r="BX17" s="109"/>
      <c r="BY17" s="109"/>
      <c r="BZ17" s="109"/>
      <c r="CA17" s="109"/>
      <c r="CB17" s="109"/>
      <c r="CC17" s="109"/>
      <c r="CD17" s="109"/>
      <c r="CE17" s="109"/>
      <c r="CF17" s="109"/>
      <c r="CG17" s="109"/>
      <c r="CH17" s="109"/>
      <c r="CI17" s="109"/>
      <c r="CJ17" s="109"/>
      <c r="CK17" s="109"/>
      <c r="CL17" s="109"/>
      <c r="CM17" s="109"/>
      <c r="CN17" s="109"/>
      <c r="CO17" s="109"/>
      <c r="CP17" s="109"/>
      <c r="CQ17" s="109"/>
      <c r="CR17" s="109"/>
      <c r="CS17" s="109"/>
      <c r="CT17" s="109"/>
      <c r="CU17" s="109"/>
      <c r="CV17" s="109"/>
      <c r="CW17" s="109"/>
      <c r="CX17" s="109"/>
      <c r="CY17" s="109"/>
      <c r="CZ17" s="109"/>
      <c r="DA17" s="109"/>
      <c r="DB17" s="109"/>
      <c r="DC17" s="109"/>
    </row>
    <row r="18" spans="1:107" s="133" customFormat="1" x14ac:dyDescent="0.25">
      <c r="A18" s="96"/>
      <c r="B18" s="96"/>
      <c r="C18" s="984"/>
      <c r="D18" s="124"/>
      <c r="E18" s="125"/>
      <c r="F18" s="125"/>
      <c r="G18" s="748"/>
      <c r="H18" s="127"/>
      <c r="I18" s="985" t="s">
        <v>529</v>
      </c>
      <c r="J18" s="658"/>
      <c r="K18" s="128">
        <f t="shared" si="1"/>
        <v>0</v>
      </c>
      <c r="L18" s="129">
        <f t="shared" si="2"/>
        <v>0</v>
      </c>
      <c r="M18" s="129">
        <f>IFERROR(602*L18*_DADOSAUXILIARES!$H$121,0)</f>
        <v>0</v>
      </c>
      <c r="N18" s="896">
        <f t="shared" si="11"/>
        <v>0</v>
      </c>
      <c r="O18" s="897">
        <f>IFERROR((_xlfn.XLOOKUP(J18,REGIONALIZACAO_SORGO!$A$6:$A$20,REGIONALIZACAO_SORGO!$BE$6:$BE$20)),0)</f>
        <v>0</v>
      </c>
      <c r="P18" s="897">
        <f>IFERROR((_xlfn.XLOOKUP(J18,REGIONALIZACAO_SORGO!$A$6:$A$20,REGIONALIZACAO_SORGO!$BF$6:$BF$20)),0)</f>
        <v>0</v>
      </c>
      <c r="Q18" s="897">
        <f>IFERROR((_xlfn.XLOOKUP(J18,REGIONALIZACAO_SORGO!$A$6:$A$20,REGIONALIZACAO_SORGO!$BG$6:$BG$20)),0)</f>
        <v>0</v>
      </c>
      <c r="R18" s="678">
        <f t="shared" si="3"/>
        <v>0</v>
      </c>
      <c r="S18" s="679">
        <f>IFERROR(R18*1000*_DADOSAUXILIARES!$D$8,0)</f>
        <v>0</v>
      </c>
      <c r="T18" s="680">
        <f t="shared" si="12"/>
        <v>0</v>
      </c>
      <c r="U18" s="680">
        <f t="shared" si="13"/>
        <v>0</v>
      </c>
      <c r="V18" s="750">
        <f>IFERROR((_xlfn.XLOOKUP(J18,REGIONALIZACAO_SORGO!$A$6:$A$20,REGIONALIZACAO_SORGO!$DN$6:$DN$20))*$U$3,0)</f>
        <v>0</v>
      </c>
      <c r="W18" s="750">
        <f>IFERROR((_xlfn.XLOOKUP(J18,REGIONALIZACAO_SORGO!$A$6:$A$20,REGIONALIZACAO_SORGO!$DO$6:$DO$20))*$U$3,0)</f>
        <v>0</v>
      </c>
      <c r="X18" s="681">
        <f t="shared" si="14"/>
        <v>0</v>
      </c>
      <c r="Y18" s="130">
        <f t="shared" si="15"/>
        <v>0</v>
      </c>
      <c r="Z18" s="751">
        <f t="shared" si="4"/>
        <v>1</v>
      </c>
      <c r="AA18" s="678">
        <f t="shared" si="5"/>
        <v>0</v>
      </c>
      <c r="AB18" s="678">
        <f t="shared" si="6"/>
        <v>0</v>
      </c>
      <c r="AC18" s="752">
        <f t="shared" si="16"/>
        <v>0</v>
      </c>
      <c r="AD18" s="678">
        <f t="shared" si="17"/>
        <v>7.0000000000000001E-3</v>
      </c>
      <c r="AE18" s="678">
        <f t="shared" si="7"/>
        <v>0</v>
      </c>
      <c r="AF18" s="678">
        <f t="shared" si="18"/>
        <v>0.22</v>
      </c>
      <c r="AG18" s="678">
        <f t="shared" si="19"/>
        <v>6.0000000000000001E-3</v>
      </c>
      <c r="AH18" s="678">
        <f t="shared" si="8"/>
        <v>0</v>
      </c>
      <c r="AI18" s="755"/>
      <c r="AJ18" s="755">
        <f t="shared" si="9"/>
        <v>0</v>
      </c>
      <c r="AK18" s="756">
        <f t="shared" si="10"/>
        <v>0</v>
      </c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/>
      <c r="BG18" s="109"/>
      <c r="BH18" s="109"/>
      <c r="BI18" s="109"/>
      <c r="BJ18" s="109"/>
      <c r="BK18" s="109"/>
      <c r="BL18" s="109"/>
      <c r="BM18" s="109"/>
      <c r="BN18" s="109"/>
      <c r="BO18" s="109"/>
      <c r="BP18" s="109"/>
      <c r="BQ18" s="109"/>
      <c r="BR18" s="109"/>
      <c r="BS18" s="109"/>
      <c r="BT18" s="109"/>
      <c r="BU18" s="109"/>
      <c r="BV18" s="109"/>
      <c r="BW18" s="109"/>
      <c r="BX18" s="109"/>
      <c r="BY18" s="109"/>
      <c r="BZ18" s="109"/>
      <c r="CA18" s="109"/>
      <c r="CB18" s="109"/>
      <c r="CC18" s="109"/>
      <c r="CD18" s="109"/>
      <c r="CE18" s="109"/>
      <c r="CF18" s="109"/>
      <c r="CG18" s="109"/>
      <c r="CH18" s="109"/>
      <c r="CI18" s="109"/>
      <c r="CJ18" s="109"/>
      <c r="CK18" s="109"/>
      <c r="CL18" s="109"/>
      <c r="CM18" s="109"/>
      <c r="CN18" s="109"/>
      <c r="CO18" s="109"/>
      <c r="CP18" s="109"/>
      <c r="CQ18" s="109"/>
      <c r="CR18" s="109"/>
      <c r="CS18" s="109"/>
      <c r="CT18" s="109"/>
      <c r="CU18" s="109"/>
      <c r="CV18" s="109"/>
      <c r="CW18" s="109"/>
      <c r="CX18" s="109"/>
      <c r="CY18" s="109"/>
      <c r="CZ18" s="109"/>
      <c r="DA18" s="109"/>
      <c r="DB18" s="109"/>
      <c r="DC18" s="109"/>
    </row>
    <row r="19" spans="1:107" s="133" customFormat="1" x14ac:dyDescent="0.25">
      <c r="A19" s="96"/>
      <c r="B19" s="96"/>
      <c r="C19" s="984"/>
      <c r="D19" s="124"/>
      <c r="E19" s="125"/>
      <c r="F19" s="125"/>
      <c r="G19" s="748"/>
      <c r="H19" s="127"/>
      <c r="I19" s="985" t="s">
        <v>529</v>
      </c>
      <c r="J19" s="658"/>
      <c r="K19" s="128">
        <f t="shared" si="1"/>
        <v>0</v>
      </c>
      <c r="L19" s="129">
        <f t="shared" si="2"/>
        <v>0</v>
      </c>
      <c r="M19" s="129">
        <f>IFERROR(602*L19*_DADOSAUXILIARES!$H$121,0)</f>
        <v>0</v>
      </c>
      <c r="N19" s="896">
        <f t="shared" si="11"/>
        <v>0</v>
      </c>
      <c r="O19" s="897">
        <f>IFERROR((_xlfn.XLOOKUP(J19,REGIONALIZACAO_SORGO!$A$6:$A$20,REGIONALIZACAO_SORGO!$BE$6:$BE$20)),0)</f>
        <v>0</v>
      </c>
      <c r="P19" s="897">
        <f>IFERROR((_xlfn.XLOOKUP(J19,REGIONALIZACAO_SORGO!$A$6:$A$20,REGIONALIZACAO_SORGO!$BF$6:$BF$20)),0)</f>
        <v>0</v>
      </c>
      <c r="Q19" s="897">
        <f>IFERROR((_xlfn.XLOOKUP(J19,REGIONALIZACAO_SORGO!$A$6:$A$20,REGIONALIZACAO_SORGO!$BG$6:$BG$20)),0)</f>
        <v>0</v>
      </c>
      <c r="R19" s="678">
        <f t="shared" si="3"/>
        <v>0</v>
      </c>
      <c r="S19" s="679">
        <f>IFERROR(R19*1000*_DADOSAUXILIARES!$D$8,0)</f>
        <v>0</v>
      </c>
      <c r="T19" s="680">
        <f t="shared" si="12"/>
        <v>0</v>
      </c>
      <c r="U19" s="680">
        <f t="shared" si="13"/>
        <v>0</v>
      </c>
      <c r="V19" s="750">
        <f>IFERROR((_xlfn.XLOOKUP(J19,REGIONALIZACAO_SORGO!$A$6:$A$20,REGIONALIZACAO_SORGO!$DN$6:$DN$20))*$U$3,0)</f>
        <v>0</v>
      </c>
      <c r="W19" s="750">
        <f>IFERROR((_xlfn.XLOOKUP(J19,REGIONALIZACAO_SORGO!$A$6:$A$20,REGIONALIZACAO_SORGO!$DO$6:$DO$20))*$U$3,0)</f>
        <v>0</v>
      </c>
      <c r="X19" s="681">
        <f t="shared" si="14"/>
        <v>0</v>
      </c>
      <c r="Y19" s="130">
        <f t="shared" si="15"/>
        <v>0</v>
      </c>
      <c r="Z19" s="751">
        <f t="shared" si="4"/>
        <v>1</v>
      </c>
      <c r="AA19" s="678">
        <f t="shared" si="5"/>
        <v>0</v>
      </c>
      <c r="AB19" s="678">
        <f t="shared" si="6"/>
        <v>0</v>
      </c>
      <c r="AC19" s="752">
        <f t="shared" si="16"/>
        <v>0</v>
      </c>
      <c r="AD19" s="678">
        <f t="shared" si="17"/>
        <v>7.0000000000000001E-3</v>
      </c>
      <c r="AE19" s="678">
        <f t="shared" si="7"/>
        <v>0</v>
      </c>
      <c r="AF19" s="678">
        <f t="shared" si="18"/>
        <v>0.22</v>
      </c>
      <c r="AG19" s="678">
        <f t="shared" si="19"/>
        <v>6.0000000000000001E-3</v>
      </c>
      <c r="AH19" s="678">
        <f t="shared" si="8"/>
        <v>0</v>
      </c>
      <c r="AI19" s="755"/>
      <c r="AJ19" s="755">
        <f t="shared" si="9"/>
        <v>0</v>
      </c>
      <c r="AK19" s="756">
        <f t="shared" si="10"/>
        <v>0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09"/>
      <c r="BI19" s="109"/>
      <c r="BJ19" s="109"/>
      <c r="BK19" s="109"/>
      <c r="BL19" s="109"/>
      <c r="BM19" s="109"/>
      <c r="BN19" s="109"/>
      <c r="BO19" s="109"/>
      <c r="BP19" s="109"/>
      <c r="BQ19" s="109"/>
      <c r="BR19" s="109"/>
      <c r="BS19" s="109"/>
      <c r="BT19" s="109"/>
      <c r="BU19" s="109"/>
      <c r="BV19" s="109"/>
      <c r="BW19" s="109"/>
      <c r="BX19" s="109"/>
      <c r="BY19" s="109"/>
      <c r="BZ19" s="109"/>
      <c r="CA19" s="109"/>
      <c r="CB19" s="109"/>
      <c r="CC19" s="109"/>
      <c r="CD19" s="109"/>
      <c r="CE19" s="109"/>
      <c r="CF19" s="109"/>
      <c r="CG19" s="109"/>
      <c r="CH19" s="109"/>
      <c r="CI19" s="109"/>
      <c r="CJ19" s="109"/>
      <c r="CK19" s="109"/>
      <c r="CL19" s="109"/>
      <c r="CM19" s="109"/>
      <c r="CN19" s="109"/>
      <c r="CO19" s="109"/>
      <c r="CP19" s="109"/>
      <c r="CQ19" s="109"/>
      <c r="CR19" s="109"/>
      <c r="CS19" s="109"/>
      <c r="CT19" s="109"/>
      <c r="CU19" s="109"/>
      <c r="CV19" s="109"/>
      <c r="CW19" s="109"/>
      <c r="CX19" s="109"/>
      <c r="CY19" s="109"/>
      <c r="CZ19" s="109"/>
      <c r="DA19" s="109"/>
      <c r="DB19" s="109"/>
      <c r="DC19" s="109"/>
    </row>
    <row r="20" spans="1:107" s="133" customFormat="1" x14ac:dyDescent="0.25">
      <c r="A20" s="96"/>
      <c r="B20" s="96"/>
      <c r="C20" s="984"/>
      <c r="D20" s="124"/>
      <c r="E20" s="125"/>
      <c r="F20" s="125"/>
      <c r="G20" s="748"/>
      <c r="H20" s="127"/>
      <c r="I20" s="985" t="s">
        <v>529</v>
      </c>
      <c r="J20" s="658"/>
      <c r="K20" s="128">
        <f t="shared" si="1"/>
        <v>0</v>
      </c>
      <c r="L20" s="129">
        <f t="shared" si="2"/>
        <v>0</v>
      </c>
      <c r="M20" s="129">
        <f>IFERROR(602*L20*_DADOSAUXILIARES!$H$121,0)</f>
        <v>0</v>
      </c>
      <c r="N20" s="896">
        <f t="shared" si="11"/>
        <v>0</v>
      </c>
      <c r="O20" s="897">
        <f>IFERROR((_xlfn.XLOOKUP(J20,REGIONALIZACAO_SORGO!$A$6:$A$20,REGIONALIZACAO_SORGO!$BE$6:$BE$20)),0)</f>
        <v>0</v>
      </c>
      <c r="P20" s="897">
        <f>IFERROR((_xlfn.XLOOKUP(J20,REGIONALIZACAO_SORGO!$A$6:$A$20,REGIONALIZACAO_SORGO!$BF$6:$BF$20)),0)</f>
        <v>0</v>
      </c>
      <c r="Q20" s="897">
        <f>IFERROR((_xlfn.XLOOKUP(J20,REGIONALIZACAO_SORGO!$A$6:$A$20,REGIONALIZACAO_SORGO!$BG$6:$BG$20)),0)</f>
        <v>0</v>
      </c>
      <c r="R20" s="678">
        <f t="shared" si="3"/>
        <v>0</v>
      </c>
      <c r="S20" s="679">
        <f>IFERROR(R20*1000*_DADOSAUXILIARES!$D$8,0)</f>
        <v>0</v>
      </c>
      <c r="T20" s="680">
        <f t="shared" si="12"/>
        <v>0</v>
      </c>
      <c r="U20" s="680">
        <f t="shared" si="13"/>
        <v>0</v>
      </c>
      <c r="V20" s="750">
        <f>IFERROR((_xlfn.XLOOKUP(J20,REGIONALIZACAO_SORGO!$A$6:$A$20,REGIONALIZACAO_SORGO!$DN$6:$DN$20))*$U$3,0)</f>
        <v>0</v>
      </c>
      <c r="W20" s="750">
        <f>IFERROR((_xlfn.XLOOKUP(J20,REGIONALIZACAO_SORGO!$A$6:$A$20,REGIONALIZACAO_SORGO!$DO$6:$DO$20))*$U$3,0)</f>
        <v>0</v>
      </c>
      <c r="X20" s="681">
        <f t="shared" si="14"/>
        <v>0</v>
      </c>
      <c r="Y20" s="130">
        <f t="shared" si="15"/>
        <v>0</v>
      </c>
      <c r="Z20" s="751">
        <f t="shared" si="4"/>
        <v>1</v>
      </c>
      <c r="AA20" s="678">
        <f t="shared" si="5"/>
        <v>0</v>
      </c>
      <c r="AB20" s="678">
        <f t="shared" si="6"/>
        <v>0</v>
      </c>
      <c r="AC20" s="752">
        <f t="shared" si="16"/>
        <v>0</v>
      </c>
      <c r="AD20" s="678">
        <f t="shared" si="17"/>
        <v>7.0000000000000001E-3</v>
      </c>
      <c r="AE20" s="678">
        <f t="shared" si="7"/>
        <v>0</v>
      </c>
      <c r="AF20" s="678">
        <f t="shared" si="18"/>
        <v>0.22</v>
      </c>
      <c r="AG20" s="678">
        <f t="shared" si="19"/>
        <v>6.0000000000000001E-3</v>
      </c>
      <c r="AH20" s="678">
        <f t="shared" si="8"/>
        <v>0</v>
      </c>
      <c r="AI20" s="755"/>
      <c r="AJ20" s="755">
        <f t="shared" si="9"/>
        <v>0</v>
      </c>
      <c r="AK20" s="756">
        <f t="shared" si="10"/>
        <v>0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09"/>
      <c r="BV20" s="109"/>
      <c r="BW20" s="109"/>
      <c r="BX20" s="109"/>
      <c r="BY20" s="109"/>
      <c r="BZ20" s="109"/>
      <c r="CA20" s="109"/>
      <c r="CB20" s="109"/>
      <c r="CC20" s="109"/>
      <c r="CD20" s="109"/>
      <c r="CE20" s="109"/>
      <c r="CF20" s="109"/>
      <c r="CG20" s="109"/>
      <c r="CH20" s="109"/>
      <c r="CI20" s="109"/>
      <c r="CJ20" s="109"/>
      <c r="CK20" s="109"/>
      <c r="CL20" s="109"/>
      <c r="CM20" s="109"/>
      <c r="CN20" s="109"/>
      <c r="CO20" s="109"/>
      <c r="CP20" s="109"/>
      <c r="CQ20" s="109"/>
      <c r="CR20" s="109"/>
      <c r="CS20" s="109"/>
      <c r="CT20" s="109"/>
      <c r="CU20" s="109"/>
      <c r="CV20" s="109"/>
      <c r="CW20" s="109"/>
      <c r="CX20" s="109"/>
      <c r="CY20" s="109"/>
      <c r="CZ20" s="109"/>
      <c r="DA20" s="109"/>
      <c r="DB20" s="109"/>
      <c r="DC20" s="109"/>
    </row>
    <row r="21" spans="1:107" s="133" customFormat="1" x14ac:dyDescent="0.25">
      <c r="A21" s="96"/>
      <c r="B21" s="96"/>
      <c r="C21" s="984"/>
      <c r="D21" s="124"/>
      <c r="E21" s="125"/>
      <c r="F21" s="125"/>
      <c r="G21" s="748"/>
      <c r="H21" s="127"/>
      <c r="I21" s="985" t="s">
        <v>529</v>
      </c>
      <c r="J21" s="658"/>
      <c r="K21" s="128">
        <f t="shared" si="1"/>
        <v>0</v>
      </c>
      <c r="L21" s="129">
        <f t="shared" si="2"/>
        <v>0</v>
      </c>
      <c r="M21" s="129">
        <f>IFERROR(602*L21*_DADOSAUXILIARES!$H$121,0)</f>
        <v>0</v>
      </c>
      <c r="N21" s="896">
        <f t="shared" si="11"/>
        <v>0</v>
      </c>
      <c r="O21" s="897">
        <f>IFERROR((_xlfn.XLOOKUP(J21,REGIONALIZACAO_SORGO!$A$6:$A$20,REGIONALIZACAO_SORGO!$BE$6:$BE$20)),0)</f>
        <v>0</v>
      </c>
      <c r="P21" s="897">
        <f>IFERROR((_xlfn.XLOOKUP(J21,REGIONALIZACAO_SORGO!$A$6:$A$20,REGIONALIZACAO_SORGO!$BF$6:$BF$20)),0)</f>
        <v>0</v>
      </c>
      <c r="Q21" s="897">
        <f>IFERROR((_xlfn.XLOOKUP(J21,REGIONALIZACAO_SORGO!$A$6:$A$20,REGIONALIZACAO_SORGO!$BG$6:$BG$20)),0)</f>
        <v>0</v>
      </c>
      <c r="R21" s="678">
        <f t="shared" si="3"/>
        <v>0</v>
      </c>
      <c r="S21" s="679">
        <f>IFERROR(R21*1000*_DADOSAUXILIARES!$D$8,0)</f>
        <v>0</v>
      </c>
      <c r="T21" s="680">
        <f t="shared" si="12"/>
        <v>0</v>
      </c>
      <c r="U21" s="680">
        <f t="shared" si="13"/>
        <v>0</v>
      </c>
      <c r="V21" s="750">
        <f>IFERROR((_xlfn.XLOOKUP(J21,REGIONALIZACAO_SORGO!$A$6:$A$20,REGIONALIZACAO_SORGO!$DN$6:$DN$20))*$U$3,0)</f>
        <v>0</v>
      </c>
      <c r="W21" s="750">
        <f>IFERROR((_xlfn.XLOOKUP(J21,REGIONALIZACAO_SORGO!$A$6:$A$20,REGIONALIZACAO_SORGO!$DO$6:$DO$20))*$U$3,0)</f>
        <v>0</v>
      </c>
      <c r="X21" s="681">
        <f t="shared" si="14"/>
        <v>0</v>
      </c>
      <c r="Y21" s="130">
        <f t="shared" si="15"/>
        <v>0</v>
      </c>
      <c r="Z21" s="751">
        <f t="shared" si="4"/>
        <v>1</v>
      </c>
      <c r="AA21" s="678">
        <f t="shared" si="5"/>
        <v>0</v>
      </c>
      <c r="AB21" s="678">
        <f t="shared" si="6"/>
        <v>0</v>
      </c>
      <c r="AC21" s="752">
        <f t="shared" si="16"/>
        <v>0</v>
      </c>
      <c r="AD21" s="678">
        <f t="shared" si="17"/>
        <v>7.0000000000000001E-3</v>
      </c>
      <c r="AE21" s="678">
        <f t="shared" si="7"/>
        <v>0</v>
      </c>
      <c r="AF21" s="678">
        <f t="shared" si="18"/>
        <v>0.22</v>
      </c>
      <c r="AG21" s="678">
        <f t="shared" si="19"/>
        <v>6.0000000000000001E-3</v>
      </c>
      <c r="AH21" s="678">
        <f t="shared" si="8"/>
        <v>0</v>
      </c>
      <c r="AI21" s="755"/>
      <c r="AJ21" s="755">
        <f t="shared" si="9"/>
        <v>0</v>
      </c>
      <c r="AK21" s="756">
        <f t="shared" si="10"/>
        <v>0</v>
      </c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  <c r="BA21" s="109"/>
      <c r="BB21" s="109"/>
      <c r="BC21" s="109"/>
      <c r="BD21" s="109"/>
      <c r="BE21" s="109"/>
      <c r="BF21" s="109"/>
      <c r="BG21" s="109"/>
      <c r="BH21" s="109"/>
      <c r="BI21" s="109"/>
      <c r="BJ21" s="109"/>
      <c r="BK21" s="109"/>
      <c r="BL21" s="109"/>
      <c r="BM21" s="109"/>
      <c r="BN21" s="109"/>
      <c r="BO21" s="109"/>
      <c r="BP21" s="109"/>
      <c r="BQ21" s="109"/>
      <c r="BR21" s="109"/>
      <c r="BS21" s="109"/>
      <c r="BT21" s="109"/>
      <c r="BU21" s="109"/>
      <c r="BV21" s="109"/>
      <c r="BW21" s="109"/>
      <c r="BX21" s="109"/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09"/>
      <c r="CO21" s="109"/>
      <c r="CP21" s="109"/>
      <c r="CQ21" s="109"/>
      <c r="CR21" s="109"/>
      <c r="CS21" s="109"/>
      <c r="CT21" s="109"/>
      <c r="CU21" s="109"/>
      <c r="CV21" s="109"/>
      <c r="CW21" s="109"/>
      <c r="CX21" s="109"/>
      <c r="CY21" s="109"/>
      <c r="CZ21" s="109"/>
      <c r="DA21" s="109"/>
      <c r="DB21" s="109"/>
      <c r="DC21" s="109"/>
    </row>
    <row r="22" spans="1:107" s="133" customFormat="1" x14ac:dyDescent="0.25">
      <c r="A22" s="96"/>
      <c r="B22" s="96"/>
      <c r="C22" s="984"/>
      <c r="D22" s="124"/>
      <c r="E22" s="125"/>
      <c r="F22" s="125"/>
      <c r="G22" s="126"/>
      <c r="H22" s="127"/>
      <c r="I22" s="985" t="s">
        <v>529</v>
      </c>
      <c r="J22" s="658"/>
      <c r="K22" s="128">
        <f t="shared" si="1"/>
        <v>0</v>
      </c>
      <c r="L22" s="129">
        <f t="shared" si="2"/>
        <v>0</v>
      </c>
      <c r="M22" s="129">
        <f>IFERROR(602*L22*_DADOSAUXILIARES!$H$121,0)</f>
        <v>0</v>
      </c>
      <c r="N22" s="896">
        <f t="shared" si="11"/>
        <v>0</v>
      </c>
      <c r="O22" s="897">
        <f>IFERROR((_xlfn.XLOOKUP(J22,REGIONALIZACAO_SORGO!$A$6:$A$20,REGIONALIZACAO_SORGO!$BE$6:$BE$20)),0)</f>
        <v>0</v>
      </c>
      <c r="P22" s="897">
        <f>IFERROR((_xlfn.XLOOKUP(J22,REGIONALIZACAO_SORGO!$A$6:$A$20,REGIONALIZACAO_SORGO!$BF$6:$BF$20)),0)</f>
        <v>0</v>
      </c>
      <c r="Q22" s="897">
        <f>IFERROR((_xlfn.XLOOKUP(J22,REGIONALIZACAO_SORGO!$A$6:$A$20,REGIONALIZACAO_SORGO!$BG$6:$BG$20)),0)</f>
        <v>0</v>
      </c>
      <c r="R22" s="678">
        <f t="shared" si="3"/>
        <v>0</v>
      </c>
      <c r="S22" s="679">
        <f>IFERROR(R22*1000*_DADOSAUXILIARES!$D$8,0)</f>
        <v>0</v>
      </c>
      <c r="T22" s="680">
        <f t="shared" si="12"/>
        <v>0</v>
      </c>
      <c r="U22" s="680">
        <f t="shared" si="13"/>
        <v>0</v>
      </c>
      <c r="V22" s="750">
        <f>IFERROR((_xlfn.XLOOKUP(J22,REGIONALIZACAO_SORGO!$A$6:$A$20,REGIONALIZACAO_SORGO!$DN$6:$DN$20))*$U$3,0)</f>
        <v>0</v>
      </c>
      <c r="W22" s="750">
        <f>IFERROR((_xlfn.XLOOKUP(J22,REGIONALIZACAO_SORGO!$A$6:$A$20,REGIONALIZACAO_SORGO!$DO$6:$DO$20))*$U$3,0)</f>
        <v>0</v>
      </c>
      <c r="X22" s="681">
        <f t="shared" si="14"/>
        <v>0</v>
      </c>
      <c r="Y22" s="130">
        <f t="shared" si="15"/>
        <v>0</v>
      </c>
      <c r="Z22" s="751">
        <f t="shared" si="4"/>
        <v>1</v>
      </c>
      <c r="AA22" s="678">
        <f t="shared" si="5"/>
        <v>0</v>
      </c>
      <c r="AB22" s="678">
        <f t="shared" si="6"/>
        <v>0</v>
      </c>
      <c r="AC22" s="752">
        <f t="shared" si="16"/>
        <v>0</v>
      </c>
      <c r="AD22" s="678">
        <f t="shared" si="17"/>
        <v>7.0000000000000001E-3</v>
      </c>
      <c r="AE22" s="678">
        <f t="shared" si="7"/>
        <v>0</v>
      </c>
      <c r="AF22" s="678">
        <f t="shared" si="18"/>
        <v>0.22</v>
      </c>
      <c r="AG22" s="678">
        <f t="shared" si="19"/>
        <v>6.0000000000000001E-3</v>
      </c>
      <c r="AH22" s="678">
        <f t="shared" si="8"/>
        <v>0</v>
      </c>
      <c r="AI22" s="755"/>
      <c r="AJ22" s="755">
        <f t="shared" si="9"/>
        <v>0</v>
      </c>
      <c r="AK22" s="756">
        <f t="shared" si="10"/>
        <v>0</v>
      </c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109"/>
      <c r="CI22" s="109"/>
      <c r="CJ22" s="109"/>
      <c r="CK22" s="109"/>
      <c r="CL22" s="109"/>
      <c r="CM22" s="109"/>
      <c r="CN22" s="109"/>
      <c r="CO22" s="109"/>
      <c r="CP22" s="109"/>
      <c r="CQ22" s="109"/>
      <c r="CR22" s="109"/>
      <c r="CS22" s="109"/>
      <c r="CT22" s="109"/>
      <c r="CU22" s="109"/>
      <c r="CV22" s="109"/>
      <c r="CW22" s="109"/>
      <c r="CX22" s="109"/>
      <c r="CY22" s="109"/>
      <c r="CZ22" s="109"/>
      <c r="DA22" s="109"/>
      <c r="DB22" s="109"/>
      <c r="DC22" s="109"/>
    </row>
    <row r="23" spans="1:107" s="133" customFormat="1" x14ac:dyDescent="0.25">
      <c r="A23" s="96"/>
      <c r="B23" s="96"/>
      <c r="C23" s="984"/>
      <c r="D23" s="124"/>
      <c r="E23" s="125"/>
      <c r="F23" s="125"/>
      <c r="G23" s="126"/>
      <c r="H23" s="127"/>
      <c r="I23" s="985" t="s">
        <v>529</v>
      </c>
      <c r="J23" s="658"/>
      <c r="K23" s="128">
        <f t="shared" si="1"/>
        <v>0</v>
      </c>
      <c r="L23" s="129">
        <f t="shared" si="2"/>
        <v>0</v>
      </c>
      <c r="M23" s="129">
        <f>IFERROR(602*L23*_DADOSAUXILIARES!$H$121,0)</f>
        <v>0</v>
      </c>
      <c r="N23" s="896">
        <f t="shared" si="11"/>
        <v>0</v>
      </c>
      <c r="O23" s="897">
        <f>IFERROR((_xlfn.XLOOKUP(J23,REGIONALIZACAO_SORGO!$A$6:$A$20,REGIONALIZACAO_SORGO!$BE$6:$BE$20)),0)</f>
        <v>0</v>
      </c>
      <c r="P23" s="897">
        <f>IFERROR((_xlfn.XLOOKUP(J23,REGIONALIZACAO_SORGO!$A$6:$A$20,REGIONALIZACAO_SORGO!$BF$6:$BF$20)),0)</f>
        <v>0</v>
      </c>
      <c r="Q23" s="897">
        <f>IFERROR((_xlfn.XLOOKUP(J23,REGIONALIZACAO_SORGO!$A$6:$A$20,REGIONALIZACAO_SORGO!$BG$6:$BG$20)),0)</f>
        <v>0</v>
      </c>
      <c r="R23" s="678">
        <f t="shared" si="3"/>
        <v>0</v>
      </c>
      <c r="S23" s="679">
        <f>IFERROR(R23*1000*_DADOSAUXILIARES!$D$8,0)</f>
        <v>0</v>
      </c>
      <c r="T23" s="680">
        <f t="shared" si="12"/>
        <v>0</v>
      </c>
      <c r="U23" s="680">
        <f t="shared" si="13"/>
        <v>0</v>
      </c>
      <c r="V23" s="750">
        <f>IFERROR((_xlfn.XLOOKUP(J23,REGIONALIZACAO_SORGO!$A$6:$A$20,REGIONALIZACAO_SORGO!$DN$6:$DN$20))*$U$3,0)</f>
        <v>0</v>
      </c>
      <c r="W23" s="750">
        <f>IFERROR((_xlfn.XLOOKUP(J23,REGIONALIZACAO_SORGO!$A$6:$A$20,REGIONALIZACAO_SORGO!$DO$6:$DO$20))*$U$3,0)</f>
        <v>0</v>
      </c>
      <c r="X23" s="681">
        <f t="shared" si="14"/>
        <v>0</v>
      </c>
      <c r="Y23" s="130">
        <f t="shared" si="15"/>
        <v>0</v>
      </c>
      <c r="Z23" s="751">
        <f t="shared" si="4"/>
        <v>1</v>
      </c>
      <c r="AA23" s="678">
        <f t="shared" si="5"/>
        <v>0</v>
      </c>
      <c r="AB23" s="678">
        <f t="shared" si="6"/>
        <v>0</v>
      </c>
      <c r="AC23" s="752">
        <f t="shared" si="16"/>
        <v>0</v>
      </c>
      <c r="AD23" s="678">
        <f t="shared" si="17"/>
        <v>7.0000000000000001E-3</v>
      </c>
      <c r="AE23" s="678">
        <f t="shared" si="7"/>
        <v>0</v>
      </c>
      <c r="AF23" s="678">
        <f t="shared" si="18"/>
        <v>0.22</v>
      </c>
      <c r="AG23" s="678">
        <f t="shared" si="19"/>
        <v>6.0000000000000001E-3</v>
      </c>
      <c r="AH23" s="678">
        <f t="shared" si="8"/>
        <v>0</v>
      </c>
      <c r="AI23" s="755"/>
      <c r="AJ23" s="755">
        <f t="shared" si="9"/>
        <v>0</v>
      </c>
      <c r="AK23" s="756">
        <f t="shared" si="10"/>
        <v>0</v>
      </c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  <c r="BI23" s="109"/>
      <c r="BJ23" s="109"/>
      <c r="BK23" s="109"/>
      <c r="BL23" s="109"/>
      <c r="BM23" s="109"/>
      <c r="BN23" s="109"/>
      <c r="BO23" s="109"/>
      <c r="BP23" s="109"/>
      <c r="BQ23" s="109"/>
      <c r="BR23" s="109"/>
      <c r="BS23" s="109"/>
      <c r="BT23" s="109"/>
      <c r="BU23" s="109"/>
      <c r="BV23" s="109"/>
      <c r="BW23" s="109"/>
      <c r="BX23" s="109"/>
      <c r="BY23" s="109"/>
      <c r="BZ23" s="109"/>
      <c r="CA23" s="109"/>
      <c r="CB23" s="109"/>
      <c r="CC23" s="109"/>
      <c r="CD23" s="109"/>
      <c r="CE23" s="109"/>
      <c r="CF23" s="109"/>
      <c r="CG23" s="109"/>
      <c r="CH23" s="109"/>
      <c r="CI23" s="109"/>
      <c r="CJ23" s="109"/>
      <c r="CK23" s="109"/>
      <c r="CL23" s="109"/>
      <c r="CM23" s="109"/>
      <c r="CN23" s="109"/>
      <c r="CO23" s="109"/>
      <c r="CP23" s="109"/>
      <c r="CQ23" s="109"/>
      <c r="CR23" s="109"/>
      <c r="CS23" s="109"/>
      <c r="CT23" s="109"/>
      <c r="CU23" s="109"/>
      <c r="CV23" s="109"/>
      <c r="CW23" s="109"/>
      <c r="CX23" s="109"/>
      <c r="CY23" s="109"/>
      <c r="CZ23" s="109"/>
      <c r="DA23" s="109"/>
      <c r="DB23" s="109"/>
      <c r="DC23" s="109"/>
    </row>
    <row r="24" spans="1:107" s="133" customFormat="1" x14ac:dyDescent="0.25">
      <c r="A24" s="96"/>
      <c r="B24" s="96"/>
      <c r="C24" s="984"/>
      <c r="D24" s="124"/>
      <c r="E24" s="125"/>
      <c r="F24" s="125"/>
      <c r="G24" s="126"/>
      <c r="H24" s="127"/>
      <c r="I24" s="985" t="s">
        <v>529</v>
      </c>
      <c r="J24" s="658"/>
      <c r="K24" s="128">
        <f t="shared" si="1"/>
        <v>0</v>
      </c>
      <c r="L24" s="129">
        <f t="shared" si="2"/>
        <v>0</v>
      </c>
      <c r="M24" s="129">
        <f>IFERROR(602*L24*_DADOSAUXILIARES!$H$121,0)</f>
        <v>0</v>
      </c>
      <c r="N24" s="896">
        <f t="shared" si="11"/>
        <v>0</v>
      </c>
      <c r="O24" s="897">
        <f>IFERROR((_xlfn.XLOOKUP(J24,REGIONALIZACAO_SORGO!$A$6:$A$20,REGIONALIZACAO_SORGO!$BE$6:$BE$20)),0)</f>
        <v>0</v>
      </c>
      <c r="P24" s="897">
        <f>IFERROR((_xlfn.XLOOKUP(J24,REGIONALIZACAO_SORGO!$A$6:$A$20,REGIONALIZACAO_SORGO!$BF$6:$BF$20)),0)</f>
        <v>0</v>
      </c>
      <c r="Q24" s="897">
        <f>IFERROR((_xlfn.XLOOKUP(J24,REGIONALIZACAO_SORGO!$A$6:$A$20,REGIONALIZACAO_SORGO!$BG$6:$BG$20)),0)</f>
        <v>0</v>
      </c>
      <c r="R24" s="678">
        <f t="shared" si="3"/>
        <v>0</v>
      </c>
      <c r="S24" s="679">
        <f>IFERROR(R24*1000*_DADOSAUXILIARES!$D$8,0)</f>
        <v>0</v>
      </c>
      <c r="T24" s="680">
        <f t="shared" si="12"/>
        <v>0</v>
      </c>
      <c r="U24" s="680">
        <f t="shared" si="13"/>
        <v>0</v>
      </c>
      <c r="V24" s="750">
        <f>IFERROR((_xlfn.XLOOKUP(J24,REGIONALIZACAO_SORGO!$A$6:$A$20,REGIONALIZACAO_SORGO!$DN$6:$DN$20))*$U$3,0)</f>
        <v>0</v>
      </c>
      <c r="W24" s="750">
        <f>IFERROR((_xlfn.XLOOKUP(J24,REGIONALIZACAO_SORGO!$A$6:$A$20,REGIONALIZACAO_SORGO!$DO$6:$DO$20))*$U$3,0)</f>
        <v>0</v>
      </c>
      <c r="X24" s="681">
        <f t="shared" si="14"/>
        <v>0</v>
      </c>
      <c r="Y24" s="130">
        <f t="shared" si="15"/>
        <v>0</v>
      </c>
      <c r="Z24" s="751">
        <f t="shared" si="4"/>
        <v>1</v>
      </c>
      <c r="AA24" s="678">
        <f t="shared" si="5"/>
        <v>0</v>
      </c>
      <c r="AB24" s="678">
        <f t="shared" si="6"/>
        <v>0</v>
      </c>
      <c r="AC24" s="752">
        <f t="shared" si="16"/>
        <v>0</v>
      </c>
      <c r="AD24" s="678">
        <f t="shared" si="17"/>
        <v>7.0000000000000001E-3</v>
      </c>
      <c r="AE24" s="678">
        <f t="shared" si="7"/>
        <v>0</v>
      </c>
      <c r="AF24" s="678">
        <f t="shared" si="18"/>
        <v>0.22</v>
      </c>
      <c r="AG24" s="678">
        <f t="shared" si="19"/>
        <v>6.0000000000000001E-3</v>
      </c>
      <c r="AH24" s="678">
        <f t="shared" si="8"/>
        <v>0</v>
      </c>
      <c r="AI24" s="755"/>
      <c r="AJ24" s="755">
        <f t="shared" si="9"/>
        <v>0</v>
      </c>
      <c r="AK24" s="756">
        <f t="shared" si="10"/>
        <v>0</v>
      </c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  <c r="BN24" s="109"/>
      <c r="BO24" s="109"/>
      <c r="BP24" s="109"/>
      <c r="BQ24" s="109"/>
      <c r="BR24" s="109"/>
      <c r="BS24" s="109"/>
      <c r="BT24" s="109"/>
      <c r="BU24" s="109"/>
      <c r="BV24" s="109"/>
      <c r="BW24" s="109"/>
      <c r="BX24" s="109"/>
      <c r="BY24" s="109"/>
      <c r="BZ24" s="109"/>
      <c r="CA24" s="109"/>
      <c r="CB24" s="109"/>
      <c r="CC24" s="109"/>
      <c r="CD24" s="109"/>
      <c r="CE24" s="109"/>
      <c r="CF24" s="109"/>
      <c r="CG24" s="109"/>
      <c r="CH24" s="109"/>
      <c r="CI24" s="109"/>
      <c r="CJ24" s="109"/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9"/>
      <c r="CY24" s="109"/>
      <c r="CZ24" s="109"/>
      <c r="DA24" s="109"/>
      <c r="DB24" s="109"/>
      <c r="DC24" s="109"/>
    </row>
    <row r="25" spans="1:107" s="133" customFormat="1" x14ac:dyDescent="0.25">
      <c r="A25" s="96"/>
      <c r="B25" s="96"/>
      <c r="C25" s="984"/>
      <c r="D25" s="124"/>
      <c r="E25" s="125"/>
      <c r="F25" s="125"/>
      <c r="G25" s="126"/>
      <c r="H25" s="127"/>
      <c r="I25" s="985" t="s">
        <v>529</v>
      </c>
      <c r="J25" s="658"/>
      <c r="K25" s="128">
        <f t="shared" si="1"/>
        <v>0</v>
      </c>
      <c r="L25" s="129">
        <f t="shared" si="2"/>
        <v>0</v>
      </c>
      <c r="M25" s="129">
        <f>IFERROR(602*L25*_DADOSAUXILIARES!$H$121,0)</f>
        <v>0</v>
      </c>
      <c r="N25" s="896">
        <f t="shared" si="11"/>
        <v>0</v>
      </c>
      <c r="O25" s="897">
        <f>IFERROR((_xlfn.XLOOKUP(J25,REGIONALIZACAO_SORGO!$A$6:$A$20,REGIONALIZACAO_SORGO!$BE$6:$BE$20)),0)</f>
        <v>0</v>
      </c>
      <c r="P25" s="897">
        <f>IFERROR((_xlfn.XLOOKUP(J25,REGIONALIZACAO_SORGO!$A$6:$A$20,REGIONALIZACAO_SORGO!$BF$6:$BF$20)),0)</f>
        <v>0</v>
      </c>
      <c r="Q25" s="897">
        <f>IFERROR((_xlfn.XLOOKUP(J25,REGIONALIZACAO_SORGO!$A$6:$A$20,REGIONALIZACAO_SORGO!$BG$6:$BG$20)),0)</f>
        <v>0</v>
      </c>
      <c r="R25" s="678">
        <f t="shared" si="3"/>
        <v>0</v>
      </c>
      <c r="S25" s="679">
        <f>IFERROR(R25*1000*_DADOSAUXILIARES!$D$8,0)</f>
        <v>0</v>
      </c>
      <c r="T25" s="680">
        <f t="shared" si="12"/>
        <v>0</v>
      </c>
      <c r="U25" s="680">
        <f t="shared" si="13"/>
        <v>0</v>
      </c>
      <c r="V25" s="750">
        <f>IFERROR((_xlfn.XLOOKUP(J25,REGIONALIZACAO_SORGO!$A$6:$A$20,REGIONALIZACAO_SORGO!$DN$6:$DN$20))*$U$3,0)</f>
        <v>0</v>
      </c>
      <c r="W25" s="750">
        <f>IFERROR((_xlfn.XLOOKUP(J25,REGIONALIZACAO_SORGO!$A$6:$A$20,REGIONALIZACAO_SORGO!$DO$6:$DO$20))*$U$3,0)</f>
        <v>0</v>
      </c>
      <c r="X25" s="681">
        <f t="shared" si="14"/>
        <v>0</v>
      </c>
      <c r="Y25" s="130">
        <f t="shared" si="15"/>
        <v>0</v>
      </c>
      <c r="Z25" s="751">
        <f t="shared" si="4"/>
        <v>1</v>
      </c>
      <c r="AA25" s="678">
        <f t="shared" si="5"/>
        <v>0</v>
      </c>
      <c r="AB25" s="678">
        <f t="shared" si="6"/>
        <v>0</v>
      </c>
      <c r="AC25" s="752">
        <f t="shared" si="16"/>
        <v>0</v>
      </c>
      <c r="AD25" s="678">
        <f t="shared" si="17"/>
        <v>7.0000000000000001E-3</v>
      </c>
      <c r="AE25" s="678">
        <f t="shared" si="7"/>
        <v>0</v>
      </c>
      <c r="AF25" s="678">
        <f t="shared" si="18"/>
        <v>0.22</v>
      </c>
      <c r="AG25" s="678">
        <f t="shared" si="19"/>
        <v>6.0000000000000001E-3</v>
      </c>
      <c r="AH25" s="678">
        <f t="shared" si="8"/>
        <v>0</v>
      </c>
      <c r="AI25" s="755"/>
      <c r="AJ25" s="755">
        <f t="shared" si="9"/>
        <v>0</v>
      </c>
      <c r="AK25" s="756">
        <f t="shared" si="10"/>
        <v>0</v>
      </c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  <c r="BI25" s="109"/>
      <c r="BJ25" s="109"/>
      <c r="BK25" s="109"/>
      <c r="BL25" s="109"/>
      <c r="BM25" s="109"/>
      <c r="BN25" s="109"/>
      <c r="BO25" s="109"/>
      <c r="BP25" s="109"/>
      <c r="BQ25" s="109"/>
      <c r="BR25" s="109"/>
      <c r="BS25" s="109"/>
      <c r="BT25" s="109"/>
      <c r="BU25" s="109"/>
      <c r="BV25" s="109"/>
      <c r="BW25" s="109"/>
      <c r="BX25" s="109"/>
      <c r="BY25" s="109"/>
      <c r="BZ25" s="109"/>
      <c r="CA25" s="109"/>
      <c r="CB25" s="109"/>
      <c r="CC25" s="109"/>
      <c r="CD25" s="109"/>
      <c r="CE25" s="109"/>
      <c r="CF25" s="109"/>
      <c r="CG25" s="109"/>
      <c r="CH25" s="109"/>
      <c r="CI25" s="109"/>
      <c r="CJ25" s="109"/>
      <c r="CK25" s="109"/>
      <c r="CL25" s="109"/>
      <c r="CM25" s="109"/>
      <c r="CN25" s="109"/>
      <c r="CO25" s="109"/>
      <c r="CP25" s="109"/>
      <c r="CQ25" s="109"/>
      <c r="CR25" s="109"/>
      <c r="CS25" s="109"/>
      <c r="CT25" s="109"/>
      <c r="CU25" s="109"/>
      <c r="CV25" s="109"/>
      <c r="CW25" s="109"/>
      <c r="CX25" s="109"/>
      <c r="CY25" s="109"/>
      <c r="CZ25" s="109"/>
      <c r="DA25" s="109"/>
      <c r="DB25" s="109"/>
      <c r="DC25" s="109"/>
    </row>
    <row r="26" spans="1:107" s="133" customFormat="1" x14ac:dyDescent="0.25">
      <c r="A26" s="96"/>
      <c r="B26" s="96"/>
      <c r="C26" s="984"/>
      <c r="D26" s="124"/>
      <c r="E26" s="125"/>
      <c r="F26" s="125"/>
      <c r="G26" s="126"/>
      <c r="H26" s="127"/>
      <c r="I26" s="985" t="s">
        <v>529</v>
      </c>
      <c r="J26" s="658"/>
      <c r="K26" s="128">
        <f t="shared" si="1"/>
        <v>0</v>
      </c>
      <c r="L26" s="129">
        <f t="shared" si="2"/>
        <v>0</v>
      </c>
      <c r="M26" s="129">
        <f>IFERROR(602*L26*_DADOSAUXILIARES!$H$121,0)</f>
        <v>0</v>
      </c>
      <c r="N26" s="896">
        <f t="shared" si="11"/>
        <v>0</v>
      </c>
      <c r="O26" s="897">
        <f>IFERROR((_xlfn.XLOOKUP(J26,REGIONALIZACAO_SORGO!$A$6:$A$20,REGIONALIZACAO_SORGO!$BE$6:$BE$20)),0)</f>
        <v>0</v>
      </c>
      <c r="P26" s="897">
        <f>IFERROR((_xlfn.XLOOKUP(J26,REGIONALIZACAO_SORGO!$A$6:$A$20,REGIONALIZACAO_SORGO!$BF$6:$BF$20)),0)</f>
        <v>0</v>
      </c>
      <c r="Q26" s="897">
        <f>IFERROR((_xlfn.XLOOKUP(J26,REGIONALIZACAO_SORGO!$A$6:$A$20,REGIONALIZACAO_SORGO!$BG$6:$BG$20)),0)</f>
        <v>0</v>
      </c>
      <c r="R26" s="678">
        <f t="shared" si="3"/>
        <v>0</v>
      </c>
      <c r="S26" s="679">
        <f>IFERROR(R26*1000*_DADOSAUXILIARES!$D$8,0)</f>
        <v>0</v>
      </c>
      <c r="T26" s="680">
        <f t="shared" si="12"/>
        <v>0</v>
      </c>
      <c r="U26" s="680">
        <f t="shared" si="13"/>
        <v>0</v>
      </c>
      <c r="V26" s="750">
        <f>IFERROR((_xlfn.XLOOKUP(J26,REGIONALIZACAO_SORGO!$A$6:$A$20,REGIONALIZACAO_SORGO!$DN$6:$DN$20))*$U$3,0)</f>
        <v>0</v>
      </c>
      <c r="W26" s="750">
        <f>IFERROR((_xlfn.XLOOKUP(J26,REGIONALIZACAO_SORGO!$A$6:$A$20,REGIONALIZACAO_SORGO!$DO$6:$DO$20))*$U$3,0)</f>
        <v>0</v>
      </c>
      <c r="X26" s="681">
        <f t="shared" si="14"/>
        <v>0</v>
      </c>
      <c r="Y26" s="130">
        <f t="shared" si="15"/>
        <v>0</v>
      </c>
      <c r="Z26" s="751">
        <f t="shared" si="4"/>
        <v>1</v>
      </c>
      <c r="AA26" s="678">
        <f t="shared" si="5"/>
        <v>0</v>
      </c>
      <c r="AB26" s="678">
        <f t="shared" si="6"/>
        <v>0</v>
      </c>
      <c r="AC26" s="752">
        <f t="shared" si="16"/>
        <v>0</v>
      </c>
      <c r="AD26" s="678">
        <f t="shared" si="17"/>
        <v>7.0000000000000001E-3</v>
      </c>
      <c r="AE26" s="678">
        <f t="shared" si="7"/>
        <v>0</v>
      </c>
      <c r="AF26" s="678">
        <f t="shared" si="18"/>
        <v>0.22</v>
      </c>
      <c r="AG26" s="678">
        <f t="shared" si="19"/>
        <v>6.0000000000000001E-3</v>
      </c>
      <c r="AH26" s="678">
        <f t="shared" si="8"/>
        <v>0</v>
      </c>
      <c r="AI26" s="755"/>
      <c r="AJ26" s="755">
        <f t="shared" si="9"/>
        <v>0</v>
      </c>
      <c r="AK26" s="756">
        <f t="shared" si="10"/>
        <v>0</v>
      </c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  <c r="BM26" s="109"/>
      <c r="BN26" s="109"/>
      <c r="BO26" s="109"/>
      <c r="BP26" s="109"/>
      <c r="BQ26" s="109"/>
      <c r="BR26" s="109"/>
      <c r="BS26" s="109"/>
      <c r="BT26" s="109"/>
      <c r="BU26" s="109"/>
      <c r="BV26" s="109"/>
      <c r="BW26" s="109"/>
      <c r="BX26" s="109"/>
      <c r="BY26" s="109"/>
      <c r="BZ26" s="109"/>
      <c r="CA26" s="109"/>
      <c r="CB26" s="109"/>
      <c r="CC26" s="109"/>
      <c r="CD26" s="109"/>
      <c r="CE26" s="109"/>
      <c r="CF26" s="109"/>
      <c r="CG26" s="109"/>
      <c r="CH26" s="109"/>
      <c r="CI26" s="109"/>
      <c r="CJ26" s="109"/>
      <c r="CK26" s="109"/>
      <c r="CL26" s="109"/>
      <c r="CM26" s="109"/>
      <c r="CN26" s="109"/>
      <c r="CO26" s="109"/>
      <c r="CP26" s="109"/>
      <c r="CQ26" s="109"/>
      <c r="CR26" s="109"/>
      <c r="CS26" s="109"/>
      <c r="CT26" s="109"/>
      <c r="CU26" s="109"/>
      <c r="CV26" s="109"/>
      <c r="CW26" s="109"/>
      <c r="CX26" s="109"/>
      <c r="CY26" s="109"/>
      <c r="CZ26" s="109"/>
      <c r="DA26" s="109"/>
      <c r="DB26" s="109"/>
      <c r="DC26" s="109"/>
    </row>
    <row r="27" spans="1:107" s="133" customFormat="1" x14ac:dyDescent="0.25">
      <c r="A27" s="96"/>
      <c r="B27" s="96"/>
      <c r="C27" s="984"/>
      <c r="D27" s="124"/>
      <c r="E27" s="125"/>
      <c r="F27" s="125"/>
      <c r="G27" s="126"/>
      <c r="H27" s="127"/>
      <c r="I27" s="985" t="s">
        <v>529</v>
      </c>
      <c r="J27" s="658"/>
      <c r="K27" s="128">
        <f t="shared" si="1"/>
        <v>0</v>
      </c>
      <c r="L27" s="129">
        <f t="shared" si="2"/>
        <v>0</v>
      </c>
      <c r="M27" s="129">
        <f>IFERROR(602*L27*_DADOSAUXILIARES!$H$121,0)</f>
        <v>0</v>
      </c>
      <c r="N27" s="896">
        <f t="shared" si="11"/>
        <v>0</v>
      </c>
      <c r="O27" s="897">
        <f>IFERROR((_xlfn.XLOOKUP(J27,REGIONALIZACAO_SORGO!$A$6:$A$20,REGIONALIZACAO_SORGO!$BE$6:$BE$20)),0)</f>
        <v>0</v>
      </c>
      <c r="P27" s="897">
        <f>IFERROR((_xlfn.XLOOKUP(J27,REGIONALIZACAO_SORGO!$A$6:$A$20,REGIONALIZACAO_SORGO!$BF$6:$BF$20)),0)</f>
        <v>0</v>
      </c>
      <c r="Q27" s="897">
        <f>IFERROR((_xlfn.XLOOKUP(J27,REGIONALIZACAO_SORGO!$A$6:$A$20,REGIONALIZACAO_SORGO!$BG$6:$BG$20)),0)</f>
        <v>0</v>
      </c>
      <c r="R27" s="678">
        <f t="shared" si="3"/>
        <v>0</v>
      </c>
      <c r="S27" s="679">
        <f>IFERROR(R27*1000*_DADOSAUXILIARES!$D$8,0)</f>
        <v>0</v>
      </c>
      <c r="T27" s="680">
        <f t="shared" si="12"/>
        <v>0</v>
      </c>
      <c r="U27" s="680">
        <f t="shared" si="13"/>
        <v>0</v>
      </c>
      <c r="V27" s="750">
        <f>IFERROR((_xlfn.XLOOKUP(J27,REGIONALIZACAO_SORGO!$A$6:$A$20,REGIONALIZACAO_SORGO!$DN$6:$DN$20))*$U$3,0)</f>
        <v>0</v>
      </c>
      <c r="W27" s="750">
        <f>IFERROR((_xlfn.XLOOKUP(J27,REGIONALIZACAO_SORGO!$A$6:$A$20,REGIONALIZACAO_SORGO!$DO$6:$DO$20))*$U$3,0)</f>
        <v>0</v>
      </c>
      <c r="X27" s="681">
        <f t="shared" si="14"/>
        <v>0</v>
      </c>
      <c r="Y27" s="130">
        <f t="shared" si="15"/>
        <v>0</v>
      </c>
      <c r="Z27" s="751">
        <f t="shared" si="4"/>
        <v>1</v>
      </c>
      <c r="AA27" s="678">
        <f t="shared" si="5"/>
        <v>0</v>
      </c>
      <c r="AB27" s="678">
        <f t="shared" si="6"/>
        <v>0</v>
      </c>
      <c r="AC27" s="752">
        <f t="shared" si="16"/>
        <v>0</v>
      </c>
      <c r="AD27" s="678">
        <f t="shared" si="17"/>
        <v>7.0000000000000001E-3</v>
      </c>
      <c r="AE27" s="678">
        <f t="shared" si="7"/>
        <v>0</v>
      </c>
      <c r="AF27" s="678">
        <f t="shared" si="18"/>
        <v>0.22</v>
      </c>
      <c r="AG27" s="678">
        <f t="shared" si="19"/>
        <v>6.0000000000000001E-3</v>
      </c>
      <c r="AH27" s="678">
        <f t="shared" si="8"/>
        <v>0</v>
      </c>
      <c r="AI27" s="755"/>
      <c r="AJ27" s="755">
        <f t="shared" si="9"/>
        <v>0</v>
      </c>
      <c r="AK27" s="756">
        <f t="shared" si="10"/>
        <v>0</v>
      </c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  <c r="BA27" s="109"/>
      <c r="BB27" s="109"/>
      <c r="BC27" s="109"/>
      <c r="BD27" s="109"/>
      <c r="BE27" s="109"/>
      <c r="BF27" s="109"/>
      <c r="BG27" s="109"/>
      <c r="BH27" s="109"/>
      <c r="BI27" s="109"/>
      <c r="BJ27" s="109"/>
      <c r="BK27" s="109"/>
      <c r="BL27" s="109"/>
      <c r="BM27" s="109"/>
      <c r="BN27" s="109"/>
      <c r="BO27" s="109"/>
      <c r="BP27" s="109"/>
      <c r="BQ27" s="109"/>
      <c r="BR27" s="109"/>
      <c r="BS27" s="109"/>
      <c r="BT27" s="109"/>
      <c r="BU27" s="109"/>
      <c r="BV27" s="109"/>
      <c r="BW27" s="109"/>
      <c r="BX27" s="109"/>
      <c r="BY27" s="109"/>
      <c r="BZ27" s="109"/>
      <c r="CA27" s="109"/>
      <c r="CB27" s="109"/>
      <c r="CC27" s="109"/>
      <c r="CD27" s="109"/>
      <c r="CE27" s="109"/>
      <c r="CF27" s="109"/>
      <c r="CG27" s="109"/>
      <c r="CH27" s="109"/>
      <c r="CI27" s="109"/>
      <c r="CJ27" s="109"/>
      <c r="CK27" s="109"/>
      <c r="CL27" s="109"/>
      <c r="CM27" s="109"/>
      <c r="CN27" s="109"/>
      <c r="CO27" s="109"/>
      <c r="CP27" s="109"/>
      <c r="CQ27" s="109"/>
      <c r="CR27" s="109"/>
      <c r="CS27" s="109"/>
      <c r="CT27" s="109"/>
      <c r="CU27" s="109"/>
      <c r="CV27" s="109"/>
      <c r="CW27" s="109"/>
      <c r="CX27" s="109"/>
      <c r="CY27" s="109"/>
      <c r="CZ27" s="109"/>
      <c r="DA27" s="109"/>
      <c r="DB27" s="109"/>
      <c r="DC27" s="109"/>
    </row>
    <row r="28" spans="1:107" s="133" customFormat="1" x14ac:dyDescent="0.25">
      <c r="A28" s="96"/>
      <c r="B28" s="96"/>
      <c r="C28" s="984"/>
      <c r="D28" s="124"/>
      <c r="E28" s="125"/>
      <c r="F28" s="125"/>
      <c r="G28" s="126"/>
      <c r="H28" s="127"/>
      <c r="I28" s="985" t="s">
        <v>529</v>
      </c>
      <c r="J28" s="658"/>
      <c r="K28" s="128">
        <f t="shared" si="1"/>
        <v>0</v>
      </c>
      <c r="L28" s="129">
        <f t="shared" si="2"/>
        <v>0</v>
      </c>
      <c r="M28" s="129">
        <f>IFERROR(602*L28*_DADOSAUXILIARES!$H$121,0)</f>
        <v>0</v>
      </c>
      <c r="N28" s="896">
        <f t="shared" si="11"/>
        <v>0</v>
      </c>
      <c r="O28" s="897">
        <f>IFERROR((_xlfn.XLOOKUP(J28,REGIONALIZACAO_SORGO!$A$6:$A$20,REGIONALIZACAO_SORGO!$BE$6:$BE$20)),0)</f>
        <v>0</v>
      </c>
      <c r="P28" s="897">
        <f>IFERROR((_xlfn.XLOOKUP(J28,REGIONALIZACAO_SORGO!$A$6:$A$20,REGIONALIZACAO_SORGO!$BF$6:$BF$20)),0)</f>
        <v>0</v>
      </c>
      <c r="Q28" s="897">
        <f>IFERROR((_xlfn.XLOOKUP(J28,REGIONALIZACAO_SORGO!$A$6:$A$20,REGIONALIZACAO_SORGO!$BG$6:$BG$20)),0)</f>
        <v>0</v>
      </c>
      <c r="R28" s="678">
        <f t="shared" si="3"/>
        <v>0</v>
      </c>
      <c r="S28" s="679">
        <f>IFERROR(R28*1000*_DADOSAUXILIARES!$D$8,0)</f>
        <v>0</v>
      </c>
      <c r="T28" s="680">
        <f t="shared" si="12"/>
        <v>0</v>
      </c>
      <c r="U28" s="680">
        <f t="shared" si="13"/>
        <v>0</v>
      </c>
      <c r="V28" s="750">
        <f>IFERROR((_xlfn.XLOOKUP(J28,REGIONALIZACAO_SORGO!$A$6:$A$20,REGIONALIZACAO_SORGO!$DN$6:$DN$20))*$U$3,0)</f>
        <v>0</v>
      </c>
      <c r="W28" s="750">
        <f>IFERROR((_xlfn.XLOOKUP(J28,REGIONALIZACAO_SORGO!$A$6:$A$20,REGIONALIZACAO_SORGO!$DO$6:$DO$20))*$U$3,0)</f>
        <v>0</v>
      </c>
      <c r="X28" s="681">
        <f t="shared" si="14"/>
        <v>0</v>
      </c>
      <c r="Y28" s="130">
        <f t="shared" si="15"/>
        <v>0</v>
      </c>
      <c r="Z28" s="751">
        <f t="shared" si="4"/>
        <v>1</v>
      </c>
      <c r="AA28" s="678">
        <f t="shared" si="5"/>
        <v>0</v>
      </c>
      <c r="AB28" s="678">
        <f t="shared" si="6"/>
        <v>0</v>
      </c>
      <c r="AC28" s="752">
        <f t="shared" si="16"/>
        <v>0</v>
      </c>
      <c r="AD28" s="678">
        <f t="shared" si="17"/>
        <v>7.0000000000000001E-3</v>
      </c>
      <c r="AE28" s="678">
        <f t="shared" si="7"/>
        <v>0</v>
      </c>
      <c r="AF28" s="678">
        <f t="shared" si="18"/>
        <v>0.22</v>
      </c>
      <c r="AG28" s="678">
        <f t="shared" si="19"/>
        <v>6.0000000000000001E-3</v>
      </c>
      <c r="AH28" s="678">
        <f t="shared" si="8"/>
        <v>0</v>
      </c>
      <c r="AI28" s="755"/>
      <c r="AJ28" s="755">
        <f t="shared" si="9"/>
        <v>0</v>
      </c>
      <c r="AK28" s="756">
        <f t="shared" si="10"/>
        <v>0</v>
      </c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  <c r="BH28" s="109"/>
      <c r="BI28" s="109"/>
      <c r="BJ28" s="109"/>
      <c r="BK28" s="109"/>
      <c r="BL28" s="109"/>
      <c r="BM28" s="109"/>
      <c r="BN28" s="109"/>
      <c r="BO28" s="109"/>
      <c r="BP28" s="109"/>
      <c r="BQ28" s="109"/>
      <c r="BR28" s="109"/>
      <c r="BS28" s="109"/>
      <c r="BT28" s="109"/>
      <c r="BU28" s="109"/>
      <c r="BV28" s="109"/>
      <c r="BW28" s="109"/>
      <c r="BX28" s="109"/>
      <c r="BY28" s="109"/>
      <c r="BZ28" s="109"/>
      <c r="CA28" s="109"/>
      <c r="CB28" s="109"/>
      <c r="CC28" s="109"/>
      <c r="CD28" s="109"/>
      <c r="CE28" s="109"/>
      <c r="CF28" s="109"/>
      <c r="CG28" s="109"/>
      <c r="CH28" s="109"/>
      <c r="CI28" s="109"/>
      <c r="CJ28" s="109"/>
      <c r="CK28" s="109"/>
      <c r="CL28" s="109"/>
      <c r="CM28" s="109"/>
      <c r="CN28" s="109"/>
      <c r="CO28" s="109"/>
      <c r="CP28" s="109"/>
      <c r="CQ28" s="109"/>
      <c r="CR28" s="109"/>
      <c r="CS28" s="109"/>
      <c r="CT28" s="109"/>
      <c r="CU28" s="109"/>
      <c r="CV28" s="109"/>
      <c r="CW28" s="109"/>
      <c r="CX28" s="109"/>
      <c r="CY28" s="109"/>
      <c r="CZ28" s="109"/>
      <c r="DA28" s="109"/>
      <c r="DB28" s="109"/>
      <c r="DC28" s="109"/>
    </row>
    <row r="29" spans="1:107" s="133" customFormat="1" x14ac:dyDescent="0.25">
      <c r="A29" s="96"/>
      <c r="B29" s="96"/>
      <c r="C29" s="984"/>
      <c r="D29" s="124"/>
      <c r="E29" s="125"/>
      <c r="F29" s="125"/>
      <c r="G29" s="126"/>
      <c r="H29" s="127"/>
      <c r="I29" s="985" t="s">
        <v>529</v>
      </c>
      <c r="J29" s="658"/>
      <c r="K29" s="128">
        <f t="shared" si="1"/>
        <v>0</v>
      </c>
      <c r="L29" s="129">
        <f t="shared" si="2"/>
        <v>0</v>
      </c>
      <c r="M29" s="129">
        <f>IFERROR(602*L29*_DADOSAUXILIARES!$H$121,0)</f>
        <v>0</v>
      </c>
      <c r="N29" s="896">
        <f t="shared" si="11"/>
        <v>0</v>
      </c>
      <c r="O29" s="897">
        <f>IFERROR((_xlfn.XLOOKUP(J29,REGIONALIZACAO_SORGO!$A$6:$A$20,REGIONALIZACAO_SORGO!$BE$6:$BE$20)),0)</f>
        <v>0</v>
      </c>
      <c r="P29" s="897">
        <f>IFERROR((_xlfn.XLOOKUP(J29,REGIONALIZACAO_SORGO!$A$6:$A$20,REGIONALIZACAO_SORGO!$BF$6:$BF$20)),0)</f>
        <v>0</v>
      </c>
      <c r="Q29" s="897">
        <f>IFERROR((_xlfn.XLOOKUP(J29,REGIONALIZACAO_SORGO!$A$6:$A$20,REGIONALIZACAO_SORGO!$BG$6:$BG$20)),0)</f>
        <v>0</v>
      </c>
      <c r="R29" s="678">
        <f t="shared" si="3"/>
        <v>0</v>
      </c>
      <c r="S29" s="679">
        <f>IFERROR(R29*1000*_DADOSAUXILIARES!$D$8,0)</f>
        <v>0</v>
      </c>
      <c r="T29" s="680">
        <f t="shared" si="12"/>
        <v>0</v>
      </c>
      <c r="U29" s="680">
        <f t="shared" si="13"/>
        <v>0</v>
      </c>
      <c r="V29" s="750">
        <f>IFERROR((_xlfn.XLOOKUP(J29,REGIONALIZACAO_SORGO!$A$6:$A$20,REGIONALIZACAO_SORGO!$DN$6:$DN$20))*$U$3,0)</f>
        <v>0</v>
      </c>
      <c r="W29" s="750">
        <f>IFERROR((_xlfn.XLOOKUP(J29,REGIONALIZACAO_SORGO!$A$6:$A$20,REGIONALIZACAO_SORGO!$DO$6:$DO$20))*$U$3,0)</f>
        <v>0</v>
      </c>
      <c r="X29" s="681">
        <f t="shared" si="14"/>
        <v>0</v>
      </c>
      <c r="Y29" s="130">
        <f t="shared" si="15"/>
        <v>0</v>
      </c>
      <c r="Z29" s="751">
        <f t="shared" si="4"/>
        <v>1</v>
      </c>
      <c r="AA29" s="678">
        <f t="shared" si="5"/>
        <v>0</v>
      </c>
      <c r="AB29" s="678">
        <f t="shared" si="6"/>
        <v>0</v>
      </c>
      <c r="AC29" s="752">
        <f t="shared" si="16"/>
        <v>0</v>
      </c>
      <c r="AD29" s="678">
        <f t="shared" si="17"/>
        <v>7.0000000000000001E-3</v>
      </c>
      <c r="AE29" s="678">
        <f t="shared" si="7"/>
        <v>0</v>
      </c>
      <c r="AF29" s="678">
        <f t="shared" si="18"/>
        <v>0.22</v>
      </c>
      <c r="AG29" s="678">
        <f t="shared" si="19"/>
        <v>6.0000000000000001E-3</v>
      </c>
      <c r="AH29" s="678">
        <f t="shared" si="8"/>
        <v>0</v>
      </c>
      <c r="AI29" s="755"/>
      <c r="AJ29" s="755">
        <f t="shared" si="9"/>
        <v>0</v>
      </c>
      <c r="AK29" s="756">
        <f t="shared" si="10"/>
        <v>0</v>
      </c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  <c r="BA29" s="109"/>
      <c r="BB29" s="109"/>
      <c r="BC29" s="109"/>
      <c r="BD29" s="109"/>
      <c r="BE29" s="109"/>
      <c r="BF29" s="109"/>
      <c r="BG29" s="109"/>
      <c r="BH29" s="109"/>
      <c r="BI29" s="109"/>
      <c r="BJ29" s="109"/>
      <c r="BK29" s="109"/>
      <c r="BL29" s="109"/>
      <c r="BM29" s="109"/>
      <c r="BN29" s="109"/>
      <c r="BO29" s="109"/>
      <c r="BP29" s="109"/>
      <c r="BQ29" s="109"/>
      <c r="BR29" s="109"/>
      <c r="BS29" s="109"/>
      <c r="BT29" s="109"/>
      <c r="BU29" s="109"/>
      <c r="BV29" s="109"/>
      <c r="BW29" s="109"/>
      <c r="BX29" s="109"/>
      <c r="BY29" s="109"/>
      <c r="BZ29" s="109"/>
      <c r="CA29" s="109"/>
      <c r="CB29" s="109"/>
      <c r="CC29" s="109"/>
      <c r="CD29" s="109"/>
      <c r="CE29" s="109"/>
      <c r="CF29" s="109"/>
      <c r="CG29" s="109"/>
      <c r="CH29" s="109"/>
      <c r="CI29" s="109"/>
      <c r="CJ29" s="109"/>
      <c r="CK29" s="109"/>
      <c r="CL29" s="109"/>
      <c r="CM29" s="109"/>
      <c r="CN29" s="109"/>
      <c r="CO29" s="109"/>
      <c r="CP29" s="109"/>
      <c r="CQ29" s="109"/>
      <c r="CR29" s="109"/>
      <c r="CS29" s="109"/>
      <c r="CT29" s="109"/>
      <c r="CU29" s="109"/>
      <c r="CV29" s="109"/>
      <c r="CW29" s="109"/>
      <c r="CX29" s="109"/>
      <c r="CY29" s="109"/>
      <c r="CZ29" s="109"/>
      <c r="DA29" s="109"/>
      <c r="DB29" s="109"/>
      <c r="DC29" s="109"/>
    </row>
    <row r="30" spans="1:107" s="133" customFormat="1" x14ac:dyDescent="0.25">
      <c r="A30" s="152"/>
      <c r="B30" s="152"/>
      <c r="C30" s="153"/>
      <c r="D30" s="124"/>
      <c r="E30" s="125"/>
      <c r="F30" s="125"/>
      <c r="G30" s="126"/>
      <c r="H30" s="127"/>
      <c r="I30" s="985" t="s">
        <v>529</v>
      </c>
      <c r="J30" s="658"/>
      <c r="K30" s="128">
        <f t="shared" si="1"/>
        <v>0</v>
      </c>
      <c r="L30" s="129">
        <f t="shared" si="2"/>
        <v>0</v>
      </c>
      <c r="M30" s="129">
        <f>IFERROR(602*L30*_DADOSAUXILIARES!$H$121,0)</f>
        <v>0</v>
      </c>
      <c r="N30" s="896">
        <f t="shared" si="11"/>
        <v>0</v>
      </c>
      <c r="O30" s="897">
        <f>IFERROR((_xlfn.XLOOKUP(J30,REGIONALIZACAO_SORGO!$A$6:$A$20,REGIONALIZACAO_SORGO!$BE$6:$BE$20)),0)</f>
        <v>0</v>
      </c>
      <c r="P30" s="897">
        <f>IFERROR((_xlfn.XLOOKUP(J30,REGIONALIZACAO_SORGO!$A$6:$A$20,REGIONALIZACAO_SORGO!$BF$6:$BF$20)),0)</f>
        <v>0</v>
      </c>
      <c r="Q30" s="897">
        <f>IFERROR((_xlfn.XLOOKUP(J30,REGIONALIZACAO_SORGO!$A$6:$A$20,REGIONALIZACAO_SORGO!$BG$6:$BG$20)),0)</f>
        <v>0</v>
      </c>
      <c r="R30" s="678">
        <f t="shared" si="3"/>
        <v>0</v>
      </c>
      <c r="S30" s="679">
        <f>IFERROR(R30*1000*_DADOSAUXILIARES!$D$8,0)</f>
        <v>0</v>
      </c>
      <c r="T30" s="680">
        <f t="shared" si="12"/>
        <v>0</v>
      </c>
      <c r="U30" s="680">
        <f t="shared" si="13"/>
        <v>0</v>
      </c>
      <c r="V30" s="750">
        <f>IFERROR((_xlfn.XLOOKUP(J30,REGIONALIZACAO_SORGO!$A$6:$A$20,REGIONALIZACAO_SORGO!$DN$6:$DN$20))*$U$3,0)</f>
        <v>0</v>
      </c>
      <c r="W30" s="750">
        <f>IFERROR((_xlfn.XLOOKUP(J30,REGIONALIZACAO_SORGO!$A$6:$A$20,REGIONALIZACAO_SORGO!$DO$6:$DO$20))*$U$3,0)</f>
        <v>0</v>
      </c>
      <c r="X30" s="681">
        <f t="shared" si="14"/>
        <v>0</v>
      </c>
      <c r="Y30" s="130">
        <f t="shared" si="15"/>
        <v>0</v>
      </c>
      <c r="Z30" s="751">
        <f t="shared" si="4"/>
        <v>1</v>
      </c>
      <c r="AA30" s="678">
        <f t="shared" si="5"/>
        <v>0</v>
      </c>
      <c r="AB30" s="678">
        <f t="shared" si="6"/>
        <v>0</v>
      </c>
      <c r="AC30" s="752">
        <f t="shared" si="16"/>
        <v>0</v>
      </c>
      <c r="AD30" s="678">
        <f t="shared" si="17"/>
        <v>7.0000000000000001E-3</v>
      </c>
      <c r="AE30" s="678">
        <f t="shared" si="7"/>
        <v>0</v>
      </c>
      <c r="AF30" s="678">
        <f t="shared" si="18"/>
        <v>0.22</v>
      </c>
      <c r="AG30" s="678">
        <f t="shared" si="19"/>
        <v>6.0000000000000001E-3</v>
      </c>
      <c r="AH30" s="678">
        <f t="shared" si="8"/>
        <v>0</v>
      </c>
      <c r="AI30" s="755"/>
      <c r="AJ30" s="755">
        <f t="shared" si="9"/>
        <v>0</v>
      </c>
      <c r="AK30" s="756">
        <f t="shared" si="10"/>
        <v>0</v>
      </c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  <c r="BA30" s="109"/>
      <c r="BB30" s="109"/>
      <c r="BC30" s="109"/>
      <c r="BD30" s="109"/>
      <c r="BE30" s="109"/>
      <c r="BF30" s="109"/>
      <c r="BG30" s="109"/>
      <c r="BH30" s="109"/>
      <c r="BI30" s="109"/>
      <c r="BJ30" s="109"/>
      <c r="BK30" s="109"/>
      <c r="BL30" s="109"/>
      <c r="BM30" s="109"/>
      <c r="BN30" s="109"/>
      <c r="BO30" s="109"/>
      <c r="BP30" s="109"/>
      <c r="BQ30" s="109"/>
      <c r="BR30" s="109"/>
      <c r="BS30" s="109"/>
      <c r="BT30" s="109"/>
      <c r="BU30" s="109"/>
      <c r="BV30" s="109"/>
      <c r="BW30" s="109"/>
      <c r="BX30" s="109"/>
      <c r="BY30" s="109"/>
      <c r="BZ30" s="109"/>
      <c r="CA30" s="109"/>
      <c r="CB30" s="109"/>
      <c r="CC30" s="109"/>
      <c r="CD30" s="109"/>
      <c r="CE30" s="109"/>
      <c r="CF30" s="109"/>
      <c r="CG30" s="109"/>
      <c r="CH30" s="109"/>
      <c r="CI30" s="109"/>
      <c r="CJ30" s="109"/>
      <c r="CK30" s="109"/>
      <c r="CL30" s="109"/>
      <c r="CM30" s="109"/>
      <c r="CN30" s="109"/>
      <c r="CO30" s="109"/>
      <c r="CP30" s="109"/>
      <c r="CQ30" s="109"/>
      <c r="CR30" s="109"/>
      <c r="CS30" s="109"/>
      <c r="CT30" s="109"/>
      <c r="CU30" s="109"/>
      <c r="CV30" s="109"/>
      <c r="CW30" s="109"/>
      <c r="CX30" s="109"/>
      <c r="CY30" s="109"/>
      <c r="CZ30" s="109"/>
      <c r="DA30" s="109"/>
      <c r="DB30" s="109"/>
      <c r="DC30" s="109"/>
    </row>
  </sheetData>
  <sheetProtection selectLockedCells="1"/>
  <mergeCells count="12">
    <mergeCell ref="A3:A5"/>
    <mergeCell ref="B3:B5"/>
    <mergeCell ref="C3:H3"/>
    <mergeCell ref="N3:Q3"/>
    <mergeCell ref="R3:S3"/>
    <mergeCell ref="AH3:AK3"/>
    <mergeCell ref="C4:C5"/>
    <mergeCell ref="I4:I5"/>
    <mergeCell ref="J4:J5"/>
    <mergeCell ref="AI4:AK4"/>
    <mergeCell ref="Z3:AG3"/>
    <mergeCell ref="Y3:Y4"/>
  </mergeCells>
  <conditionalFormatting sqref="Y7:Y30">
    <cfRule type="cellIs" dxfId="1" priority="1" operator="notEqual">
      <formula>0</formula>
    </cfRule>
  </conditionalFormatting>
  <dataValidations count="13">
    <dataValidation type="list" allowBlank="1" showInputMessage="1" showErrorMessage="1" prompt="Defina o sistema de plantio realizado" sqref="C7:C30" xr:uid="{66822BC3-562C-40B6-8BE2-AA6347D4AAB5}">
      <formula1>"Convencional,Direto,Mínimo/Reduzido"</formula1>
      <formula2>0</formula2>
    </dataValidation>
    <dataValidation type="decimal" operator="greaterThanOrEqual" allowBlank="1" showInputMessage="1" showErrorMessage="1" error="Número inválido. Podem ser preenchidos números com até duas casas decimais." sqref="D14:F30 D8:D13 E10:F13 D7:F7" xr:uid="{7C11AD3D-376F-4A5C-BBC0-9514C375D3B1}">
      <formula1>0</formula1>
      <formula2>0</formula2>
    </dataValidation>
    <dataValidation type="decimal" allowBlank="1" showInputMessage="1" showErrorMessage="1" error="Número inválido. " sqref="G22:G30" xr:uid="{91B8CD36-6311-4F47-BE5B-B33C7CFCBDB6}">
      <formula1>0</formula1>
      <formula2>1</formula2>
    </dataValidation>
    <dataValidation type="decimal" operator="greaterThanOrEqual" allowBlank="1" showInputMessage="1" showErrorMessage="1" sqref="H7:H30" xr:uid="{7FFBE72B-2BC8-4B39-BBAA-779436803EF3}">
      <formula1>0</formula1>
      <formula2>0</formula2>
    </dataValidation>
    <dataValidation type="list" allowBlank="1" showInputMessage="1" showErrorMessage="1" sqref="I1" xr:uid="{6D7D39B7-E1F3-48A8-9186-AFA94BF1390A}">
      <formula1>"Padrão"</formula1>
      <formula2>0</formula2>
    </dataValidation>
    <dataValidation allowBlank="1" showInputMessage="1" showErrorMessage="1" prompt="Defina o sistema de plantio realizado" sqref="C4:C5" xr:uid="{8AFF3BFA-CD41-46BD-B8DA-8011D6DE5AF1}">
      <formula1>0</formula1>
      <formula2>0</formula2>
    </dataValidation>
    <dataValidation allowBlank="1" showInputMessage="1" showErrorMessage="1" prompt="Refere-se à área total da usina, ou seja, a soma das áreas de plantio e colheita. " sqref="D4" xr:uid="{392D6085-D6DB-4594-BD97-6FF7D3666E4E}">
      <formula1>0</formula1>
      <formula2>0</formula2>
    </dataValidation>
    <dataValidation allowBlank="1" showInputMessage="1" showErrorMessage="1" prompt="Refere-se à quantidade total de produto produzido na área total de produção, informada no campo &quot;Área total&quot;" sqref="E4" xr:uid="{6A24907A-0EC6-4852-9347-8606C0F49422}">
      <formula1>0</formula1>
      <formula2>0</formula2>
    </dataValidation>
    <dataValidation allowBlank="1" showInputMessage="1" showErrorMessage="1" prompt="Refere-se ao teor médio de umidade do sorgo. " sqref="G4" xr:uid="{ED197F4A-CB85-44EB-811E-0896FFAB505D}"/>
    <dataValidation type="decimal" allowBlank="1" showInputMessage="1" showErrorMessage="1" sqref="H1:H3 H5:H6" xr:uid="{5BAEE0A9-0065-4759-8CD9-BCBF6F1DC264}">
      <formula1>0</formula1>
      <formula2>99999999.99</formula2>
    </dataValidation>
    <dataValidation type="decimal" allowBlank="1" showInputMessage="1" showErrorMessage="1" prompt="Refere-se à quantidade total de palha recolhida anualmente na área total de produção. Este parâmetro refere-se à palha recolhida separadamente." sqref="H4" xr:uid="{F7EE6559-B0A3-431C-89BC-34062B2AF412}">
      <formula1>0</formula1>
      <formula2>99999999.99</formula2>
    </dataValidation>
    <dataValidation allowBlank="1" showInputMessage="1" showErrorMessage="1" prompt="Refere-se à quantidade total de produto entregue à únidade produtora de biocombustível" sqref="F4" xr:uid="{79553F10-961B-4762-AB10-A1255DCB804F}">
      <formula1>0</formula1>
      <formula2>0</formula2>
    </dataValidation>
    <dataValidation type="decimal" operator="greaterThanOrEqual" allowBlank="1" showInputMessage="1" showErrorMessage="1" prompt="Número inválido. Podem ser preenchidos números com até duas casas decimais." sqref="E9:F9" xr:uid="{A7ED7B1E-66F4-4077-812D-60B8AC3CEDC6}">
      <formula1>0</formula1>
    </dataValidation>
  </dataValidation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A10FDB3-08F8-487B-A6B0-A7542F1FBAD7}">
          <x14:formula1>
            <xm:f>LISTAS!$H$3:$H$17</xm:f>
          </x14:formula1>
          <xm:sqref>J7:J21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6E25A-9802-4366-8EA8-EB42A9632A55}">
  <sheetPr codeName="Planilha12">
    <tabColor rgb="FFEEB8E9"/>
  </sheetPr>
  <dimension ref="A1:GU43"/>
  <sheetViews>
    <sheetView workbookViewId="0"/>
  </sheetViews>
  <sheetFormatPr defaultColWidth="9.140625" defaultRowHeight="15" x14ac:dyDescent="0.25"/>
  <cols>
    <col min="1" max="1" width="17.42578125" style="154" customWidth="1"/>
    <col min="2" max="54" width="11.28515625" style="154" customWidth="1"/>
    <col min="55" max="55" width="13.42578125" style="154" customWidth="1"/>
    <col min="56" max="107" width="11.28515625" style="154" customWidth="1"/>
    <col min="108" max="108" width="11.7109375" style="655" customWidth="1"/>
    <col min="109" max="109" width="11.7109375" style="154" customWidth="1"/>
    <col min="110" max="110" width="11.28515625" style="655" customWidth="1"/>
    <col min="111" max="111" width="11.28515625" style="154" customWidth="1"/>
    <col min="112" max="112" width="11.28515625" style="655" customWidth="1"/>
    <col min="113" max="117" width="11.28515625" style="154" customWidth="1"/>
    <col min="118" max="119" width="21.28515625" style="154" customWidth="1"/>
    <col min="120" max="146" width="11.28515625" style="154" customWidth="1"/>
    <col min="147" max="16384" width="9.140625" style="154"/>
  </cols>
  <sheetData>
    <row r="1" spans="1:203" s="598" customFormat="1" ht="94.35" customHeight="1" x14ac:dyDescent="0.25">
      <c r="A1" s="590"/>
      <c r="B1" s="590"/>
      <c r="C1" s="591"/>
      <c r="D1" s="591"/>
      <c r="E1" s="592"/>
      <c r="F1" s="592"/>
      <c r="G1" s="592"/>
      <c r="H1" s="592"/>
      <c r="I1" s="593"/>
      <c r="J1" s="592"/>
      <c r="K1" s="592"/>
      <c r="L1" s="594"/>
      <c r="M1" s="592"/>
      <c r="N1" s="592"/>
      <c r="O1" s="592"/>
      <c r="P1" s="592"/>
      <c r="Q1" s="592"/>
      <c r="R1" s="592"/>
      <c r="S1" s="592"/>
      <c r="T1" s="592"/>
      <c r="U1" s="592"/>
      <c r="V1" s="592"/>
      <c r="W1" s="592"/>
      <c r="X1" s="592"/>
      <c r="Y1" s="592"/>
      <c r="Z1" s="592"/>
      <c r="AA1" s="592"/>
      <c r="AB1" s="592"/>
      <c r="AC1" s="592"/>
      <c r="AD1" s="592"/>
      <c r="AE1" s="592"/>
      <c r="AF1" s="592"/>
      <c r="AG1" s="592"/>
      <c r="AH1" s="592"/>
      <c r="AI1" s="592"/>
      <c r="AJ1" s="592"/>
      <c r="AK1" s="592"/>
      <c r="AL1" s="592"/>
      <c r="AM1" s="592"/>
      <c r="AN1" s="592"/>
      <c r="AO1" s="592"/>
      <c r="AP1" s="592"/>
      <c r="AQ1" s="592"/>
      <c r="AR1" s="592"/>
      <c r="AS1" s="592"/>
      <c r="AT1" s="592"/>
      <c r="AU1" s="595"/>
      <c r="AV1" s="596"/>
      <c r="AW1" s="595"/>
      <c r="AX1" s="596"/>
      <c r="AY1" s="595"/>
      <c r="AZ1" s="592"/>
      <c r="BA1" s="597"/>
      <c r="BB1" s="592"/>
      <c r="BC1" s="592"/>
      <c r="BD1" s="592"/>
      <c r="BE1" s="592"/>
      <c r="BF1" s="592"/>
      <c r="BG1" s="592"/>
      <c r="BH1" s="592"/>
      <c r="BI1" s="592"/>
      <c r="BJ1" s="592"/>
      <c r="BK1" s="592"/>
      <c r="BL1" s="592"/>
      <c r="BM1" s="592"/>
      <c r="BN1" s="592"/>
      <c r="BO1" s="592"/>
      <c r="BP1" s="467"/>
      <c r="BQ1" s="467"/>
      <c r="BR1" s="468"/>
      <c r="BS1" s="469"/>
      <c r="BT1" s="469"/>
      <c r="BU1" s="469"/>
      <c r="BV1" s="469"/>
      <c r="BW1" s="469"/>
      <c r="BX1" s="469"/>
      <c r="BY1" s="467"/>
      <c r="BZ1" s="467"/>
      <c r="CA1" s="467"/>
      <c r="CB1" s="594"/>
      <c r="CC1" s="594"/>
      <c r="CD1" s="594"/>
      <c r="CE1" s="594"/>
      <c r="CF1" s="594"/>
      <c r="CG1" s="594"/>
      <c r="CH1" s="594"/>
      <c r="CI1" s="594"/>
      <c r="CJ1" s="594"/>
      <c r="CK1" s="594"/>
      <c r="CL1" s="594"/>
      <c r="CM1" s="594"/>
      <c r="CN1" s="594"/>
      <c r="CO1" s="594"/>
      <c r="CP1" s="594"/>
      <c r="CQ1" s="594"/>
      <c r="CR1" s="594"/>
      <c r="CS1" s="594"/>
      <c r="CT1" s="594"/>
      <c r="CU1" s="594"/>
      <c r="CV1" s="594"/>
      <c r="CW1" s="594"/>
      <c r="CX1" s="594"/>
      <c r="CY1" s="594"/>
      <c r="CZ1" s="594"/>
      <c r="DA1" s="594"/>
      <c r="DD1" s="599"/>
      <c r="DE1" s="594"/>
      <c r="DF1" s="599"/>
      <c r="DG1" s="594"/>
      <c r="DH1" s="599"/>
      <c r="DI1" s="594"/>
      <c r="DJ1" s="594"/>
      <c r="DK1" s="594"/>
      <c r="DL1" s="594"/>
      <c r="DM1" s="594"/>
      <c r="DN1" s="594"/>
      <c r="DO1" s="594"/>
      <c r="DP1" s="594"/>
      <c r="DQ1" s="594"/>
      <c r="DR1" s="594"/>
      <c r="DS1" s="594"/>
      <c r="DT1" s="594"/>
      <c r="DU1" s="594"/>
      <c r="DV1" s="594"/>
      <c r="DW1" s="594"/>
      <c r="DX1" s="594"/>
      <c r="DY1" s="594"/>
      <c r="DZ1" s="594"/>
      <c r="EA1" s="594"/>
      <c r="EB1" s="594"/>
      <c r="EC1" s="594"/>
      <c r="ED1" s="594"/>
      <c r="EE1" s="594"/>
      <c r="EF1" s="594"/>
      <c r="EG1" s="594"/>
      <c r="EH1" s="594"/>
      <c r="EI1" s="594"/>
      <c r="EJ1" s="594"/>
      <c r="EK1" s="594"/>
      <c r="EL1" s="594"/>
      <c r="EM1" s="594"/>
      <c r="EN1" s="594"/>
      <c r="EO1" s="594"/>
      <c r="EP1" s="594"/>
      <c r="EQ1" s="594"/>
      <c r="ER1" s="594"/>
      <c r="ES1" s="594"/>
      <c r="ET1" s="594"/>
      <c r="EU1" s="600"/>
      <c r="EV1" s="594"/>
      <c r="EW1" s="594"/>
      <c r="EX1" s="594"/>
      <c r="EY1" s="594"/>
      <c r="EZ1" s="594"/>
      <c r="FA1" s="594"/>
      <c r="FB1" s="594"/>
      <c r="FC1" s="594"/>
      <c r="FD1" s="594"/>
      <c r="FE1" s="594"/>
      <c r="FF1" s="594"/>
      <c r="FG1" s="594"/>
      <c r="FH1" s="594"/>
      <c r="FI1" s="594"/>
      <c r="FJ1" s="594"/>
      <c r="FK1" s="594"/>
      <c r="FL1" s="594"/>
      <c r="FM1" s="594"/>
      <c r="FN1" s="594"/>
      <c r="FO1" s="594"/>
      <c r="FP1" s="594"/>
      <c r="FQ1" s="594"/>
      <c r="FR1" s="594"/>
      <c r="FS1" s="594"/>
      <c r="FT1" s="594"/>
      <c r="FU1" s="594"/>
      <c r="FV1" s="594"/>
      <c r="FW1" s="594"/>
      <c r="FX1" s="594"/>
      <c r="FY1" s="594"/>
      <c r="FZ1" s="601"/>
      <c r="GA1" s="594"/>
      <c r="GB1" s="594"/>
      <c r="GC1" s="594"/>
      <c r="GD1" s="594"/>
      <c r="GE1" s="594"/>
      <c r="GF1" s="594"/>
      <c r="GG1" s="594"/>
      <c r="GH1" s="594"/>
      <c r="GI1" s="594"/>
      <c r="GJ1" s="594"/>
      <c r="GK1" s="594"/>
      <c r="GL1" s="594"/>
      <c r="GM1" s="594"/>
      <c r="GN1" s="594"/>
      <c r="GO1" s="594"/>
      <c r="GP1" s="594"/>
      <c r="GQ1" s="594"/>
      <c r="GR1" s="594"/>
      <c r="GS1" s="594"/>
      <c r="GT1" s="594"/>
      <c r="GU1" s="594"/>
    </row>
    <row r="2" spans="1:203" s="615" customFormat="1" ht="21" x14ac:dyDescent="0.25">
      <c r="A2" s="158" t="s">
        <v>536</v>
      </c>
      <c r="B2" s="158"/>
      <c r="C2" s="602"/>
      <c r="D2" s="602"/>
      <c r="E2" s="602"/>
      <c r="F2" s="602"/>
      <c r="G2" s="602"/>
      <c r="H2" s="602"/>
      <c r="I2" s="603"/>
      <c r="J2" s="602"/>
      <c r="K2" s="602"/>
      <c r="L2" s="158"/>
      <c r="M2" s="602"/>
      <c r="N2" s="602"/>
      <c r="O2" s="602"/>
      <c r="P2" s="602"/>
      <c r="Q2" s="602"/>
      <c r="R2" s="602"/>
      <c r="S2" s="602"/>
      <c r="T2" s="602"/>
      <c r="U2" s="602"/>
      <c r="V2" s="602"/>
      <c r="W2" s="602"/>
      <c r="X2" s="602"/>
      <c r="Y2" s="602"/>
      <c r="Z2" s="602"/>
      <c r="AA2" s="602"/>
      <c r="AB2" s="602"/>
      <c r="AC2" s="602"/>
      <c r="AD2" s="602"/>
      <c r="AE2" s="602"/>
      <c r="AF2" s="602"/>
      <c r="AG2" s="602"/>
      <c r="AH2" s="602"/>
      <c r="AI2" s="602"/>
      <c r="AJ2" s="602"/>
      <c r="AK2" s="602"/>
      <c r="AL2" s="602"/>
      <c r="AM2" s="602"/>
      <c r="AN2" s="602"/>
      <c r="AO2" s="602"/>
      <c r="AP2" s="602"/>
      <c r="AQ2" s="602"/>
      <c r="AR2" s="602"/>
      <c r="AS2" s="602"/>
      <c r="AT2" s="602"/>
      <c r="AU2" s="604"/>
      <c r="AV2" s="605"/>
      <c r="AW2" s="604"/>
      <c r="AX2" s="605"/>
      <c r="AY2" s="604"/>
      <c r="AZ2" s="602"/>
      <c r="BA2" s="606"/>
      <c r="BB2" s="602"/>
      <c r="BC2" s="602"/>
      <c r="BD2" s="602"/>
      <c r="BE2" s="602"/>
      <c r="BF2" s="602"/>
      <c r="BG2" s="602"/>
      <c r="BH2" s="602"/>
      <c r="BI2" s="602"/>
      <c r="BJ2" s="602"/>
      <c r="BK2" s="602"/>
      <c r="BL2" s="602"/>
      <c r="BM2" s="602"/>
      <c r="BN2" s="602"/>
      <c r="BO2" s="602"/>
      <c r="BP2" s="607"/>
      <c r="BQ2" s="607"/>
      <c r="BR2" s="608"/>
      <c r="BS2" s="609"/>
      <c r="BT2" s="609"/>
      <c r="BU2" s="609"/>
      <c r="BV2" s="609"/>
      <c r="BW2" s="609"/>
      <c r="BX2" s="609"/>
      <c r="BY2" s="607"/>
      <c r="BZ2" s="607"/>
      <c r="CA2" s="607"/>
      <c r="CB2" s="610"/>
      <c r="CC2" s="610"/>
      <c r="CD2" s="610"/>
      <c r="CE2" s="610"/>
      <c r="CF2" s="610"/>
      <c r="CG2" s="610"/>
      <c r="CH2" s="610"/>
      <c r="CI2" s="610"/>
      <c r="CJ2" s="610"/>
      <c r="CK2" s="610"/>
      <c r="CL2" s="610"/>
      <c r="CM2" s="610"/>
      <c r="CN2" s="610"/>
      <c r="CO2" s="610"/>
      <c r="CP2" s="610"/>
      <c r="CQ2" s="610"/>
      <c r="CR2" s="610"/>
      <c r="CS2" s="610"/>
      <c r="CT2" s="610"/>
      <c r="CU2" s="610"/>
      <c r="CV2" s="610"/>
      <c r="CW2" s="610"/>
      <c r="CX2" s="610"/>
      <c r="CY2" s="610"/>
      <c r="CZ2" s="610"/>
      <c r="DA2" s="610"/>
      <c r="DB2" s="610"/>
      <c r="DC2" s="610"/>
      <c r="DD2" s="611"/>
      <c r="DE2" s="610"/>
      <c r="DF2" s="611"/>
      <c r="DG2" s="610"/>
      <c r="DH2" s="611"/>
      <c r="DI2" s="610"/>
      <c r="DJ2" s="610"/>
      <c r="DK2" s="610"/>
      <c r="DL2" s="610"/>
      <c r="DM2" s="610"/>
      <c r="DN2" s="610"/>
      <c r="DO2" s="610"/>
      <c r="DP2" s="610"/>
      <c r="DQ2" s="610"/>
      <c r="DR2" s="610"/>
      <c r="DS2" s="610"/>
      <c r="DT2" s="610"/>
      <c r="DU2" s="610"/>
      <c r="DV2" s="610"/>
      <c r="DW2" s="610"/>
      <c r="DX2" s="610"/>
      <c r="DY2" s="610"/>
      <c r="DZ2" s="610"/>
      <c r="EA2" s="610"/>
      <c r="EB2" s="610"/>
      <c r="EC2" s="610"/>
      <c r="ED2" s="610"/>
      <c r="EE2" s="610"/>
      <c r="EF2" s="610"/>
      <c r="EG2" s="610"/>
      <c r="EH2" s="610"/>
      <c r="EI2" s="610"/>
      <c r="EJ2" s="610"/>
      <c r="EK2" s="610"/>
      <c r="EL2" s="610"/>
      <c r="EM2" s="610"/>
      <c r="EN2" s="610"/>
      <c r="EO2" s="610"/>
      <c r="EP2" s="610"/>
      <c r="EQ2" s="610"/>
      <c r="ER2" s="610"/>
      <c r="ES2" s="610"/>
      <c r="ET2" s="610"/>
      <c r="EU2" s="612"/>
      <c r="EV2" s="158"/>
      <c r="EW2" s="158"/>
      <c r="EX2" s="158"/>
      <c r="EY2" s="158"/>
      <c r="EZ2" s="158"/>
      <c r="FA2" s="158"/>
      <c r="FB2" s="158"/>
      <c r="FC2" s="158"/>
      <c r="FD2" s="158"/>
      <c r="FE2" s="158"/>
      <c r="FF2" s="158"/>
      <c r="FG2" s="158"/>
      <c r="FH2" s="158"/>
      <c r="FI2" s="158"/>
      <c r="FJ2" s="158"/>
      <c r="FK2" s="158"/>
      <c r="FL2" s="158"/>
      <c r="FM2" s="158"/>
      <c r="FN2" s="158"/>
      <c r="FO2" s="158"/>
      <c r="FP2" s="158"/>
      <c r="FQ2" s="158"/>
      <c r="FR2" s="158"/>
      <c r="FS2" s="158"/>
      <c r="FT2" s="158"/>
      <c r="FU2" s="158"/>
      <c r="FV2" s="158"/>
      <c r="FW2" s="158"/>
      <c r="FX2" s="158"/>
      <c r="FY2" s="158"/>
      <c r="FZ2" s="613"/>
      <c r="GA2" s="614"/>
      <c r="GB2" s="614"/>
      <c r="GC2" s="614"/>
      <c r="GD2" s="614"/>
      <c r="GE2" s="614"/>
      <c r="GF2" s="614"/>
      <c r="GG2" s="614"/>
      <c r="GH2" s="614"/>
      <c r="GI2" s="614"/>
      <c r="GJ2" s="614"/>
      <c r="GK2" s="614"/>
      <c r="GL2" s="614"/>
      <c r="GM2" s="614"/>
      <c r="GN2" s="614"/>
      <c r="GO2" s="614"/>
      <c r="GP2" s="614"/>
      <c r="GQ2" s="614"/>
      <c r="GR2" s="614"/>
      <c r="GS2" s="614"/>
      <c r="GT2" s="614"/>
      <c r="GU2" s="614"/>
    </row>
    <row r="3" spans="1:203" s="255" customFormat="1" ht="41.85" customHeight="1" x14ac:dyDescent="0.25">
      <c r="A3" s="1136" t="s">
        <v>537</v>
      </c>
      <c r="B3" s="1138"/>
      <c r="C3" s="1138"/>
      <c r="D3" s="1138"/>
      <c r="E3" s="1138"/>
      <c r="F3" s="1138"/>
      <c r="G3" s="1138"/>
      <c r="H3" s="1138"/>
      <c r="I3" s="1138"/>
      <c r="J3" s="1138"/>
      <c r="K3" s="1138"/>
      <c r="L3" s="1138"/>
      <c r="M3" s="1138"/>
      <c r="N3" s="1138"/>
      <c r="O3" s="1138"/>
      <c r="P3" s="1138"/>
      <c r="Q3" s="1138"/>
      <c r="R3" s="1138"/>
      <c r="S3" s="1138"/>
      <c r="T3" s="1138"/>
      <c r="U3" s="1138"/>
      <c r="V3" s="1139"/>
      <c r="W3" s="1140" t="s">
        <v>454</v>
      </c>
      <c r="X3" s="1140"/>
      <c r="Y3" s="1140"/>
      <c r="Z3" s="1140"/>
      <c r="AA3" s="1140"/>
      <c r="AB3" s="1140"/>
      <c r="AC3" s="1140"/>
      <c r="AD3" s="1140"/>
      <c r="AE3" s="1140"/>
      <c r="AF3" s="1141"/>
      <c r="AG3" s="1142" t="s">
        <v>218</v>
      </c>
      <c r="AH3" s="1142"/>
      <c r="AI3" s="1142"/>
      <c r="AJ3" s="1142"/>
      <c r="AK3" s="1142"/>
      <c r="AL3" s="1142"/>
      <c r="AM3" s="1142"/>
      <c r="AN3" s="1142"/>
      <c r="AO3" s="1142"/>
      <c r="AP3" s="1142"/>
      <c r="AQ3" s="1142"/>
      <c r="AR3" s="1142"/>
      <c r="AS3" s="1142"/>
      <c r="AT3" s="1142"/>
      <c r="AU3" s="1142"/>
      <c r="AV3" s="1142"/>
      <c r="AW3" s="1142"/>
      <c r="AX3" s="1142"/>
      <c r="AY3" s="1142"/>
      <c r="AZ3" s="1142"/>
      <c r="BA3" s="1142"/>
      <c r="BB3" s="1143" t="s">
        <v>341</v>
      </c>
      <c r="BC3" s="1144"/>
      <c r="BD3" s="1145"/>
      <c r="BE3" s="1133" t="s">
        <v>341</v>
      </c>
      <c r="BF3" s="1134"/>
      <c r="BG3" s="1135"/>
      <c r="BH3" s="1143" t="s">
        <v>367</v>
      </c>
      <c r="BI3" s="1144"/>
      <c r="BJ3" s="1144"/>
      <c r="BK3" s="1144"/>
      <c r="BL3" s="1144"/>
      <c r="BM3" s="1144"/>
      <c r="BN3" s="1144"/>
      <c r="BO3" s="1144"/>
      <c r="BP3" s="1144"/>
      <c r="BQ3" s="1144"/>
      <c r="BR3" s="1144"/>
      <c r="BS3" s="1144"/>
      <c r="BT3" s="1144"/>
      <c r="BU3" s="1144"/>
      <c r="BV3" s="1144"/>
      <c r="BW3" s="1144"/>
      <c r="BX3" s="1144"/>
      <c r="BY3" s="1144"/>
      <c r="BZ3" s="1144"/>
      <c r="CA3" s="1144"/>
      <c r="CB3" s="1144"/>
      <c r="CC3" s="1144"/>
      <c r="CD3" s="1144"/>
      <c r="CE3" s="1145"/>
      <c r="CF3" s="1074" t="s">
        <v>218</v>
      </c>
      <c r="CG3" s="1151"/>
      <c r="CH3" s="1151"/>
      <c r="CI3" s="1151"/>
      <c r="CJ3" s="1151"/>
      <c r="CK3" s="1151"/>
      <c r="CL3" s="1151"/>
      <c r="CM3" s="1151"/>
      <c r="CN3" s="1151"/>
      <c r="CO3" s="1151"/>
      <c r="CP3" s="1151"/>
      <c r="CQ3" s="1151"/>
      <c r="CR3" s="1151"/>
      <c r="CS3" s="1151"/>
      <c r="CT3" s="1151"/>
      <c r="CU3" s="1152"/>
      <c r="CV3" s="1143" t="s">
        <v>538</v>
      </c>
      <c r="CW3" s="1145"/>
      <c r="CX3" s="1143" t="s">
        <v>539</v>
      </c>
      <c r="CY3" s="1144"/>
      <c r="CZ3" s="1144"/>
      <c r="DA3" s="1144"/>
      <c r="DB3" s="1144"/>
      <c r="DC3" s="1144"/>
      <c r="DD3" s="1144"/>
      <c r="DE3" s="1145"/>
      <c r="DF3" s="1143" t="s">
        <v>540</v>
      </c>
      <c r="DG3" s="1144"/>
      <c r="DH3" s="1144"/>
      <c r="DI3" s="1144"/>
      <c r="DJ3" s="1144"/>
      <c r="DK3" s="1144"/>
      <c r="DL3" s="1144"/>
      <c r="DM3" s="1145"/>
      <c r="DN3" s="1146" t="s">
        <v>516</v>
      </c>
      <c r="DO3" s="1146" t="s">
        <v>517</v>
      </c>
    </row>
    <row r="4" spans="1:203" s="255" customFormat="1" ht="60" x14ac:dyDescent="0.25">
      <c r="A4" s="1137"/>
      <c r="B4" s="478" t="s">
        <v>193</v>
      </c>
      <c r="C4" s="478" t="s">
        <v>195</v>
      </c>
      <c r="D4" s="478" t="s">
        <v>465</v>
      </c>
      <c r="E4" s="478" t="s">
        <v>197</v>
      </c>
      <c r="F4" s="478" t="s">
        <v>198</v>
      </c>
      <c r="G4" s="478" t="s">
        <v>140</v>
      </c>
      <c r="H4" s="478" t="s">
        <v>201</v>
      </c>
      <c r="I4" s="478" t="s">
        <v>201</v>
      </c>
      <c r="J4" s="478" t="s">
        <v>203</v>
      </c>
      <c r="K4" s="478" t="s">
        <v>203</v>
      </c>
      <c r="L4" s="478" t="s">
        <v>204</v>
      </c>
      <c r="M4" s="478" t="s">
        <v>205</v>
      </c>
      <c r="N4" s="478" t="s">
        <v>206</v>
      </c>
      <c r="O4" s="478" t="s">
        <v>207</v>
      </c>
      <c r="P4" s="478" t="s">
        <v>208</v>
      </c>
      <c r="Q4" s="478" t="s">
        <v>209</v>
      </c>
      <c r="R4" s="478" t="s">
        <v>210</v>
      </c>
      <c r="S4" s="478" t="s">
        <v>211</v>
      </c>
      <c r="T4" s="478" t="s">
        <v>213</v>
      </c>
      <c r="U4" s="478" t="s">
        <v>213</v>
      </c>
      <c r="V4" s="478" t="s">
        <v>213</v>
      </c>
      <c r="W4" s="478" t="s">
        <v>213</v>
      </c>
      <c r="X4" s="478" t="s">
        <v>216</v>
      </c>
      <c r="Y4" s="478" t="s">
        <v>213</v>
      </c>
      <c r="Z4" s="478" t="s">
        <v>216</v>
      </c>
      <c r="AA4" s="478" t="s">
        <v>213</v>
      </c>
      <c r="AB4" s="478" t="s">
        <v>216</v>
      </c>
      <c r="AC4" s="478" t="s">
        <v>213</v>
      </c>
      <c r="AD4" s="478" t="s">
        <v>216</v>
      </c>
      <c r="AE4" s="478" t="s">
        <v>213</v>
      </c>
      <c r="AF4" s="478" t="s">
        <v>216</v>
      </c>
      <c r="AG4" s="478" t="s">
        <v>219</v>
      </c>
      <c r="AH4" s="478" t="s">
        <v>221</v>
      </c>
      <c r="AI4" s="478" t="s">
        <v>222</v>
      </c>
      <c r="AJ4" s="478" t="s">
        <v>223</v>
      </c>
      <c r="AK4" s="478" t="s">
        <v>224</v>
      </c>
      <c r="AL4" s="478" t="s">
        <v>223</v>
      </c>
      <c r="AM4" s="478" t="s">
        <v>224</v>
      </c>
      <c r="AN4" s="478" t="s">
        <v>223</v>
      </c>
      <c r="AO4" s="478" t="s">
        <v>224</v>
      </c>
      <c r="AP4" s="478" t="s">
        <v>223</v>
      </c>
      <c r="AQ4" s="478" t="s">
        <v>224</v>
      </c>
      <c r="AR4" s="478" t="s">
        <v>225</v>
      </c>
      <c r="AS4" s="478" t="s">
        <v>226</v>
      </c>
      <c r="AT4" s="478" t="s">
        <v>227</v>
      </c>
      <c r="AU4" s="478" t="s">
        <v>228</v>
      </c>
      <c r="AV4" s="478" t="s">
        <v>230</v>
      </c>
      <c r="AW4" s="478" t="s">
        <v>231</v>
      </c>
      <c r="AX4" s="478" t="s">
        <v>233</v>
      </c>
      <c r="AY4" s="478" t="s">
        <v>234</v>
      </c>
      <c r="AZ4" s="478" t="s">
        <v>235</v>
      </c>
      <c r="BA4" s="478" t="s">
        <v>236</v>
      </c>
      <c r="BB4" s="478" t="s">
        <v>469</v>
      </c>
      <c r="BC4" s="478" t="s">
        <v>541</v>
      </c>
      <c r="BD4" s="478" t="s">
        <v>471</v>
      </c>
      <c r="BE4" s="616" t="s">
        <v>469</v>
      </c>
      <c r="BF4" s="616" t="s">
        <v>541</v>
      </c>
      <c r="BG4" s="616" t="s">
        <v>471</v>
      </c>
      <c r="BH4" s="478" t="s">
        <v>193</v>
      </c>
      <c r="BI4" s="478" t="s">
        <v>195</v>
      </c>
      <c r="BJ4" s="478" t="s">
        <v>465</v>
      </c>
      <c r="BK4" s="478" t="s">
        <v>197</v>
      </c>
      <c r="BL4" s="478" t="s">
        <v>198</v>
      </c>
      <c r="BM4" s="478" t="s">
        <v>140</v>
      </c>
      <c r="BN4" s="118" t="s">
        <v>323</v>
      </c>
      <c r="BO4" s="617" t="s">
        <v>324</v>
      </c>
      <c r="BP4" s="118" t="s">
        <v>326</v>
      </c>
      <c r="BQ4" s="617" t="s">
        <v>327</v>
      </c>
      <c r="BR4" s="478" t="s">
        <v>204</v>
      </c>
      <c r="BS4" s="478" t="s">
        <v>205</v>
      </c>
      <c r="BT4" s="478" t="s">
        <v>206</v>
      </c>
      <c r="BU4" s="478" t="s">
        <v>207</v>
      </c>
      <c r="BV4" s="478" t="s">
        <v>208</v>
      </c>
      <c r="BW4" s="478" t="s">
        <v>209</v>
      </c>
      <c r="BX4" s="478" t="s">
        <v>210</v>
      </c>
      <c r="BY4" s="478" t="s">
        <v>211</v>
      </c>
      <c r="BZ4" s="618" t="s">
        <v>213</v>
      </c>
      <c r="CA4" s="618" t="s">
        <v>213</v>
      </c>
      <c r="CB4" s="618" t="s">
        <v>213</v>
      </c>
      <c r="CC4" s="478" t="s">
        <v>542</v>
      </c>
      <c r="CD4" s="478" t="s">
        <v>543</v>
      </c>
      <c r="CE4" s="478" t="s">
        <v>544</v>
      </c>
      <c r="CF4" s="478" t="s">
        <v>545</v>
      </c>
      <c r="CG4" s="478" t="s">
        <v>546</v>
      </c>
      <c r="CH4" s="478" t="s">
        <v>349</v>
      </c>
      <c r="CI4" s="478" t="s">
        <v>260</v>
      </c>
      <c r="CJ4" s="478" t="s">
        <v>227</v>
      </c>
      <c r="CK4" s="478" t="s">
        <v>545</v>
      </c>
      <c r="CL4" s="478" t="s">
        <v>546</v>
      </c>
      <c r="CM4" s="478" t="s">
        <v>349</v>
      </c>
      <c r="CN4" s="478" t="s">
        <v>260</v>
      </c>
      <c r="CO4" s="478" t="s">
        <v>227</v>
      </c>
      <c r="CP4" s="478" t="s">
        <v>228</v>
      </c>
      <c r="CQ4" s="478" t="s">
        <v>231</v>
      </c>
      <c r="CR4" s="478" t="s">
        <v>233</v>
      </c>
      <c r="CS4" s="478" t="s">
        <v>234</v>
      </c>
      <c r="CT4" s="478" t="s">
        <v>235</v>
      </c>
      <c r="CU4" s="478" t="s">
        <v>236</v>
      </c>
      <c r="CV4" s="619" t="s">
        <v>547</v>
      </c>
      <c r="CW4" s="619" t="s">
        <v>548</v>
      </c>
      <c r="CX4" s="1148" t="s">
        <v>549</v>
      </c>
      <c r="CY4" s="1149"/>
      <c r="CZ4" s="1150"/>
      <c r="DA4" s="1148" t="s">
        <v>550</v>
      </c>
      <c r="DB4" s="1149"/>
      <c r="DC4" s="1150"/>
      <c r="DD4" s="620" t="s">
        <v>551</v>
      </c>
      <c r="DE4" s="621" t="s">
        <v>552</v>
      </c>
      <c r="DF4" s="622" t="s">
        <v>553</v>
      </c>
      <c r="DG4" s="478" t="s">
        <v>554</v>
      </c>
      <c r="DH4" s="622" t="s">
        <v>555</v>
      </c>
      <c r="DI4" s="478" t="s">
        <v>556</v>
      </c>
      <c r="DJ4" s="478" t="s">
        <v>557</v>
      </c>
      <c r="DK4" s="478" t="s">
        <v>558</v>
      </c>
      <c r="DL4" s="478" t="s">
        <v>559</v>
      </c>
      <c r="DM4" s="478" t="s">
        <v>560</v>
      </c>
      <c r="DN4" s="1147"/>
      <c r="DO4" s="1147"/>
    </row>
    <row r="5" spans="1:203" ht="45" x14ac:dyDescent="0.25">
      <c r="A5" s="623" t="s">
        <v>561</v>
      </c>
      <c r="B5" s="487" t="s">
        <v>194</v>
      </c>
      <c r="C5" s="487" t="s">
        <v>194</v>
      </c>
      <c r="D5" s="487" t="s">
        <v>194</v>
      </c>
      <c r="E5" s="487" t="s">
        <v>194</v>
      </c>
      <c r="F5" s="487" t="s">
        <v>194</v>
      </c>
      <c r="G5" s="487" t="s">
        <v>200</v>
      </c>
      <c r="H5" s="487" t="s">
        <v>200</v>
      </c>
      <c r="I5" s="487" t="s">
        <v>202</v>
      </c>
      <c r="J5" s="487" t="s">
        <v>200</v>
      </c>
      <c r="K5" s="487" t="s">
        <v>202</v>
      </c>
      <c r="L5" s="487" t="s">
        <v>200</v>
      </c>
      <c r="M5" s="487" t="s">
        <v>200</v>
      </c>
      <c r="N5" s="487" t="s">
        <v>200</v>
      </c>
      <c r="O5" s="487" t="s">
        <v>200</v>
      </c>
      <c r="P5" s="487" t="s">
        <v>200</v>
      </c>
      <c r="Q5" s="487" t="s">
        <v>202</v>
      </c>
      <c r="R5" s="487" t="s">
        <v>202</v>
      </c>
      <c r="S5" s="487" t="s">
        <v>212</v>
      </c>
      <c r="T5" s="487" t="s">
        <v>200</v>
      </c>
      <c r="U5" s="487" t="s">
        <v>202</v>
      </c>
      <c r="V5" s="487" t="s">
        <v>212</v>
      </c>
      <c r="W5" s="487" t="s">
        <v>200</v>
      </c>
      <c r="X5" s="487" t="s">
        <v>217</v>
      </c>
      <c r="Y5" s="487" t="s">
        <v>200</v>
      </c>
      <c r="Z5" s="487" t="s">
        <v>217</v>
      </c>
      <c r="AA5" s="487" t="s">
        <v>200</v>
      </c>
      <c r="AB5" s="487" t="s">
        <v>217</v>
      </c>
      <c r="AC5" s="487" t="s">
        <v>200</v>
      </c>
      <c r="AD5" s="487" t="s">
        <v>217</v>
      </c>
      <c r="AE5" s="487" t="s">
        <v>200</v>
      </c>
      <c r="AF5" s="487" t="s">
        <v>217</v>
      </c>
      <c r="AG5" s="487" t="s">
        <v>220</v>
      </c>
      <c r="AH5" s="487" t="s">
        <v>220</v>
      </c>
      <c r="AI5" s="487" t="s">
        <v>220</v>
      </c>
      <c r="AJ5" s="487" t="s">
        <v>220</v>
      </c>
      <c r="AK5" s="487" t="s">
        <v>486</v>
      </c>
      <c r="AL5" s="487" t="s">
        <v>220</v>
      </c>
      <c r="AM5" s="487" t="s">
        <v>486</v>
      </c>
      <c r="AN5" s="487" t="s">
        <v>220</v>
      </c>
      <c r="AO5" s="487" t="s">
        <v>486</v>
      </c>
      <c r="AP5" s="487" t="s">
        <v>220</v>
      </c>
      <c r="AQ5" s="487" t="s">
        <v>486</v>
      </c>
      <c r="AR5" s="487" t="s">
        <v>220</v>
      </c>
      <c r="AS5" s="487" t="s">
        <v>220</v>
      </c>
      <c r="AT5" s="487" t="s">
        <v>220</v>
      </c>
      <c r="AU5" s="487" t="s">
        <v>229</v>
      </c>
      <c r="AV5" s="487" t="s">
        <v>229</v>
      </c>
      <c r="AW5" s="487" t="s">
        <v>232</v>
      </c>
      <c r="AX5" s="487" t="s">
        <v>232</v>
      </c>
      <c r="AY5" s="487" t="s">
        <v>232</v>
      </c>
      <c r="AZ5" s="487" t="s">
        <v>232</v>
      </c>
      <c r="BA5" s="487" t="s">
        <v>232</v>
      </c>
      <c r="BB5" s="487" t="s">
        <v>562</v>
      </c>
      <c r="BC5" s="487" t="s">
        <v>562</v>
      </c>
      <c r="BD5" s="487" t="s">
        <v>562</v>
      </c>
      <c r="BE5" s="624" t="s">
        <v>563</v>
      </c>
      <c r="BF5" s="624" t="s">
        <v>563</v>
      </c>
      <c r="BG5" s="624" t="s">
        <v>563</v>
      </c>
      <c r="BH5" s="624" t="s">
        <v>564</v>
      </c>
      <c r="BI5" s="624" t="s">
        <v>564</v>
      </c>
      <c r="BJ5" s="624" t="s">
        <v>564</v>
      </c>
      <c r="BK5" s="624" t="s">
        <v>564</v>
      </c>
      <c r="BL5" s="624" t="s">
        <v>564</v>
      </c>
      <c r="BM5" s="624" t="s">
        <v>564</v>
      </c>
      <c r="BN5" s="624" t="s">
        <v>564</v>
      </c>
      <c r="BO5" s="624" t="s">
        <v>564</v>
      </c>
      <c r="BP5" s="624" t="s">
        <v>564</v>
      </c>
      <c r="BQ5" s="624" t="s">
        <v>564</v>
      </c>
      <c r="BR5" s="624" t="s">
        <v>564</v>
      </c>
      <c r="BS5" s="624" t="s">
        <v>564</v>
      </c>
      <c r="BT5" s="624" t="s">
        <v>564</v>
      </c>
      <c r="BU5" s="624" t="s">
        <v>564</v>
      </c>
      <c r="BV5" s="624" t="s">
        <v>564</v>
      </c>
      <c r="BW5" s="624" t="s">
        <v>564</v>
      </c>
      <c r="BX5" s="624" t="s">
        <v>564</v>
      </c>
      <c r="BY5" s="624" t="s">
        <v>564</v>
      </c>
      <c r="BZ5" s="624" t="s">
        <v>564</v>
      </c>
      <c r="CA5" s="624" t="s">
        <v>564</v>
      </c>
      <c r="CB5" s="624" t="s">
        <v>564</v>
      </c>
      <c r="CC5" s="624" t="s">
        <v>564</v>
      </c>
      <c r="CD5" s="624" t="s">
        <v>564</v>
      </c>
      <c r="CE5" s="624" t="s">
        <v>564</v>
      </c>
      <c r="CF5" s="487" t="s">
        <v>194</v>
      </c>
      <c r="CG5" s="487" t="s">
        <v>194</v>
      </c>
      <c r="CH5" s="487" t="s">
        <v>194</v>
      </c>
      <c r="CI5" s="487" t="s">
        <v>194</v>
      </c>
      <c r="CJ5" s="487" t="s">
        <v>194</v>
      </c>
      <c r="CK5" s="624" t="s">
        <v>564</v>
      </c>
      <c r="CL5" s="624" t="s">
        <v>564</v>
      </c>
      <c r="CM5" s="624" t="s">
        <v>564</v>
      </c>
      <c r="CN5" s="624" t="s">
        <v>564</v>
      </c>
      <c r="CO5" s="624" t="s">
        <v>564</v>
      </c>
      <c r="CP5" s="624" t="s">
        <v>564</v>
      </c>
      <c r="CQ5" s="624" t="s">
        <v>564</v>
      </c>
      <c r="CR5" s="624" t="s">
        <v>564</v>
      </c>
      <c r="CS5" s="624" t="s">
        <v>564</v>
      </c>
      <c r="CT5" s="624" t="s">
        <v>564</v>
      </c>
      <c r="CU5" s="624" t="s">
        <v>564</v>
      </c>
      <c r="CV5" s="487" t="s">
        <v>200</v>
      </c>
      <c r="CW5" s="487" t="s">
        <v>200</v>
      </c>
      <c r="CX5" s="625" t="s">
        <v>493</v>
      </c>
      <c r="CY5" s="625" t="s">
        <v>494</v>
      </c>
      <c r="CZ5" s="625" t="s">
        <v>495</v>
      </c>
      <c r="DA5" s="625" t="s">
        <v>493</v>
      </c>
      <c r="DB5" s="625" t="s">
        <v>494</v>
      </c>
      <c r="DC5" s="625" t="s">
        <v>495</v>
      </c>
      <c r="DD5" s="626" t="s">
        <v>564</v>
      </c>
      <c r="DE5" s="624" t="s">
        <v>564</v>
      </c>
      <c r="DF5" s="626" t="s">
        <v>564</v>
      </c>
      <c r="DG5" s="624" t="s">
        <v>564</v>
      </c>
      <c r="DH5" s="626" t="s">
        <v>564</v>
      </c>
      <c r="DI5" s="624" t="s">
        <v>564</v>
      </c>
      <c r="DJ5" s="624" t="s">
        <v>564</v>
      </c>
      <c r="DK5" s="624" t="s">
        <v>564</v>
      </c>
      <c r="DL5" s="624" t="s">
        <v>564</v>
      </c>
      <c r="DM5" s="624" t="s">
        <v>564</v>
      </c>
      <c r="DN5" s="627" t="s">
        <v>564</v>
      </c>
      <c r="DO5" s="627" t="s">
        <v>564</v>
      </c>
    </row>
    <row r="6" spans="1:203" ht="15.75" x14ac:dyDescent="0.25">
      <c r="A6" s="628" t="s">
        <v>8</v>
      </c>
      <c r="B6" s="487">
        <v>0</v>
      </c>
      <c r="C6" s="487">
        <v>76.312576312576311</v>
      </c>
      <c r="D6" s="487"/>
      <c r="E6" s="487">
        <v>0</v>
      </c>
      <c r="F6" s="487">
        <v>3.0525030525030528</v>
      </c>
      <c r="G6" s="487">
        <v>20.439560439560442</v>
      </c>
      <c r="H6" s="487">
        <v>3.3653846153846159</v>
      </c>
      <c r="I6" s="487">
        <v>17.948717948717949</v>
      </c>
      <c r="J6" s="487">
        <v>5.3724053724053734E-2</v>
      </c>
      <c r="K6" s="487">
        <v>0.14221611721611724</v>
      </c>
      <c r="L6" s="487"/>
      <c r="M6" s="487"/>
      <c r="N6" s="487"/>
      <c r="O6" s="487">
        <v>0</v>
      </c>
      <c r="P6" s="487"/>
      <c r="Q6" s="487"/>
      <c r="R6" s="487">
        <v>0.13064713064713065</v>
      </c>
      <c r="S6" s="487">
        <v>12.158119658119661</v>
      </c>
      <c r="T6" s="487"/>
      <c r="U6" s="487"/>
      <c r="V6" s="487"/>
      <c r="W6" s="487"/>
      <c r="X6" s="487"/>
      <c r="Y6" s="487"/>
      <c r="Z6" s="487"/>
      <c r="AA6" s="487"/>
      <c r="AB6" s="487"/>
      <c r="AC6" s="487"/>
      <c r="AD6" s="487"/>
      <c r="AE6" s="487"/>
      <c r="AF6" s="487"/>
      <c r="AG6" s="487"/>
      <c r="AH6" s="487"/>
      <c r="AI6" s="487"/>
      <c r="AJ6" s="487">
        <v>4.6946597235588641</v>
      </c>
      <c r="AK6" s="918">
        <v>0.15</v>
      </c>
      <c r="AL6" s="487"/>
      <c r="AM6" s="487"/>
      <c r="AN6" s="487"/>
      <c r="AO6" s="487"/>
      <c r="AP6" s="487"/>
      <c r="AQ6" s="487"/>
      <c r="AR6" s="487"/>
      <c r="AS6" s="487"/>
      <c r="AT6" s="487"/>
      <c r="AU6" s="487"/>
      <c r="AV6" s="487"/>
      <c r="AW6" s="487"/>
      <c r="AX6" s="487"/>
      <c r="AY6" s="487"/>
      <c r="AZ6" s="487"/>
      <c r="BA6" s="487"/>
      <c r="BB6" s="629">
        <v>1.7</v>
      </c>
      <c r="BC6" s="629">
        <v>6.6</v>
      </c>
      <c r="BD6" s="629">
        <v>0.32</v>
      </c>
      <c r="BE6" s="886">
        <f>BB6*_DADOSAUXILIARES!$H$110</f>
        <v>19494.680176811198</v>
      </c>
      <c r="BF6" s="886">
        <f>BC6*_DADOSAUXILIARES!$H$112</f>
        <v>61582.856046980407</v>
      </c>
      <c r="BG6" s="886">
        <f>BD6*_DADOSAUXILIARES!$H$111</f>
        <v>1131.6200079036801</v>
      </c>
      <c r="BH6" s="630">
        <f>IFERROR(B6*_DADOSAUXILIARES!$H$77,0)</f>
        <v>0</v>
      </c>
      <c r="BI6" s="630">
        <f>IFERROR(C6*_DADOSAUXILIARES!$H$78,0)</f>
        <v>2944.3838425305253</v>
      </c>
      <c r="BJ6" s="630">
        <f>IFERROR(D6*_DADOSAUXILIARES!$H$79,0)</f>
        <v>0</v>
      </c>
      <c r="BK6" s="630">
        <f>IFERROR(E6*_DADOSAUXILIARES!$H$80,0)</f>
        <v>0</v>
      </c>
      <c r="BL6" s="630">
        <f>IFERROR(F6*_DADOSAUXILIARES!$H$113,0)</f>
        <v>3692.2329645885229</v>
      </c>
      <c r="BM6" s="630">
        <f>IFERROR(G6*_DADOSAUXILIARES!$H$82,0)</f>
        <v>71612.376897815397</v>
      </c>
      <c r="BN6" s="631">
        <f>IFERROR(H6*_DADOSAUXILIARES!$H$84,0)</f>
        <v>0</v>
      </c>
      <c r="BO6" s="631">
        <f>IFERROR(I6*_DADOSAUXILIARES!$H$85,0)</f>
        <v>34632.866692561969</v>
      </c>
      <c r="BP6" s="631">
        <f>IFERROR(J6*_DADOSAUXILIARES!$H$87,0)</f>
        <v>0</v>
      </c>
      <c r="BQ6" s="631">
        <f>IFERROR(K6*_DADOSAUXILIARES!$H$88,0)</f>
        <v>452.00914857803821</v>
      </c>
      <c r="BR6" s="630">
        <f>IFERROR(L6*_DADOSAUXILIARES!$H$90,0)</f>
        <v>0</v>
      </c>
      <c r="BS6" s="630">
        <f>IFERROR(M6*_DADOSAUXILIARES!$H$92,0)</f>
        <v>0</v>
      </c>
      <c r="BT6" s="630">
        <f>IFERROR(N6*_DADOSAUXILIARES!$H$94,0)</f>
        <v>0</v>
      </c>
      <c r="BU6" s="630">
        <f>IFERROR(O6*_DADOSAUXILIARES!$H$96,0)</f>
        <v>0</v>
      </c>
      <c r="BV6" s="630">
        <f>IFERROR(P6*_DADOSAUXILIARES!$H$98,0)</f>
        <v>0</v>
      </c>
      <c r="BW6" s="630">
        <f>IFERROR(Q6*_DADOSAUXILIARES!$H$102,0)</f>
        <v>0</v>
      </c>
      <c r="BX6" s="630">
        <f>IFERROR(R6*_DADOSAUXILIARES!$H$104,0)</f>
        <v>211.94183433557524</v>
      </c>
      <c r="BY6" s="630">
        <f>IFERROR(S6*_DADOSAUXILIARES!$H$106,0)</f>
        <v>8681.0079811347623</v>
      </c>
      <c r="BZ6" s="632">
        <f>IFERROR(T6*_DADOSAUXILIARES!$H$107,0)</f>
        <v>0</v>
      </c>
      <c r="CA6" s="632">
        <f>IFERROR(U6*_DADOSAUXILIARES!$H$108,0)</f>
        <v>0</v>
      </c>
      <c r="CB6" s="632">
        <f>IFERROR(V6*_DADOSAUXILIARES!$H$109,0)</f>
        <v>0</v>
      </c>
      <c r="CC6" s="633">
        <v>0</v>
      </c>
      <c r="CD6" s="633">
        <v>0</v>
      </c>
      <c r="CE6" s="633">
        <v>0</v>
      </c>
      <c r="CF6" s="691">
        <f>IFERROR((AG6*(1-0.1)+AH6*(1-0.11)+AI6*(1-0.12)+AJ6*(1-AK6)+AL6*(1-AM6)+AN6*(1-AO6)+AP6*(1-AQ6)+AR6*(1-1))*(_DADOSAUXILIARES!$D$26),0)</f>
        <v>3.3519870426210288</v>
      </c>
      <c r="CG6" s="630">
        <f>IFERROR((AG6*(0.1)+AH6*(0.11)+AI6*(0.12)+AJ6*(AK6)+AL6*(AM6)+AN6*(AO6)+AP6*(AQ6)+AR6*(1))*(_DADOSAUXILIARES!$D$16),0)</f>
        <v>0.61969508350977009</v>
      </c>
      <c r="CH6" s="630">
        <f>IFERROR(AS6*(1-_FEQUEIMACOMB!$D$19)*_DADOSAUXILIARES!$D$24,0)</f>
        <v>0</v>
      </c>
      <c r="CI6" s="630">
        <f>IFERROR(AS6*(_FEQUEIMACOMB!$D$19)*_DADOSAUXILIARES!$D$14,0)</f>
        <v>0</v>
      </c>
      <c r="CJ6" s="630">
        <f>IFERROR(AT6*_DADOSAUXILIARES!$D$15,0)</f>
        <v>0</v>
      </c>
      <c r="CK6" s="630">
        <f>CF6*_DADOSAUXILIARES!$H$161</f>
        <v>2204.2225947755765</v>
      </c>
      <c r="CL6" s="630">
        <f>IFERROR(CG6*_DADOSAUXILIARES!$H$162,0)</f>
        <v>502.86411793923321</v>
      </c>
      <c r="CM6" s="634">
        <f>IFERROR(CH6*_DADOSAUXILIARES!$H$165,0)</f>
        <v>0</v>
      </c>
      <c r="CN6" s="634">
        <f>IFERROR(CI6*_DADOSAUXILIARES!$H$166,0)</f>
        <v>0</v>
      </c>
      <c r="CO6" s="634">
        <f>IFERROR(CJ6*_DADOSAUXILIARES!$H$167,0)</f>
        <v>0</v>
      </c>
      <c r="CP6" s="634">
        <f>IFERROR(AU6*_DADOSAUXILIARES!$F$34*_DADOSAUXILIARES!$H$170,0)</f>
        <v>0</v>
      </c>
      <c r="CQ6" s="634">
        <f>IFERROR(AW6*_DADOSAUXILIARES!$H$152,0)</f>
        <v>0</v>
      </c>
      <c r="CR6" s="634">
        <f>IFERROR(AX6*_DADOSAUXILIARES!$H$153,0)</f>
        <v>0</v>
      </c>
      <c r="CS6" s="634">
        <f>IFERROR(AY6*_DADOSAUXILIARES!$H$154,0)</f>
        <v>0</v>
      </c>
      <c r="CT6" s="634">
        <f>IFERROR(AZ6*_DADOSAUXILIARES!$H$155,0)</f>
        <v>0</v>
      </c>
      <c r="CU6" s="634">
        <f>IFERROR(BA6*_DADOSAUXILIARES!$H$156,0)</f>
        <v>0</v>
      </c>
      <c r="CV6" s="630">
        <f>SUM(G6,H6,J6,L6,M6,N6,O6,P6,T6)</f>
        <v>23.858669108669112</v>
      </c>
      <c r="CW6" s="630">
        <f t="shared" ref="CW6:CW19" si="0">(W6*X6+Y6*Z6+AA6*AB6+AC6*AD6+AE6*AF6)/1000</f>
        <v>0</v>
      </c>
      <c r="CX6" s="630">
        <f>IFERROR((CV6*0.11)*(17/14),0)</f>
        <v>3.1868365166579458</v>
      </c>
      <c r="CY6" s="630">
        <f>IFERROR(CV6*0.24*(62/14),0)</f>
        <v>25.358356881214025</v>
      </c>
      <c r="CZ6" s="630">
        <f>IFERROR((44/28)*(0.01*(CV6)+(0.01*(14/17)*CX6+(0.011*(14/62)*CY6))),0)</f>
        <v>0.51514274986917852</v>
      </c>
      <c r="DA6" s="634">
        <f>IFERROR((CW6*0.21)*(17/14),0)</f>
        <v>0</v>
      </c>
      <c r="DB6" s="634">
        <f>IFERROR(CW6*0.24*(62/14),0)</f>
        <v>0</v>
      </c>
      <c r="DC6" s="634">
        <f>IFERROR((44/28)*(0.01*(CW6)+(0.01*(14/17)*DA6+(0.011*(14/62)*DB6))),0)</f>
        <v>0</v>
      </c>
      <c r="DD6" s="635">
        <f>CZ6*_DADOSAUXILIARES!$D$8*1000</f>
        <v>140633.97071428574</v>
      </c>
      <c r="DE6" s="634">
        <f>DC6*_DADOSAUXILIARES!$D$8*1000</f>
        <v>0</v>
      </c>
      <c r="DF6" s="636">
        <f>IFERROR(B6*_EMISSOES!$E$28*1000+C6*_EMISSOES!$E$29*1000,0)</f>
        <v>36375.661375661373</v>
      </c>
      <c r="DG6" s="637">
        <f>IFERROR(G6*_EMISSOES!$E$30*1000,0)</f>
        <v>31891.512742576579</v>
      </c>
      <c r="DH6" s="635">
        <f>IFERROR(CF6*_FEQUEIMACOMB!$I$62,0)</f>
        <v>10580.89637708312</v>
      </c>
      <c r="DI6" s="630">
        <f>IFERROR(CG6*_FEQUEIMACOMB!$I$63,0)</f>
        <v>97.448527659289482</v>
      </c>
      <c r="DJ6" s="634">
        <f>IFERROR(CH6*_FEQUEIMACOMB!$I$9*_DADOSAUXILIARES!$F$24,0)</f>
        <v>0</v>
      </c>
      <c r="DK6" s="634">
        <f>IFERROR(CI6*_FEQUEIMACOMB!$I$7*_DADOSAUXILIARES!$F$14,0)</f>
        <v>0</v>
      </c>
      <c r="DL6" s="634">
        <f>IFERROR(CJ6*_FEQUEIMACOMB!$I$8*_DADOSAUXILIARES!$F$15,0)</f>
        <v>0</v>
      </c>
      <c r="DM6" s="634">
        <f>IFERROR((AU6+AV6)*_FEQUEIMACOMB!$I$64,0)</f>
        <v>0</v>
      </c>
      <c r="DN6" s="638">
        <f>SUM(BH6:CE6)+SUM(CK6:CU6)</f>
        <v>124933.9060742596</v>
      </c>
      <c r="DO6" s="638">
        <f>SUM(DD6:DM6)</f>
        <v>219579.48973726609</v>
      </c>
    </row>
    <row r="7" spans="1:203" s="642" customFormat="1" ht="15.75" x14ac:dyDescent="0.25">
      <c r="A7" s="977" t="s">
        <v>12</v>
      </c>
      <c r="B7" s="639">
        <v>0</v>
      </c>
      <c r="C7" s="634">
        <v>77.294122873667746</v>
      </c>
      <c r="D7" s="634"/>
      <c r="E7" s="634">
        <v>2.0442910694452756</v>
      </c>
      <c r="F7" s="634">
        <v>3.0917649149467099</v>
      </c>
      <c r="G7" s="640">
        <v>10.592240167636529</v>
      </c>
      <c r="H7" s="634">
        <v>1.0950440257694507</v>
      </c>
      <c r="I7" s="634">
        <v>5.840234804103738</v>
      </c>
      <c r="J7" s="634">
        <v>0.4829237820259657</v>
      </c>
      <c r="K7" s="634">
        <v>1.2782780835904104</v>
      </c>
      <c r="L7" s="634"/>
      <c r="M7" s="634"/>
      <c r="N7" s="634"/>
      <c r="O7" s="634">
        <v>0</v>
      </c>
      <c r="P7" s="634"/>
      <c r="Q7" s="634"/>
      <c r="R7" s="634">
        <v>0.95358437315777278</v>
      </c>
      <c r="S7" s="634">
        <v>10.833529272942751</v>
      </c>
      <c r="T7" s="634"/>
      <c r="U7" s="634"/>
      <c r="V7" s="634"/>
      <c r="W7" s="634"/>
      <c r="X7" s="634"/>
      <c r="Y7" s="634"/>
      <c r="Z7" s="634"/>
      <c r="AA7" s="634"/>
      <c r="AB7" s="634"/>
      <c r="AC7" s="634"/>
      <c r="AD7" s="634"/>
      <c r="AE7" s="634"/>
      <c r="AF7" s="634"/>
      <c r="AG7" s="634"/>
      <c r="AH7" s="634"/>
      <c r="AI7" s="634"/>
      <c r="AJ7" s="634">
        <v>5.8532590408207721</v>
      </c>
      <c r="AK7" s="918">
        <v>0.15</v>
      </c>
      <c r="AL7" s="634"/>
      <c r="AM7" s="641"/>
      <c r="AN7" s="634"/>
      <c r="AO7" s="641"/>
      <c r="AP7" s="634"/>
      <c r="AQ7" s="641"/>
      <c r="AR7" s="634"/>
      <c r="AS7" s="634"/>
      <c r="AT7" s="634"/>
      <c r="AU7" s="634"/>
      <c r="AV7" s="634"/>
      <c r="AW7" s="634"/>
      <c r="AX7" s="634"/>
      <c r="AY7" s="634"/>
      <c r="AZ7" s="634"/>
      <c r="BA7" s="634"/>
      <c r="BB7" s="629">
        <v>1.5</v>
      </c>
      <c r="BC7" s="629">
        <v>3.8</v>
      </c>
      <c r="BD7" s="629">
        <v>0.05</v>
      </c>
      <c r="BE7" s="886">
        <f>BB7*_DADOSAUXILIARES!$H$110</f>
        <v>17201.188391304</v>
      </c>
      <c r="BF7" s="886">
        <f>BC7*_DADOSAUXILIARES!$H$112</f>
        <v>35456.795905837207</v>
      </c>
      <c r="BG7" s="886">
        <f>BD7*_DADOSAUXILIARES!$H$111</f>
        <v>176.81562623495003</v>
      </c>
      <c r="BH7" s="630">
        <f>IFERROR(B7*_DADOSAUXILIARES!$H$77,0)</f>
        <v>0</v>
      </c>
      <c r="BI7" s="630">
        <f>IFERROR(C7*_DADOSAUXILIARES!$H$78,0)</f>
        <v>2982.2550555705802</v>
      </c>
      <c r="BJ7" s="630">
        <f>IFERROR(D7*_DADOSAUXILIARES!$H$79,0)</f>
        <v>0</v>
      </c>
      <c r="BK7" s="630">
        <f>IFERROR(E7*_DADOSAUXILIARES!$H$80,0)</f>
        <v>18.694742022920924</v>
      </c>
      <c r="BL7" s="630">
        <f>IFERROR(F7*_DADOSAUXILIARES!$H$113,0)</f>
        <v>3739.7231522385373</v>
      </c>
      <c r="BM7" s="630">
        <f>IFERROR(G7*_DADOSAUXILIARES!$H$82,0)</f>
        <v>37111.14518924943</v>
      </c>
      <c r="BN7" s="631">
        <f>IFERROR(H7*_DADOSAUXILIARES!$H$84,0)</f>
        <v>0</v>
      </c>
      <c r="BO7" s="631">
        <f>IFERROR(I7*_DADOSAUXILIARES!$H$85,0)</f>
        <v>11268.998376468051</v>
      </c>
      <c r="BP7" s="631">
        <f>IFERROR(J7*_DADOSAUXILIARES!$H$87,0)</f>
        <v>0</v>
      </c>
      <c r="BQ7" s="631">
        <f>IFERROR(K7*_DADOSAUXILIARES!$H$88,0)</f>
        <v>4062.7841592077079</v>
      </c>
      <c r="BR7" s="630">
        <f>IFERROR(L7*_DADOSAUXILIARES!$H$90,0)</f>
        <v>0</v>
      </c>
      <c r="BS7" s="630">
        <f>IFERROR(M7*_DADOSAUXILIARES!$H$92,0)</f>
        <v>0</v>
      </c>
      <c r="BT7" s="630">
        <f>IFERROR(N7*_DADOSAUXILIARES!$H$94,0)</f>
        <v>0</v>
      </c>
      <c r="BU7" s="630">
        <f>IFERROR(O7*_DADOSAUXILIARES!$H$96,0)</f>
        <v>0</v>
      </c>
      <c r="BV7" s="630">
        <f>IFERROR(P7*_DADOSAUXILIARES!$H$98,0)</f>
        <v>0</v>
      </c>
      <c r="BW7" s="630">
        <f>IFERROR(Q7*_DADOSAUXILIARES!$H$102,0)</f>
        <v>0</v>
      </c>
      <c r="BX7" s="630">
        <f>IFERROR(R7*_DADOSAUXILIARES!$H$104,0)</f>
        <v>1546.9487943571364</v>
      </c>
      <c r="BY7" s="630">
        <f>IFERROR(S7*_DADOSAUXILIARES!$H$106,0)</f>
        <v>7735.2384025489991</v>
      </c>
      <c r="BZ7" s="632">
        <f>IFERROR(T7*_DADOSAUXILIARES!$H$107,0)</f>
        <v>0</v>
      </c>
      <c r="CA7" s="632">
        <f>IFERROR(U7*_DADOSAUXILIARES!$H$108,0)</f>
        <v>0</v>
      </c>
      <c r="CB7" s="632">
        <f>IFERROR(V7*_DADOSAUXILIARES!$H$109,0)</f>
        <v>0</v>
      </c>
      <c r="CC7" s="633">
        <v>0</v>
      </c>
      <c r="CD7" s="633">
        <v>0</v>
      </c>
      <c r="CE7" s="633">
        <v>0</v>
      </c>
      <c r="CF7" s="630">
        <f>IFERROR((AG7*(1-0.1)+AH7*(1-0.11)+AI7*(1-0.12)+AJ7*(1-AK7)+AL7*(1-AM7)+AN7*(1-AO7)+AP7*(1-AQ7)+AR7*(1-1))*(_DADOSAUXILIARES!$D$26),0)</f>
        <v>4.1792269551460315</v>
      </c>
      <c r="CG7" s="630">
        <f>IFERROR((AG7*(0.1)+AH7*(0.11)+AI7*(0.12)+AJ7*(AK7)+AL7*(AM7)+AN7*(AO7)+AP7*(AQ7)+AR7*(1))*(_DADOSAUXILIARES!$D$16),0)</f>
        <v>0.77263019338834193</v>
      </c>
      <c r="CH7" s="630">
        <f>IFERROR(AS7*(1-_FEQUEIMACOMB!$D$19)*_DADOSAUXILIARES!$D$24,0)</f>
        <v>0</v>
      </c>
      <c r="CI7" s="630">
        <f>IFERROR(AS7*(_FEQUEIMACOMB!$D$19)*_DADOSAUXILIARES!$D$14,0)</f>
        <v>0</v>
      </c>
      <c r="CJ7" s="630">
        <f>IFERROR(AT7*_DADOSAUXILIARES!$D$15,0)</f>
        <v>0</v>
      </c>
      <c r="CK7" s="630">
        <f>CF7*_DADOSAUXILIARES!$H$161</f>
        <v>2748.2046816102529</v>
      </c>
      <c r="CL7" s="630">
        <f>IFERROR(CG7*_DADOSAUXILIARES!$H$162,0)</f>
        <v>626.96640820666153</v>
      </c>
      <c r="CM7" s="634">
        <f>IFERROR(CH7*_DADOSAUXILIARES!$H$165,0)</f>
        <v>0</v>
      </c>
      <c r="CN7" s="634">
        <f>IFERROR(CI7*_DADOSAUXILIARES!$H$166,0)</f>
        <v>0</v>
      </c>
      <c r="CO7" s="634">
        <f>IFERROR(CJ7*_DADOSAUXILIARES!$H$167,0)</f>
        <v>0</v>
      </c>
      <c r="CP7" s="634">
        <f>IFERROR(AU7*_DADOSAUXILIARES!$F$34*_DADOSAUXILIARES!$H$170,0)</f>
        <v>0</v>
      </c>
      <c r="CQ7" s="634">
        <f>IFERROR(AW7*_DADOSAUXILIARES!$H$152,0)</f>
        <v>0</v>
      </c>
      <c r="CR7" s="634">
        <f>IFERROR(AX7*_DADOSAUXILIARES!$H$153,0)</f>
        <v>0</v>
      </c>
      <c r="CS7" s="634">
        <f>IFERROR(AY7*_DADOSAUXILIARES!$H$154,0)</f>
        <v>0</v>
      </c>
      <c r="CT7" s="634">
        <f>IFERROR(AZ7*_DADOSAUXILIARES!$H$155,0)</f>
        <v>0</v>
      </c>
      <c r="CU7" s="634">
        <f>IFERROR(BA7*_DADOSAUXILIARES!$H$156,0)</f>
        <v>0</v>
      </c>
      <c r="CV7" s="630">
        <f t="shared" ref="CV7:CV19" si="1">SUM(G7,H7,J7,L7,M7,N7,O7,P7,T7)</f>
        <v>12.170207975431945</v>
      </c>
      <c r="CW7" s="630">
        <f t="shared" si="0"/>
        <v>0</v>
      </c>
      <c r="CX7" s="630">
        <f>IFERROR((CV7*0.11)*(17/14),0)</f>
        <v>1.6255920652898381</v>
      </c>
      <c r="CY7" s="630">
        <f>IFERROR(CV7*0.24*(62/14),0)</f>
        <v>12.93519247674481</v>
      </c>
      <c r="CZ7" s="630">
        <f>IFERROR((44/28)*(0.01*(CV7)+(0.01*(14/17)*CX7+(0.011*(14/62)*CY7))),0)</f>
        <v>0.26277217620096915</v>
      </c>
      <c r="DA7" s="634">
        <f>IFERROR((CW7*0.21)*(17/14),0)</f>
        <v>0</v>
      </c>
      <c r="DB7" s="634">
        <f>IFERROR(CW7*0.24*(62/14),0)</f>
        <v>0</v>
      </c>
      <c r="DC7" s="634">
        <f>IFERROR((44/28)*(0.01*(CW7)+(0.01*(14/17)*DA7+(0.011*(14/62)*DB7))),0)</f>
        <v>0</v>
      </c>
      <c r="DD7" s="635">
        <f>CZ7*_DADOSAUXILIARES!$D$8*1000</f>
        <v>71736.804102864582</v>
      </c>
      <c r="DE7" s="634">
        <f>DC7*_DADOSAUXILIARES!$D$8*1000</f>
        <v>0</v>
      </c>
      <c r="DF7" s="636">
        <f>IFERROR(B7*_EMISSOES!$E$28*1000+C7*_EMISSOES!$E$29*1000,0)</f>
        <v>36843.531903114956</v>
      </c>
      <c r="DG7" s="637">
        <f>IFERROR(G7*_EMISSOES!$E$30*1000,0)</f>
        <v>16526.899552340688</v>
      </c>
      <c r="DH7" s="635">
        <f>IFERROR(CF7*_FEQUEIMACOMB!$I$62,0)</f>
        <v>13192.165359367176</v>
      </c>
      <c r="DI7" s="630">
        <f>IFERROR(CG7*_FEQUEIMACOMB!$I$63,0)</f>
        <v>121.49793789612818</v>
      </c>
      <c r="DJ7" s="634">
        <f>IFERROR(CH7*_FEQUEIMACOMB!$I$9*_DADOSAUXILIARES!$F$24,0)</f>
        <v>0</v>
      </c>
      <c r="DK7" s="634">
        <f>IFERROR(CI7*_FEQUEIMACOMB!$I$7*_DADOSAUXILIARES!$F$14,0)</f>
        <v>0</v>
      </c>
      <c r="DL7" s="634">
        <f>IFERROR(CJ7*_FEQUEIMACOMB!$I$8*_DADOSAUXILIARES!$F$15,0)</f>
        <v>0</v>
      </c>
      <c r="DM7" s="634">
        <f>IFERROR((AU7+AV7)*_FEQUEIMACOMB!$I$64,0)</f>
        <v>0</v>
      </c>
      <c r="DN7" s="638">
        <f>SUM(BH7:CE7)+SUM(CK7:CU7)</f>
        <v>71840.958961480283</v>
      </c>
      <c r="DO7" s="638">
        <f>SUM(DD7:DM7)</f>
        <v>138420.89885558351</v>
      </c>
      <c r="DP7" s="248"/>
      <c r="DQ7" s="248"/>
    </row>
    <row r="8" spans="1:203" s="642" customFormat="1" ht="15.75" x14ac:dyDescent="0.25">
      <c r="A8" s="977" t="s">
        <v>15</v>
      </c>
      <c r="B8" s="639">
        <v>0</v>
      </c>
      <c r="C8" s="634">
        <v>95.020904599011786</v>
      </c>
      <c r="D8" s="634"/>
      <c r="E8" s="634">
        <v>0</v>
      </c>
      <c r="F8" s="634">
        <v>3.8008361839604716</v>
      </c>
      <c r="G8" s="634">
        <v>16.402508551881414</v>
      </c>
      <c r="H8" s="634">
        <v>0</v>
      </c>
      <c r="I8" s="634">
        <v>0</v>
      </c>
      <c r="J8" s="634">
        <v>5.8563283922462945</v>
      </c>
      <c r="K8" s="634">
        <v>15.501919422272902</v>
      </c>
      <c r="L8" s="634"/>
      <c r="M8" s="634"/>
      <c r="N8" s="634"/>
      <c r="O8" s="634">
        <v>0</v>
      </c>
      <c r="P8" s="634"/>
      <c r="Q8" s="634"/>
      <c r="R8" s="634">
        <v>5.3306727480045613</v>
      </c>
      <c r="S8" s="634">
        <v>23.745724059293043</v>
      </c>
      <c r="T8" s="634"/>
      <c r="U8" s="634"/>
      <c r="V8" s="634"/>
      <c r="W8" s="634"/>
      <c r="X8" s="634"/>
      <c r="Y8" s="634"/>
      <c r="Z8" s="634"/>
      <c r="AA8" s="634"/>
      <c r="AB8" s="634"/>
      <c r="AC8" s="634"/>
      <c r="AD8" s="634"/>
      <c r="AE8" s="634"/>
      <c r="AF8" s="634"/>
      <c r="AG8" s="634"/>
      <c r="AH8" s="634"/>
      <c r="AI8" s="634"/>
      <c r="AJ8" s="634">
        <v>6.3576843664384306</v>
      </c>
      <c r="AK8" s="918">
        <v>0.15</v>
      </c>
      <c r="AL8" s="634"/>
      <c r="AM8" s="641"/>
      <c r="AN8" s="634"/>
      <c r="AO8" s="641"/>
      <c r="AP8" s="634"/>
      <c r="AQ8" s="641"/>
      <c r="AR8" s="634"/>
      <c r="AS8" s="634"/>
      <c r="AT8" s="634"/>
      <c r="AU8" s="634"/>
      <c r="AV8" s="634"/>
      <c r="AW8" s="634"/>
      <c r="AX8" s="634"/>
      <c r="AY8" s="634"/>
      <c r="AZ8" s="634"/>
      <c r="BA8" s="634"/>
      <c r="BB8" s="629">
        <v>1.9</v>
      </c>
      <c r="BC8" s="629">
        <v>1.8</v>
      </c>
      <c r="BD8" s="629">
        <v>0.05</v>
      </c>
      <c r="BE8" s="886">
        <f>BB8*_DADOSAUXILIARES!$H$110</f>
        <v>21788.171962318396</v>
      </c>
      <c r="BF8" s="886">
        <f>BC8*_DADOSAUXILIARES!$H$112</f>
        <v>16795.324376449204</v>
      </c>
      <c r="BG8" s="886">
        <f>BD8*_DADOSAUXILIARES!$H$111</f>
        <v>176.81562623495003</v>
      </c>
      <c r="BH8" s="630">
        <f>IFERROR(B8*_DADOSAUXILIARES!$H$77,0)</f>
        <v>0</v>
      </c>
      <c r="BI8" s="630">
        <f>IFERROR(C8*_DADOSAUXILIARES!$H$78,0)</f>
        <v>3666.2111243367544</v>
      </c>
      <c r="BJ8" s="630">
        <f>IFERROR(D8*_DADOSAUXILIARES!$H$79,0)</f>
        <v>0</v>
      </c>
      <c r="BK8" s="630">
        <f>IFERROR(E8*_DADOSAUXILIARES!$H$80,0)</f>
        <v>0</v>
      </c>
      <c r="BL8" s="630">
        <f>IFERROR(F8*_DADOSAUXILIARES!$H$113,0)</f>
        <v>4597.3984006050932</v>
      </c>
      <c r="BM8" s="630">
        <f>IFERROR(G8*_DADOSAUXILIARES!$H$82,0)</f>
        <v>57468.096144255076</v>
      </c>
      <c r="BN8" s="631">
        <f>IFERROR(H8*_DADOSAUXILIARES!$H$84,0)</f>
        <v>0</v>
      </c>
      <c r="BO8" s="631">
        <f>IFERROR(I8*_DADOSAUXILIARES!$H$85,0)</f>
        <v>0</v>
      </c>
      <c r="BP8" s="631">
        <f>IFERROR(J8*_DADOSAUXILIARES!$H$87,0)</f>
        <v>0</v>
      </c>
      <c r="BQ8" s="631">
        <f>IFERROR(K8*_DADOSAUXILIARES!$H$88,0)</f>
        <v>49270.149801226813</v>
      </c>
      <c r="BR8" s="630">
        <f>IFERROR(L8*_DADOSAUXILIARES!$H$90,0)</f>
        <v>0</v>
      </c>
      <c r="BS8" s="630">
        <f>IFERROR(M8*_DADOSAUXILIARES!$H$92,0)</f>
        <v>0</v>
      </c>
      <c r="BT8" s="630">
        <f>IFERROR(N8*_DADOSAUXILIARES!$H$94,0)</f>
        <v>0</v>
      </c>
      <c r="BU8" s="630">
        <f>IFERROR(O8*_DADOSAUXILIARES!$H$96,0)</f>
        <v>0</v>
      </c>
      <c r="BV8" s="630">
        <f>IFERROR(P8*_DADOSAUXILIARES!$H$98,0)</f>
        <v>0</v>
      </c>
      <c r="BW8" s="630">
        <f>IFERROR(Q8*_DADOSAUXILIARES!$H$102,0)</f>
        <v>0</v>
      </c>
      <c r="BX8" s="630">
        <f>IFERROR(R8*_DADOSAUXILIARES!$H$104,0)</f>
        <v>8647.6645515181208</v>
      </c>
      <c r="BY8" s="630">
        <f>IFERROR(S8*_DADOSAUXILIARES!$H$106,0)</f>
        <v>16954.662881515611</v>
      </c>
      <c r="BZ8" s="634">
        <f>IFERROR(T8*_DADOSAUXILIARES!$H$107,0)</f>
        <v>0</v>
      </c>
      <c r="CA8" s="634">
        <f>IFERROR(U8*_DADOSAUXILIARES!$H$108,0)</f>
        <v>0</v>
      </c>
      <c r="CB8" s="634">
        <f>IFERROR(V8*_DADOSAUXILIARES!$H$109,0)</f>
        <v>0</v>
      </c>
      <c r="CC8" s="633">
        <v>0</v>
      </c>
      <c r="CD8" s="633">
        <v>0</v>
      </c>
      <c r="CE8" s="633">
        <v>0</v>
      </c>
      <c r="CF8" s="630">
        <f>IFERROR((AG8*(1-0.1)+AH8*(1-0.11)+AI8*(1-0.12)+AJ8*(1-AK8)+AL8*(1-AM8)+AN8*(1-AO8)+AP8*(1-AQ8)+AR8*(1-1))*(_DADOSAUXILIARES!$D$26),0)</f>
        <v>4.5393866376370386</v>
      </c>
      <c r="CG8" s="630">
        <f>IFERROR((AG8*(0.1)+AH8*(0.11)+AI8*(0.12)+AJ8*(AK8)+AL8*(AM8)+AN8*(AO8)+AP8*(AQ8)+AR8*(1))*(_DADOSAUXILIARES!$D$16),0)</f>
        <v>0.83921433636987286</v>
      </c>
      <c r="CH8" s="630">
        <f>IFERROR(AS8*(1-_FEQUEIMACOMB!$D$19)*_DADOSAUXILIARES!$D$24,0)</f>
        <v>0</v>
      </c>
      <c r="CI8" s="630">
        <f>IFERROR(AS8*(_FEQUEIMACOMB!$D$19)*_DADOSAUXILIARES!$D$14,0)</f>
        <v>0</v>
      </c>
      <c r="CJ8" s="630">
        <f>IFERROR(AT8*_DADOSAUXILIARES!$D$15,0)</f>
        <v>0</v>
      </c>
      <c r="CK8" s="630">
        <f>CF8*_DADOSAUXILIARES!$H$161</f>
        <v>2985.040952090917</v>
      </c>
      <c r="CL8" s="630">
        <f>IFERROR(CG8*_DADOSAUXILIARES!$H$162,0)</f>
        <v>680.99745867023921</v>
      </c>
      <c r="CM8" s="634">
        <f>IFERROR(CH8*_DADOSAUXILIARES!$H$165,0)</f>
        <v>0</v>
      </c>
      <c r="CN8" s="634">
        <f>IFERROR(CI8*_DADOSAUXILIARES!$H$166,0)</f>
        <v>0</v>
      </c>
      <c r="CO8" s="634">
        <f>IFERROR(CJ8*_DADOSAUXILIARES!$H$167,0)</f>
        <v>0</v>
      </c>
      <c r="CP8" s="634">
        <f>IFERROR(AU8*_DADOSAUXILIARES!$F$34*_DADOSAUXILIARES!$H$170,0)</f>
        <v>0</v>
      </c>
      <c r="CQ8" s="634">
        <f>IFERROR(AW8*_DADOSAUXILIARES!$H$152,0)</f>
        <v>0</v>
      </c>
      <c r="CR8" s="634">
        <f>IFERROR(AX8*_DADOSAUXILIARES!$H$153,0)</f>
        <v>0</v>
      </c>
      <c r="CS8" s="634">
        <f>IFERROR(AY8*_DADOSAUXILIARES!$H$154,0)</f>
        <v>0</v>
      </c>
      <c r="CT8" s="634">
        <f>IFERROR(AZ8*_DADOSAUXILIARES!$H$155,0)</f>
        <v>0</v>
      </c>
      <c r="CU8" s="634">
        <f>IFERROR(BA8*_DADOSAUXILIARES!$H$156,0)</f>
        <v>0</v>
      </c>
      <c r="CV8" s="630">
        <f t="shared" si="1"/>
        <v>22.258836944127708</v>
      </c>
      <c r="CW8" s="630">
        <f t="shared" si="0"/>
        <v>0</v>
      </c>
      <c r="CX8" s="630">
        <f t="shared" ref="CX8:CX19" si="2">IFERROR((CV8*0.11)*(17/14),0)</f>
        <v>2.9731446489656297</v>
      </c>
      <c r="CY8" s="630">
        <f t="shared" ref="CY8:CY19" si="3">IFERROR(CV8*0.24*(62/14),0)</f>
        <v>23.65796383775859</v>
      </c>
      <c r="CZ8" s="630">
        <f t="shared" ref="CZ8:CZ19" si="4">IFERROR((44/28)*(0.01*(CV8)+(0.01*(14/17)*CX8+(0.011*(14/62)*CY8))),0)</f>
        <v>0.48060008796220877</v>
      </c>
      <c r="DA8" s="634">
        <f t="shared" ref="DA8:DA19" si="5">IFERROR((CW8*0.21)*(17/14),0)</f>
        <v>0</v>
      </c>
      <c r="DB8" s="634">
        <f t="shared" ref="DB8:DB19" si="6">IFERROR(CW8*0.24*(62/14),0)</f>
        <v>0</v>
      </c>
      <c r="DC8" s="634">
        <f t="shared" ref="DC8:DC19" si="7">IFERROR((44/28)*(0.01*(CW8)+(0.01*(14/17)*DA8+(0.011*(14/62)*DB8))),0)</f>
        <v>0</v>
      </c>
      <c r="DD8" s="635">
        <f>CZ8*_DADOSAUXILIARES!$D$8*1000</f>
        <v>131203.82401368301</v>
      </c>
      <c r="DE8" s="634">
        <f>DC8*_DADOSAUXILIARES!$D$8*1000</f>
        <v>0</v>
      </c>
      <c r="DF8" s="636">
        <f>IFERROR(B8*_EMISSOES!$E$28*1000+C8*_EMISSOES!$E$29*1000,0)</f>
        <v>45293.297858862286</v>
      </c>
      <c r="DG8" s="637">
        <f>IFERROR(G8*_EMISSOES!$E$30*1000,0)</f>
        <v>25592.566534850437</v>
      </c>
      <c r="DH8" s="635">
        <f>IFERROR(CF8*_FEQUEIMACOMB!$I$62,0)</f>
        <v>14329.046925788954</v>
      </c>
      <c r="DI8" s="630">
        <f>IFERROR(CG8*_FEQUEIMACOMB!$I$63,0)</f>
        <v>131.96845294726705</v>
      </c>
      <c r="DJ8" s="634">
        <f>IFERROR(CH8*_FEQUEIMACOMB!$I$9*_DADOSAUXILIARES!$F$24,0)</f>
        <v>0</v>
      </c>
      <c r="DK8" s="634">
        <f>IFERROR(CI8*_FEQUEIMACOMB!$I$7*_DADOSAUXILIARES!$F$14,0)</f>
        <v>0</v>
      </c>
      <c r="DL8" s="634">
        <f>IFERROR(CJ8*_FEQUEIMACOMB!$I$8*_DADOSAUXILIARES!$F$15,0)</f>
        <v>0</v>
      </c>
      <c r="DM8" s="634">
        <f>IFERROR((AU8+AV8)*_FEQUEIMACOMB!$I$64,0)</f>
        <v>0</v>
      </c>
      <c r="DN8" s="638">
        <f t="shared" ref="DN8:DN19" si="8">SUM(BH8:CE8)+SUM(CK8:CU8)</f>
        <v>144270.22131421862</v>
      </c>
      <c r="DO8" s="638">
        <f t="shared" ref="DO8:DO19" si="9">SUM(DD8:DM8)</f>
        <v>216550.70378613195</v>
      </c>
    </row>
    <row r="9" spans="1:203" s="642" customFormat="1" ht="15.75" x14ac:dyDescent="0.25">
      <c r="A9" s="977" t="s">
        <v>19</v>
      </c>
      <c r="B9" s="639">
        <v>0</v>
      </c>
      <c r="C9" s="634">
        <v>62.618336367632779</v>
      </c>
      <c r="D9" s="634"/>
      <c r="E9" s="634">
        <v>0.53203669653664765</v>
      </c>
      <c r="F9" s="634">
        <v>2.5047334547053111</v>
      </c>
      <c r="G9" s="634">
        <v>13.55795218461602</v>
      </c>
      <c r="H9" s="634">
        <v>0.36708774007479067</v>
      </c>
      <c r="I9" s="634">
        <v>1.9578012803988836</v>
      </c>
      <c r="J9" s="634">
        <v>2.4047480868357862</v>
      </c>
      <c r="K9" s="634">
        <v>6.3653476162321878</v>
      </c>
      <c r="L9" s="634"/>
      <c r="M9" s="634"/>
      <c r="N9" s="634"/>
      <c r="O9" s="634">
        <v>0</v>
      </c>
      <c r="P9" s="634"/>
      <c r="Q9" s="634"/>
      <c r="R9" s="634">
        <v>3.604892393708266</v>
      </c>
      <c r="S9" s="634">
        <v>15.596365606896331</v>
      </c>
      <c r="T9" s="634"/>
      <c r="U9" s="634"/>
      <c r="V9" s="634"/>
      <c r="W9" s="634"/>
      <c r="X9" s="634"/>
      <c r="Y9" s="634"/>
      <c r="Z9" s="634"/>
      <c r="AA9" s="634"/>
      <c r="AB9" s="634"/>
      <c r="AC9" s="634"/>
      <c r="AD9" s="634"/>
      <c r="AE9" s="634"/>
      <c r="AF9" s="634"/>
      <c r="AG9" s="634"/>
      <c r="AH9" s="634"/>
      <c r="AI9" s="634"/>
      <c r="AJ9" s="634">
        <v>5.0561438102457084</v>
      </c>
      <c r="AK9" s="918">
        <v>0.15</v>
      </c>
      <c r="AL9" s="634"/>
      <c r="AM9" s="641"/>
      <c r="AN9" s="634"/>
      <c r="AO9" s="641"/>
      <c r="AP9" s="634"/>
      <c r="AQ9" s="641"/>
      <c r="AR9" s="634"/>
      <c r="AS9" s="634"/>
      <c r="AT9" s="634"/>
      <c r="AU9" s="634"/>
      <c r="AV9" s="634"/>
      <c r="AW9" s="634"/>
      <c r="AX9" s="634"/>
      <c r="AY9" s="634"/>
      <c r="AZ9" s="634"/>
      <c r="BA9" s="634"/>
      <c r="BB9" s="629">
        <v>1.5</v>
      </c>
      <c r="BC9" s="629">
        <v>5.7</v>
      </c>
      <c r="BD9" s="629">
        <v>0</v>
      </c>
      <c r="BE9" s="886">
        <f>BB9*_DADOSAUXILIARES!$H$110</f>
        <v>17201.188391304</v>
      </c>
      <c r="BF9" s="886">
        <f>BC9*_DADOSAUXILIARES!$H$112</f>
        <v>53185.193858755811</v>
      </c>
      <c r="BG9" s="886">
        <f>BD9*_DADOSAUXILIARES!$H$111</f>
        <v>0</v>
      </c>
      <c r="BH9" s="630">
        <f>IFERROR(B9*_DADOSAUXILIARES!$H$77,0)</f>
        <v>0</v>
      </c>
      <c r="BI9" s="630">
        <f>IFERROR(C9*_DADOSAUXILIARES!$H$78,0)</f>
        <v>2416.0161634670822</v>
      </c>
      <c r="BJ9" s="630">
        <f>IFERROR(D9*_DADOSAUXILIARES!$H$79,0)</f>
        <v>0</v>
      </c>
      <c r="BK9" s="630">
        <f>IFERROR(E9*_DADOSAUXILIARES!$H$80,0)</f>
        <v>4.865397563556666</v>
      </c>
      <c r="BL9" s="630">
        <f>IFERROR(F9*_DADOSAUXILIARES!$H$113,0)</f>
        <v>3029.6642689307828</v>
      </c>
      <c r="BM9" s="630">
        <f>IFERROR(G9*_DADOSAUXILIARES!$H$82,0)</f>
        <v>47501.862120678845</v>
      </c>
      <c r="BN9" s="631">
        <f>IFERROR(H9*_DADOSAUXILIARES!$H$84,0)</f>
        <v>0</v>
      </c>
      <c r="BO9" s="631">
        <f>IFERROR(I9*_DADOSAUXILIARES!$H$85,0)</f>
        <v>3777.6665134695504</v>
      </c>
      <c r="BP9" s="631">
        <f>IFERROR(J9*_DADOSAUXILIARES!$H$87,0)</f>
        <v>0</v>
      </c>
      <c r="BQ9" s="631">
        <f>IFERROR(K9*_DADOSAUXILIARES!$H$88,0)</f>
        <v>20231.148288516808</v>
      </c>
      <c r="BR9" s="630">
        <f>IFERROR(L9*_DADOSAUXILIARES!$H$90,0)</f>
        <v>0</v>
      </c>
      <c r="BS9" s="630">
        <f>IFERROR(M9*_DADOSAUXILIARES!$H$92,0)</f>
        <v>0</v>
      </c>
      <c r="BT9" s="630">
        <f>IFERROR(N9*_DADOSAUXILIARES!$H$94,0)</f>
        <v>0</v>
      </c>
      <c r="BU9" s="630">
        <f>IFERROR(O9*_DADOSAUXILIARES!$H$96,0)</f>
        <v>0</v>
      </c>
      <c r="BV9" s="630">
        <f>IFERROR(P9*_DADOSAUXILIARES!$H$98,0)</f>
        <v>0</v>
      </c>
      <c r="BW9" s="630">
        <f>IFERROR(Q9*_DADOSAUXILIARES!$H$102,0)</f>
        <v>0</v>
      </c>
      <c r="BX9" s="630">
        <f>IFERROR(R9*_DADOSAUXILIARES!$H$104,0)</f>
        <v>5848.02362455614</v>
      </c>
      <c r="BY9" s="630">
        <f>IFERROR(S9*_DADOSAUXILIARES!$H$106,0)</f>
        <v>11135.946850115319</v>
      </c>
      <c r="BZ9" s="634">
        <f>IFERROR(T9*_DADOSAUXILIARES!$H$107,0)</f>
        <v>0</v>
      </c>
      <c r="CA9" s="634">
        <f>IFERROR(U9*_DADOSAUXILIARES!$H$108,0)</f>
        <v>0</v>
      </c>
      <c r="CB9" s="634">
        <f>IFERROR(V9*_DADOSAUXILIARES!$H$109,0)</f>
        <v>0</v>
      </c>
      <c r="CC9" s="633">
        <v>0</v>
      </c>
      <c r="CD9" s="633">
        <v>0</v>
      </c>
      <c r="CE9" s="633">
        <v>0</v>
      </c>
      <c r="CF9" s="630">
        <f>IFERROR((AG9*(1-0.1)+AH9*(1-0.11)+AI9*(1-0.12)+AJ9*(1-AK9)+AL9*(1-AM9)+AN9*(1-AO9)+AP9*(1-AQ9)+AR9*(1-1))*(_DADOSAUXILIARES!$D$26),0)</f>
        <v>3.6100866805154355</v>
      </c>
      <c r="CG9" s="630">
        <f>IFERROR((AG9*(0.1)+AH9*(0.11)+AI9*(0.12)+AJ9*(AK9)+AL9*(AM9)+AN9*(AO9)+AP9*(AQ9)+AR9*(1))*(_DADOSAUXILIARES!$D$16),0)</f>
        <v>0.6674109829524334</v>
      </c>
      <c r="CH9" s="630">
        <f>IFERROR(AS9*(1-_FEQUEIMACOMB!$D$19)*_DADOSAUXILIARES!$D$24,0)</f>
        <v>0</v>
      </c>
      <c r="CI9" s="630">
        <f>IFERROR(AS9*(_FEQUEIMACOMB!$D$19)*_DADOSAUXILIARES!$D$14,0)</f>
        <v>0</v>
      </c>
      <c r="CJ9" s="630">
        <f>IFERROR(AT9*_DADOSAUXILIARES!$D$15,0)</f>
        <v>0</v>
      </c>
      <c r="CK9" s="630">
        <f>CF9*_DADOSAUXILIARES!$H$161</f>
        <v>2373.9455221963808</v>
      </c>
      <c r="CL9" s="630">
        <f>IFERROR(CG9*_DADOSAUXILIARES!$H$162,0)</f>
        <v>541.58415029613627</v>
      </c>
      <c r="CM9" s="634">
        <f>IFERROR(CH9*_DADOSAUXILIARES!$H$165,0)</f>
        <v>0</v>
      </c>
      <c r="CN9" s="634">
        <f>IFERROR(CI9*_DADOSAUXILIARES!$H$166,0)</f>
        <v>0</v>
      </c>
      <c r="CO9" s="634">
        <f>IFERROR(CJ9*_DADOSAUXILIARES!$H$167,0)</f>
        <v>0</v>
      </c>
      <c r="CP9" s="634">
        <f>IFERROR(AU9*_DADOSAUXILIARES!$F$34*_DADOSAUXILIARES!$H$170,0)</f>
        <v>0</v>
      </c>
      <c r="CQ9" s="634">
        <f>IFERROR(AW9*_DADOSAUXILIARES!$H$152,0)</f>
        <v>0</v>
      </c>
      <c r="CR9" s="634">
        <f>IFERROR(AX9*_DADOSAUXILIARES!$H$153,0)</f>
        <v>0</v>
      </c>
      <c r="CS9" s="634">
        <f>IFERROR(AY9*_DADOSAUXILIARES!$H$154,0)</f>
        <v>0</v>
      </c>
      <c r="CT9" s="634">
        <f>IFERROR(AZ9*_DADOSAUXILIARES!$H$155,0)</f>
        <v>0</v>
      </c>
      <c r="CU9" s="634">
        <f>IFERROR(BA9*_DADOSAUXILIARES!$H$156,0)</f>
        <v>0</v>
      </c>
      <c r="CV9" s="630">
        <f t="shared" si="1"/>
        <v>16.329788011526595</v>
      </c>
      <c r="CW9" s="630">
        <f t="shared" si="0"/>
        <v>0</v>
      </c>
      <c r="CX9" s="630">
        <f t="shared" si="2"/>
        <v>2.1811931129681952</v>
      </c>
      <c r="CY9" s="630">
        <f t="shared" si="3"/>
        <v>17.35623182939398</v>
      </c>
      <c r="CZ9" s="630">
        <f t="shared" si="4"/>
        <v>0.35258345143744713</v>
      </c>
      <c r="DA9" s="634">
        <f t="shared" si="5"/>
        <v>0</v>
      </c>
      <c r="DB9" s="634">
        <f t="shared" si="6"/>
        <v>0</v>
      </c>
      <c r="DC9" s="634">
        <f t="shared" si="7"/>
        <v>0</v>
      </c>
      <c r="DD9" s="635">
        <f>CZ9*_DADOSAUXILIARES!$D$8*1000</f>
        <v>96255.282242423069</v>
      </c>
      <c r="DE9" s="634">
        <f>DC9*_DADOSAUXILIARES!$D$8*1000</f>
        <v>0</v>
      </c>
      <c r="DF9" s="636">
        <f>IFERROR(B9*_EMISSOES!$E$28*1000+C9*_EMISSOES!$E$29*1000,0)</f>
        <v>29848.073668571626</v>
      </c>
      <c r="DG9" s="637">
        <f>IFERROR(G9*_EMISSOES!$E$30*1000,0)</f>
        <v>21154.251635571101</v>
      </c>
      <c r="DH9" s="635">
        <f>IFERROR(CF9*_FEQUEIMACOMB!$I$62,0)</f>
        <v>11395.614778079083</v>
      </c>
      <c r="DI9" s="630">
        <f>IFERROR(CG9*_FEQUEIMACOMB!$I$63,0)</f>
        <v>104.95196648002516</v>
      </c>
      <c r="DJ9" s="634">
        <f>IFERROR(CH9*_FEQUEIMACOMB!$I$9*_DADOSAUXILIARES!$F$24,0)</f>
        <v>0</v>
      </c>
      <c r="DK9" s="634">
        <f>IFERROR(CI9*_FEQUEIMACOMB!$I$7*_DADOSAUXILIARES!$F$14,0)</f>
        <v>0</v>
      </c>
      <c r="DL9" s="634">
        <f>IFERROR(CJ9*_FEQUEIMACOMB!$I$8*_DADOSAUXILIARES!$F$15,0)</f>
        <v>0</v>
      </c>
      <c r="DM9" s="634">
        <f>IFERROR((AU9+AV9)*_FEQUEIMACOMB!$I$64,0)</f>
        <v>0</v>
      </c>
      <c r="DN9" s="638">
        <f>SUM(BH9:CE9)+SUM(CK9:CU9)</f>
        <v>96860.722899790591</v>
      </c>
      <c r="DO9" s="638">
        <f t="shared" si="9"/>
        <v>158758.17429112492</v>
      </c>
    </row>
    <row r="10" spans="1:203" s="642" customFormat="1" ht="15.75" x14ac:dyDescent="0.25">
      <c r="A10" s="977" t="s">
        <v>22</v>
      </c>
      <c r="B10" s="639">
        <v>0</v>
      </c>
      <c r="C10" s="634">
        <v>94.946957625551022</v>
      </c>
      <c r="D10" s="634"/>
      <c r="E10" s="634">
        <v>17.203807403498374</v>
      </c>
      <c r="F10" s="634">
        <v>3.7978783050220413</v>
      </c>
      <c r="G10" s="634">
        <v>19.122317265785977</v>
      </c>
      <c r="H10" s="634">
        <v>8.5452261862995926E-2</v>
      </c>
      <c r="I10" s="634">
        <v>0.45574539660264496</v>
      </c>
      <c r="J10" s="634">
        <v>0</v>
      </c>
      <c r="K10" s="634">
        <v>0</v>
      </c>
      <c r="L10" s="634"/>
      <c r="M10" s="634"/>
      <c r="N10" s="634"/>
      <c r="O10" s="634">
        <v>0</v>
      </c>
      <c r="P10" s="634"/>
      <c r="Q10" s="634"/>
      <c r="R10" s="634">
        <v>6.2371853445490713</v>
      </c>
      <c r="S10" s="634">
        <v>6.8547755197420717</v>
      </c>
      <c r="T10" s="634"/>
      <c r="U10" s="634"/>
      <c r="V10" s="634"/>
      <c r="W10" s="634"/>
      <c r="X10" s="634"/>
      <c r="Y10" s="634"/>
      <c r="Z10" s="634"/>
      <c r="AA10" s="634"/>
      <c r="AB10" s="634"/>
      <c r="AC10" s="634"/>
      <c r="AD10" s="634"/>
      <c r="AE10" s="634"/>
      <c r="AF10" s="634"/>
      <c r="AG10" s="634"/>
      <c r="AH10" s="634"/>
      <c r="AI10" s="634"/>
      <c r="AJ10" s="634">
        <v>8.0448888900802551</v>
      </c>
      <c r="AK10" s="918">
        <v>0.15</v>
      </c>
      <c r="AL10" s="634"/>
      <c r="AM10" s="641"/>
      <c r="AN10" s="634"/>
      <c r="AO10" s="641"/>
      <c r="AP10" s="634"/>
      <c r="AQ10" s="641"/>
      <c r="AR10" s="634"/>
      <c r="AS10" s="634"/>
      <c r="AT10" s="634"/>
      <c r="AU10" s="634"/>
      <c r="AV10" s="634"/>
      <c r="AW10" s="634"/>
      <c r="AX10" s="634"/>
      <c r="AY10" s="634"/>
      <c r="AZ10" s="634"/>
      <c r="BA10" s="634"/>
      <c r="BB10" s="629">
        <v>1.3</v>
      </c>
      <c r="BC10" s="629">
        <v>3.7</v>
      </c>
      <c r="BD10" s="629">
        <v>0.01</v>
      </c>
      <c r="BE10" s="886">
        <f>BB10*_DADOSAUXILIARES!$H$110</f>
        <v>14907.6966057968</v>
      </c>
      <c r="BF10" s="886">
        <f>BC10*_DADOSAUXILIARES!$H$112</f>
        <v>34523.722329367811</v>
      </c>
      <c r="BG10" s="886">
        <f>BD10*_DADOSAUXILIARES!$H$111</f>
        <v>35.363125246990002</v>
      </c>
      <c r="BH10" s="630">
        <f>IFERROR(B10*_DADOSAUXILIARES!$H$77,0)</f>
        <v>0</v>
      </c>
      <c r="BI10" s="630">
        <f>IFERROR(C10*_DADOSAUXILIARES!$H$78,0)</f>
        <v>3663.3580130360683</v>
      </c>
      <c r="BJ10" s="630">
        <f>IFERROR(D10*_DADOSAUXILIARES!$H$79,0)</f>
        <v>0</v>
      </c>
      <c r="BK10" s="630">
        <f>IFERROR(E10*_DADOSAUXILIARES!$H$80,0)</f>
        <v>157.32629566673785</v>
      </c>
      <c r="BL10" s="630">
        <f>IFERROR(F10*_DADOSAUXILIARES!$H$113,0)</f>
        <v>4593.8206226524135</v>
      </c>
      <c r="BM10" s="630">
        <f>IFERROR(G10*_DADOSAUXILIARES!$H$82,0)</f>
        <v>66997.262257490962</v>
      </c>
      <c r="BN10" s="631">
        <f>IFERROR(H10*_DADOSAUXILIARES!$H$84,0)</f>
        <v>0</v>
      </c>
      <c r="BO10" s="631">
        <f>IFERROR(I10*_DADOSAUXILIARES!$H$85,0)</f>
        <v>879.38144726462758</v>
      </c>
      <c r="BP10" s="631">
        <f>IFERROR(J10*_DADOSAUXILIARES!$H$87,0)</f>
        <v>0</v>
      </c>
      <c r="BQ10" s="631">
        <f>IFERROR(K10*_DADOSAUXILIARES!$H$88,0)</f>
        <v>0</v>
      </c>
      <c r="BR10" s="630">
        <f>IFERROR(L10*_DADOSAUXILIARES!$H$90,0)</f>
        <v>0</v>
      </c>
      <c r="BS10" s="630">
        <f>IFERROR(M10*_DADOSAUXILIARES!$H$92,0)</f>
        <v>0</v>
      </c>
      <c r="BT10" s="630">
        <f>IFERROR(N10*_DADOSAUXILIARES!$H$94,0)</f>
        <v>0</v>
      </c>
      <c r="BU10" s="630">
        <f>IFERROR(O10*_DADOSAUXILIARES!$H$96,0)</f>
        <v>0</v>
      </c>
      <c r="BV10" s="630">
        <f>IFERROR(P10*_DADOSAUXILIARES!$H$98,0)</f>
        <v>0</v>
      </c>
      <c r="BW10" s="630">
        <f>IFERROR(Q10*_DADOSAUXILIARES!$H$102,0)</f>
        <v>0</v>
      </c>
      <c r="BX10" s="630">
        <f>IFERROR(R10*_DADOSAUXILIARES!$H$104,0)</f>
        <v>10118.251326813428</v>
      </c>
      <c r="BY10" s="630">
        <f>IFERROR(S10*_DADOSAUXILIARES!$H$106,0)</f>
        <v>4894.3720467521043</v>
      </c>
      <c r="BZ10" s="634">
        <f>IFERROR(T10*_DADOSAUXILIARES!$H$107,0)</f>
        <v>0</v>
      </c>
      <c r="CA10" s="634">
        <f>IFERROR(U10*_DADOSAUXILIARES!$H$108,0)</f>
        <v>0</v>
      </c>
      <c r="CB10" s="634">
        <f>IFERROR(V10*_DADOSAUXILIARES!$H$109,0)</f>
        <v>0</v>
      </c>
      <c r="CC10" s="633">
        <v>0</v>
      </c>
      <c r="CD10" s="633">
        <v>0</v>
      </c>
      <c r="CE10" s="633">
        <v>0</v>
      </c>
      <c r="CF10" s="630">
        <f>IFERROR((AG10*(1-0.1)+AH10*(1-0.11)+AI10*(1-0.12)+AJ10*(1-AK10)+AL10*(1-AM10)+AN10*(1-AO10)+AP10*(1-AQ10)+AR10*(1-1))*(_DADOSAUXILIARES!$D$26),0)</f>
        <v>5.7440506675173015</v>
      </c>
      <c r="CG10" s="630">
        <f>IFERROR((AG10*(0.1)+AH10*(0.11)+AI10*(0.12)+AJ10*(AK10)+AL10*(AM10)+AN10*(AO10)+AP10*(AQ10)+AR10*(1))*(_DADOSAUXILIARES!$D$16),0)</f>
        <v>1.0619253334905936</v>
      </c>
      <c r="CH10" s="630">
        <f>IFERROR(AS10*(1-_FEQUEIMACOMB!$D$19)*_DADOSAUXILIARES!$D$24,0)</f>
        <v>0</v>
      </c>
      <c r="CI10" s="630">
        <f>IFERROR(AS10*(_FEQUEIMACOMB!$D$19)*_DADOSAUXILIARES!$D$14,0)</f>
        <v>0</v>
      </c>
      <c r="CJ10" s="630">
        <f>IFERROR(AT10*_DADOSAUXILIARES!$D$15,0)</f>
        <v>0</v>
      </c>
      <c r="CK10" s="630">
        <f>CF10*_DADOSAUXILIARES!$H$161</f>
        <v>3777.2121747156834</v>
      </c>
      <c r="CL10" s="630">
        <f>IFERROR(CG10*_DADOSAUXILIARES!$H$162,0)</f>
        <v>861.72080488138056</v>
      </c>
      <c r="CM10" s="634">
        <f>IFERROR(CH10*_DADOSAUXILIARES!$H$165,0)</f>
        <v>0</v>
      </c>
      <c r="CN10" s="634">
        <f>IFERROR(CI10*_DADOSAUXILIARES!$H$166,0)</f>
        <v>0</v>
      </c>
      <c r="CO10" s="634">
        <f>IFERROR(CJ10*_DADOSAUXILIARES!$H$167,0)</f>
        <v>0</v>
      </c>
      <c r="CP10" s="634">
        <f>IFERROR(AU10*_DADOSAUXILIARES!$F$34*_DADOSAUXILIARES!$H$170,0)</f>
        <v>0</v>
      </c>
      <c r="CQ10" s="634">
        <f>IFERROR(AW10*_DADOSAUXILIARES!$H$152,0)</f>
        <v>0</v>
      </c>
      <c r="CR10" s="634">
        <f>IFERROR(AX10*_DADOSAUXILIARES!$H$153,0)</f>
        <v>0</v>
      </c>
      <c r="CS10" s="634">
        <f>IFERROR(AY10*_DADOSAUXILIARES!$H$154,0)</f>
        <v>0</v>
      </c>
      <c r="CT10" s="634">
        <f>IFERROR(AZ10*_DADOSAUXILIARES!$H$155,0)</f>
        <v>0</v>
      </c>
      <c r="CU10" s="634">
        <f>IFERROR(BA10*_DADOSAUXILIARES!$H$156,0)</f>
        <v>0</v>
      </c>
      <c r="CV10" s="630">
        <f t="shared" si="1"/>
        <v>19.207769527648974</v>
      </c>
      <c r="CW10" s="630">
        <f t="shared" si="0"/>
        <v>0</v>
      </c>
      <c r="CX10" s="630">
        <f t="shared" si="2"/>
        <v>2.565609215478827</v>
      </c>
      <c r="CY10" s="630">
        <f t="shared" si="3"/>
        <v>20.415115040815483</v>
      </c>
      <c r="CZ10" s="630">
        <f t="shared" si="4"/>
        <v>0.41472318377269513</v>
      </c>
      <c r="DA10" s="634">
        <f t="shared" si="5"/>
        <v>0</v>
      </c>
      <c r="DB10" s="634">
        <f t="shared" si="6"/>
        <v>0</v>
      </c>
      <c r="DC10" s="634">
        <f t="shared" si="7"/>
        <v>0</v>
      </c>
      <c r="DD10" s="635">
        <f>CZ10*_DADOSAUXILIARES!$D$8*1000</f>
        <v>113219.42916994577</v>
      </c>
      <c r="DE10" s="634">
        <f>DC10*_DADOSAUXILIARES!$D$8*1000</f>
        <v>0</v>
      </c>
      <c r="DF10" s="636">
        <f>IFERROR(B10*_EMISSOES!$E$28*1000+C10*_EMISSOES!$E$29*1000,0)</f>
        <v>45258.049801512658</v>
      </c>
      <c r="DG10" s="637">
        <f>IFERROR(G10*_EMISSOES!$E$30*1000,0)</f>
        <v>29836.239705481672</v>
      </c>
      <c r="DH10" s="635">
        <f>IFERROR(CF10*_FEQUEIMACOMB!$I$62,0)</f>
        <v>18131.694462097919</v>
      </c>
      <c r="DI10" s="630">
        <f>IFERROR(CG10*_FEQUEIMACOMB!$I$63,0)</f>
        <v>166.99028762122944</v>
      </c>
      <c r="DJ10" s="634">
        <f>IFERROR(CH10*_FEQUEIMACOMB!$I$9*_DADOSAUXILIARES!$F$24,0)</f>
        <v>0</v>
      </c>
      <c r="DK10" s="634">
        <f>IFERROR(CI10*_FEQUEIMACOMB!$I$7*_DADOSAUXILIARES!$F$14,0)</f>
        <v>0</v>
      </c>
      <c r="DL10" s="634">
        <f>IFERROR(CJ10*_FEQUEIMACOMB!$I$8*_DADOSAUXILIARES!$F$15,0)</f>
        <v>0</v>
      </c>
      <c r="DM10" s="634">
        <f>IFERROR((AU10+AV10)*_FEQUEIMACOMB!$I$64,0)</f>
        <v>0</v>
      </c>
      <c r="DN10" s="638">
        <f t="shared" si="8"/>
        <v>95942.704989273421</v>
      </c>
      <c r="DO10" s="638">
        <f t="shared" si="9"/>
        <v>206612.40342665926</v>
      </c>
    </row>
    <row r="11" spans="1:203" s="642" customFormat="1" ht="15.75" x14ac:dyDescent="0.25">
      <c r="A11" s="656" t="s">
        <v>27</v>
      </c>
      <c r="B11" s="639">
        <v>0</v>
      </c>
      <c r="C11" s="634">
        <v>79.147926613485993</v>
      </c>
      <c r="D11" s="634"/>
      <c r="E11" s="634">
        <v>3.6012306609136131E-2</v>
      </c>
      <c r="F11" s="634">
        <v>3.1659170645394399</v>
      </c>
      <c r="G11" s="634">
        <v>10.781381165068884</v>
      </c>
      <c r="H11" s="634">
        <v>1.5610950575366596</v>
      </c>
      <c r="I11" s="634">
        <v>8.3277232240764789</v>
      </c>
      <c r="J11" s="634">
        <v>3.7991004774473279E-2</v>
      </c>
      <c r="K11" s="634">
        <v>0.1005653555550953</v>
      </c>
      <c r="L11" s="634"/>
      <c r="M11" s="634"/>
      <c r="N11" s="634"/>
      <c r="O11" s="634">
        <v>0</v>
      </c>
      <c r="P11" s="634"/>
      <c r="Q11" s="634"/>
      <c r="R11" s="634">
        <v>4.5430909876140957E-2</v>
      </c>
      <c r="S11" s="634">
        <v>7.9370934055763191</v>
      </c>
      <c r="T11" s="634"/>
      <c r="U11" s="634"/>
      <c r="V11" s="634"/>
      <c r="W11" s="634"/>
      <c r="X11" s="634"/>
      <c r="Y11" s="634"/>
      <c r="Z11" s="634"/>
      <c r="AA11" s="634"/>
      <c r="AB11" s="634"/>
      <c r="AC11" s="634"/>
      <c r="AD11" s="634"/>
      <c r="AE11" s="634"/>
      <c r="AF11" s="634"/>
      <c r="AG11" s="634"/>
      <c r="AH11" s="634"/>
      <c r="AI11" s="634"/>
      <c r="AJ11" s="634">
        <v>5.0289881190351187</v>
      </c>
      <c r="AK11" s="918">
        <v>0.15</v>
      </c>
      <c r="AL11" s="634"/>
      <c r="AM11" s="641"/>
      <c r="AN11" s="634"/>
      <c r="AO11" s="641"/>
      <c r="AP11" s="634"/>
      <c r="AQ11" s="641"/>
      <c r="AR11" s="634"/>
      <c r="AS11" s="634"/>
      <c r="AT11" s="634"/>
      <c r="AU11" s="634"/>
      <c r="AV11" s="634"/>
      <c r="AW11" s="634"/>
      <c r="AX11" s="634"/>
      <c r="AY11" s="634"/>
      <c r="AZ11" s="634"/>
      <c r="BA11" s="634"/>
      <c r="BB11" s="629">
        <v>1.4</v>
      </c>
      <c r="BC11" s="629">
        <v>1.6</v>
      </c>
      <c r="BD11" s="629">
        <v>0</v>
      </c>
      <c r="BE11" s="886">
        <f>BB11*_DADOSAUXILIARES!$H$110</f>
        <v>16054.442498550397</v>
      </c>
      <c r="BF11" s="886">
        <f>BC11*_DADOSAUXILIARES!$H$112</f>
        <v>14929.177223510404</v>
      </c>
      <c r="BG11" s="886">
        <f>BD11*_DADOSAUXILIARES!$H$111</f>
        <v>0</v>
      </c>
      <c r="BH11" s="630">
        <f>IFERROR(B11*_DADOSAUXILIARES!$H$77,0)</f>
        <v>0</v>
      </c>
      <c r="BI11" s="630">
        <f>IFERROR(C11*_DADOSAUXILIARES!$H$78,0)</f>
        <v>3053.7807469112349</v>
      </c>
      <c r="BJ11" s="630">
        <f>IFERROR(D11*_DADOSAUXILIARES!$H$79,0)</f>
        <v>0</v>
      </c>
      <c r="BK11" s="630">
        <f>IFERROR(E11*_DADOSAUXILIARES!$H$80,0)</f>
        <v>0.3293272625266695</v>
      </c>
      <c r="BL11" s="630">
        <f>IFERROR(F11*_DADOSAUXILIARES!$H$113,0)</f>
        <v>3829.4157770819002</v>
      </c>
      <c r="BM11" s="630">
        <f>IFERROR(G11*_DADOSAUXILIARES!$H$82,0)</f>
        <v>37773.822668787529</v>
      </c>
      <c r="BN11" s="631">
        <f>IFERROR(H11*_DADOSAUXILIARES!$H$84,0)</f>
        <v>0</v>
      </c>
      <c r="BO11" s="631">
        <f>IFERROR(I11*_DADOSAUXILIARES!$H$85,0)</f>
        <v>16068.720289439614</v>
      </c>
      <c r="BP11" s="631">
        <f>IFERROR(J11*_DADOSAUXILIARES!$H$87,0)</f>
        <v>0</v>
      </c>
      <c r="BQ11" s="631">
        <f>IFERROR(K11*_DADOSAUXILIARES!$H$88,0)</f>
        <v>319.62945994249634</v>
      </c>
      <c r="BR11" s="630">
        <f>IFERROR(L11*_DADOSAUXILIARES!$H$90,0)</f>
        <v>0</v>
      </c>
      <c r="BS11" s="630">
        <f>IFERROR(M11*_DADOSAUXILIARES!$H$92,0)</f>
        <v>0</v>
      </c>
      <c r="BT11" s="630">
        <f>IFERROR(N11*_DADOSAUXILIARES!$H$94,0)</f>
        <v>0</v>
      </c>
      <c r="BU11" s="630">
        <f>IFERROR(O11*_DADOSAUXILIARES!$H$96,0)</f>
        <v>0</v>
      </c>
      <c r="BV11" s="630">
        <f>IFERROR(P11*_DADOSAUXILIARES!$H$98,0)</f>
        <v>0</v>
      </c>
      <c r="BW11" s="630">
        <f>IFERROR(Q11*_DADOSAUXILIARES!$H$102,0)</f>
        <v>0</v>
      </c>
      <c r="BX11" s="630">
        <f>IFERROR(R11*_DADOSAUXILIARES!$H$104,0)</f>
        <v>73.700128942671029</v>
      </c>
      <c r="BY11" s="630">
        <f>IFERROR(S11*_DADOSAUXILIARES!$H$106,0)</f>
        <v>5667.1568579936402</v>
      </c>
      <c r="BZ11" s="634">
        <f>IFERROR(T11*_DADOSAUXILIARES!$H$107,0)</f>
        <v>0</v>
      </c>
      <c r="CA11" s="634">
        <f>IFERROR(U11*_DADOSAUXILIARES!$H$108,0)</f>
        <v>0</v>
      </c>
      <c r="CB11" s="634">
        <f>IFERROR(V11*_DADOSAUXILIARES!$H$109,0)</f>
        <v>0</v>
      </c>
      <c r="CC11" s="633">
        <v>0</v>
      </c>
      <c r="CD11" s="633">
        <v>0</v>
      </c>
      <c r="CE11" s="633">
        <v>0</v>
      </c>
      <c r="CF11" s="630">
        <f>IFERROR((AG11*(1-0.1)+AH11*(1-0.11)+AI11*(1-0.12)+AJ11*(1-AK11)+AL11*(1-AM11)+AN11*(1-AO11)+AP11*(1-AQ11)+AR11*(1-1))*(_DADOSAUXILIARES!$D$26),0)</f>
        <v>3.590697516991074</v>
      </c>
      <c r="CG11" s="630">
        <f>IFERROR((AG11*(0.1)+AH11*(0.11)+AI11*(0.12)+AJ11*(AK11)+AL11*(AM11)+AN11*(AO11)+AP11*(AQ11)+AR11*(1))*(_DADOSAUXILIARES!$D$16),0)</f>
        <v>0.66382643171263556</v>
      </c>
      <c r="CH11" s="630">
        <f>IFERROR(AS11*(1-_FEQUEIMACOMB!$D$19)*_DADOSAUXILIARES!$D$24,0)</f>
        <v>0</v>
      </c>
      <c r="CI11" s="630">
        <f>IFERROR(AS11*(_FEQUEIMACOMB!$D$19)*_DADOSAUXILIARES!$D$14,0)</f>
        <v>0</v>
      </c>
      <c r="CJ11" s="630">
        <f>IFERROR(AT11*_DADOSAUXILIARES!$D$15,0)</f>
        <v>0</v>
      </c>
      <c r="CK11" s="630">
        <f>CF11*_DADOSAUXILIARES!$H$161</f>
        <v>2361.1954632639399</v>
      </c>
      <c r="CL11" s="630">
        <f>IFERROR(CG11*_DADOSAUXILIARES!$H$162,0)</f>
        <v>538.6753936424609</v>
      </c>
      <c r="CM11" s="634">
        <f>IFERROR(CH11*_DADOSAUXILIARES!$H$165,0)</f>
        <v>0</v>
      </c>
      <c r="CN11" s="634">
        <f>IFERROR(CI11*_DADOSAUXILIARES!$H$166,0)</f>
        <v>0</v>
      </c>
      <c r="CO11" s="634">
        <f>IFERROR(CJ11*_DADOSAUXILIARES!$H$167,0)</f>
        <v>0</v>
      </c>
      <c r="CP11" s="634">
        <f>IFERROR(AU11*_DADOSAUXILIARES!$F$34*_DADOSAUXILIARES!$H$170,0)</f>
        <v>0</v>
      </c>
      <c r="CQ11" s="634">
        <f>IFERROR(AW11*_DADOSAUXILIARES!$H$152,0)</f>
        <v>0</v>
      </c>
      <c r="CR11" s="634">
        <f>IFERROR(AX11*_DADOSAUXILIARES!$H$153,0)</f>
        <v>0</v>
      </c>
      <c r="CS11" s="634">
        <f>IFERROR(AY11*_DADOSAUXILIARES!$H$154,0)</f>
        <v>0</v>
      </c>
      <c r="CT11" s="634">
        <f>IFERROR(AZ11*_DADOSAUXILIARES!$H$155,0)</f>
        <v>0</v>
      </c>
      <c r="CU11" s="634">
        <f>IFERROR(BA11*_DADOSAUXILIARES!$H$156,0)</f>
        <v>0</v>
      </c>
      <c r="CV11" s="630">
        <f t="shared" si="1"/>
        <v>12.380467227380018</v>
      </c>
      <c r="CW11" s="630">
        <f t="shared" si="0"/>
        <v>0</v>
      </c>
      <c r="CX11" s="630">
        <f t="shared" si="2"/>
        <v>1.6536766939429024</v>
      </c>
      <c r="CY11" s="630">
        <f t="shared" si="3"/>
        <v>13.15866802452962</v>
      </c>
      <c r="CZ11" s="630">
        <f t="shared" si="4"/>
        <v>0.267311973820888</v>
      </c>
      <c r="DA11" s="634">
        <f t="shared" si="5"/>
        <v>0</v>
      </c>
      <c r="DB11" s="634">
        <f t="shared" si="6"/>
        <v>0</v>
      </c>
      <c r="DC11" s="634">
        <f t="shared" si="7"/>
        <v>0</v>
      </c>
      <c r="DD11" s="635">
        <f>CZ11*_DADOSAUXILIARES!$D$8*1000</f>
        <v>72976.168853102427</v>
      </c>
      <c r="DE11" s="634">
        <f>DC11*_DADOSAUXILIARES!$D$8*1000</f>
        <v>0</v>
      </c>
      <c r="DF11" s="636">
        <f>IFERROR(B11*_EMISSOES!$E$28*1000+C11*_EMISSOES!$E$29*1000,0)</f>
        <v>37727.178352428324</v>
      </c>
      <c r="DG11" s="637">
        <f>IFERROR(G11*_EMISSOES!$E$30*1000,0)</f>
        <v>16822.013165355711</v>
      </c>
      <c r="DH11" s="635">
        <f>IFERROR(CF11*_FEQUEIMACOMB!$I$62,0)</f>
        <v>11334.410863063596</v>
      </c>
      <c r="DI11" s="630">
        <f>IFERROR(CG11*_FEQUEIMACOMB!$I$63,0)</f>
        <v>104.38828726111124</v>
      </c>
      <c r="DJ11" s="634">
        <f>IFERROR(CH11*_FEQUEIMACOMB!$I$9*_DADOSAUXILIARES!$F$24,0)</f>
        <v>0</v>
      </c>
      <c r="DK11" s="634">
        <f>IFERROR(CI11*_FEQUEIMACOMB!$I$7*_DADOSAUXILIARES!$F$14,0)</f>
        <v>0</v>
      </c>
      <c r="DL11" s="634">
        <f>IFERROR(CJ11*_FEQUEIMACOMB!$I$8*_DADOSAUXILIARES!$F$15,0)</f>
        <v>0</v>
      </c>
      <c r="DM11" s="634">
        <f>IFERROR((AU11+AV11)*_FEQUEIMACOMB!$I$64,0)</f>
        <v>0</v>
      </c>
      <c r="DN11" s="638">
        <f t="shared" si="8"/>
        <v>69686.426113268011</v>
      </c>
      <c r="DO11" s="638">
        <f t="shared" si="9"/>
        <v>138964.15952121114</v>
      </c>
    </row>
    <row r="12" spans="1:203" s="642" customFormat="1" ht="15.75" x14ac:dyDescent="0.25">
      <c r="A12" s="703" t="s">
        <v>31</v>
      </c>
      <c r="B12" s="639">
        <v>0</v>
      </c>
      <c r="C12" s="634">
        <v>90.187590187590189</v>
      </c>
      <c r="D12" s="634"/>
      <c r="E12" s="634">
        <v>0</v>
      </c>
      <c r="F12" s="634">
        <v>3.6075036075036078</v>
      </c>
      <c r="G12" s="634">
        <v>20.064935064935067</v>
      </c>
      <c r="H12" s="634">
        <v>2.2727272727272729</v>
      </c>
      <c r="I12" s="634">
        <v>12.121212121212123</v>
      </c>
      <c r="J12" s="634">
        <v>1.396825396825397</v>
      </c>
      <c r="K12" s="634">
        <v>3.6976190476190482</v>
      </c>
      <c r="L12" s="634"/>
      <c r="M12" s="634"/>
      <c r="N12" s="634"/>
      <c r="O12" s="634">
        <v>0</v>
      </c>
      <c r="P12" s="634"/>
      <c r="Q12" s="634"/>
      <c r="R12" s="634">
        <v>3.3968253968253967</v>
      </c>
      <c r="S12" s="634">
        <v>13.080808080808083</v>
      </c>
      <c r="T12" s="634"/>
      <c r="U12" s="634"/>
      <c r="V12" s="634"/>
      <c r="W12" s="634"/>
      <c r="X12" s="634"/>
      <c r="Y12" s="634"/>
      <c r="Z12" s="634"/>
      <c r="AA12" s="634"/>
      <c r="AB12" s="634"/>
      <c r="AC12" s="634"/>
      <c r="AD12" s="634"/>
      <c r="AE12" s="634"/>
      <c r="AF12" s="634"/>
      <c r="AG12" s="634"/>
      <c r="AH12" s="634"/>
      <c r="AI12" s="634"/>
      <c r="AJ12" s="634">
        <v>5.1590543276819769</v>
      </c>
      <c r="AK12" s="918">
        <v>0.15</v>
      </c>
      <c r="AL12" s="634"/>
      <c r="AM12" s="641"/>
      <c r="AN12" s="634"/>
      <c r="AO12" s="641"/>
      <c r="AP12" s="634"/>
      <c r="AQ12" s="641"/>
      <c r="AR12" s="634"/>
      <c r="AS12" s="634"/>
      <c r="AT12" s="634"/>
      <c r="AU12" s="634"/>
      <c r="AV12" s="634"/>
      <c r="AW12" s="634"/>
      <c r="AX12" s="634"/>
      <c r="AY12" s="634"/>
      <c r="AZ12" s="634"/>
      <c r="BA12" s="634"/>
      <c r="BB12" s="629">
        <v>1.9</v>
      </c>
      <c r="BC12" s="629">
        <v>4.4000000000000004</v>
      </c>
      <c r="BD12" s="629">
        <v>0.23</v>
      </c>
      <c r="BE12" s="886">
        <f>BB12*_DADOSAUXILIARES!$H$110</f>
        <v>21788.171962318396</v>
      </c>
      <c r="BF12" s="886">
        <f>BC12*_DADOSAUXILIARES!$H$112</f>
        <v>41055.237364653614</v>
      </c>
      <c r="BG12" s="886">
        <f>BD12*_DADOSAUXILIARES!$H$111</f>
        <v>813.35188068077014</v>
      </c>
      <c r="BH12" s="630">
        <f>IFERROR(B12*_DADOSAUXILIARES!$H$77,0)</f>
        <v>0</v>
      </c>
      <c r="BI12" s="630">
        <f>IFERROR(C12*_DADOSAUXILIARES!$H$78,0)</f>
        <v>3479.7263593542575</v>
      </c>
      <c r="BJ12" s="630">
        <f>IFERROR(D12*_DADOSAUXILIARES!$H$79,0)</f>
        <v>0</v>
      </c>
      <c r="BK12" s="630">
        <f>IFERROR(E12*_DADOSAUXILIARES!$H$80,0)</f>
        <v>0</v>
      </c>
      <c r="BL12" s="630">
        <f>IFERROR(F12*_DADOSAUXILIARES!$H$113,0)</f>
        <v>4363.5480490591635</v>
      </c>
      <c r="BM12" s="630">
        <f>IFERROR(G12*_DADOSAUXILIARES!$H$82,0)</f>
        <v>70299.833332972732</v>
      </c>
      <c r="BN12" s="631">
        <f>IFERROR(H12*_DADOSAUXILIARES!$H$84,0)</f>
        <v>0</v>
      </c>
      <c r="BO12" s="631">
        <f>IFERROR(I12*_DADOSAUXILIARES!$H$85,0)</f>
        <v>23388.429454717178</v>
      </c>
      <c r="BP12" s="631">
        <f>IFERROR(J12*_DADOSAUXILIARES!$H$87,0)</f>
        <v>0</v>
      </c>
      <c r="BQ12" s="631">
        <f>IFERROR(K12*_DADOSAUXILIARES!$H$88,0)</f>
        <v>11752.237863028993</v>
      </c>
      <c r="BR12" s="630">
        <f>IFERROR(L12*_DADOSAUXILIARES!$H$90,0)</f>
        <v>0</v>
      </c>
      <c r="BS12" s="630">
        <f>IFERROR(M12*_DADOSAUXILIARES!$H$92,0)</f>
        <v>0</v>
      </c>
      <c r="BT12" s="630">
        <f>IFERROR(N12*_DADOSAUXILIARES!$H$94,0)</f>
        <v>0</v>
      </c>
      <c r="BU12" s="630">
        <f>IFERROR(O12*_DADOSAUXILIARES!$H$96,0)</f>
        <v>0</v>
      </c>
      <c r="BV12" s="630">
        <f>IFERROR(P12*_DADOSAUXILIARES!$H$98,0)</f>
        <v>0</v>
      </c>
      <c r="BW12" s="630">
        <f>IFERROR(Q12*_DADOSAUXILIARES!$H$102,0)</f>
        <v>0</v>
      </c>
      <c r="BX12" s="630">
        <f>IFERROR(R12*_DADOSAUXILIARES!$H$104,0)</f>
        <v>5510.4876927249561</v>
      </c>
      <c r="BY12" s="630">
        <f>IFERROR(S12*_DADOSAUXILIARES!$H$106,0)</f>
        <v>9339.8159042916577</v>
      </c>
      <c r="BZ12" s="634">
        <f>IFERROR(T12*_DADOSAUXILIARES!$H$107,0)</f>
        <v>0</v>
      </c>
      <c r="CA12" s="634">
        <f>IFERROR(U12*_DADOSAUXILIARES!$H$108,0)</f>
        <v>0</v>
      </c>
      <c r="CB12" s="634">
        <f>IFERROR(V12*_DADOSAUXILIARES!$H$109,0)</f>
        <v>0</v>
      </c>
      <c r="CC12" s="633">
        <v>0</v>
      </c>
      <c r="CD12" s="633">
        <v>0</v>
      </c>
      <c r="CE12" s="633">
        <v>0</v>
      </c>
      <c r="CF12" s="630">
        <f>IFERROR((AG12*(1-0.1)+AH12*(1-0.11)+AI12*(1-0.12)+AJ12*(1-AK12)+AL12*(1-AM12)+AN12*(1-AO12)+AP12*(1-AQ12)+AR12*(1-1))*(_DADOSAUXILIARES!$D$26),0)</f>
        <v>3.6835647899649313</v>
      </c>
      <c r="CG12" s="630">
        <f>IFERROR((AG12*(0.1)+AH12*(0.11)+AI12*(0.12)+AJ12*(AK12)+AL12*(AM12)+AN12*(AO12)+AP12*(AQ12)+AR12*(1))*(_DADOSAUXILIARES!$D$16),0)</f>
        <v>0.68099517125402098</v>
      </c>
      <c r="CH12" s="630">
        <f>IFERROR(AS12*(1-_FEQUEIMACOMB!$D$19)*_DADOSAUXILIARES!$D$24,0)</f>
        <v>0</v>
      </c>
      <c r="CI12" s="630">
        <f>IFERROR(AS12*(_FEQUEIMACOMB!$D$19)*_DADOSAUXILIARES!$D$14,0)</f>
        <v>0</v>
      </c>
      <c r="CJ12" s="630">
        <f>IFERROR(AT12*_DADOSAUXILIARES!$D$15,0)</f>
        <v>0</v>
      </c>
      <c r="CK12" s="630">
        <f>CF12*_DADOSAUXILIARES!$H$161</f>
        <v>2422.2637606055987</v>
      </c>
      <c r="CL12" s="630">
        <f>IFERROR(CG12*_DADOSAUXILIARES!$H$162,0)</f>
        <v>552.60731483297513</v>
      </c>
      <c r="CM12" s="634">
        <f>IFERROR(CH12*_DADOSAUXILIARES!$H$165,0)</f>
        <v>0</v>
      </c>
      <c r="CN12" s="634">
        <f>IFERROR(CI12*_DADOSAUXILIARES!$H$166,0)</f>
        <v>0</v>
      </c>
      <c r="CO12" s="634">
        <f>IFERROR(CJ12*_DADOSAUXILIARES!$H$167,0)</f>
        <v>0</v>
      </c>
      <c r="CP12" s="634">
        <f>IFERROR(AU12*_DADOSAUXILIARES!$F$34*_DADOSAUXILIARES!$H$170,0)</f>
        <v>0</v>
      </c>
      <c r="CQ12" s="634">
        <f>IFERROR(AW12*_DADOSAUXILIARES!$H$152,0)</f>
        <v>0</v>
      </c>
      <c r="CR12" s="634">
        <f>IFERROR(AX12*_DADOSAUXILIARES!$H$153,0)</f>
        <v>0</v>
      </c>
      <c r="CS12" s="634">
        <f>IFERROR(AY12*_DADOSAUXILIARES!$H$154,0)</f>
        <v>0</v>
      </c>
      <c r="CT12" s="634">
        <f>IFERROR(AZ12*_DADOSAUXILIARES!$H$155,0)</f>
        <v>0</v>
      </c>
      <c r="CU12" s="634">
        <f>IFERROR(BA12*_DADOSAUXILIARES!$H$156,0)</f>
        <v>0</v>
      </c>
      <c r="CV12" s="630">
        <f t="shared" si="1"/>
        <v>23.734487734487736</v>
      </c>
      <c r="CW12" s="630">
        <f t="shared" si="0"/>
        <v>0</v>
      </c>
      <c r="CX12" s="630">
        <f t="shared" si="2"/>
        <v>3.170249433106576</v>
      </c>
      <c r="CY12" s="630">
        <f t="shared" si="3"/>
        <v>25.226369820655535</v>
      </c>
      <c r="CZ12" s="630">
        <f t="shared" si="4"/>
        <v>0.51246149659863949</v>
      </c>
      <c r="DA12" s="634">
        <f t="shared" si="5"/>
        <v>0</v>
      </c>
      <c r="DB12" s="634">
        <f t="shared" si="6"/>
        <v>0</v>
      </c>
      <c r="DC12" s="634">
        <f t="shared" si="7"/>
        <v>0</v>
      </c>
      <c r="DD12" s="635">
        <f>CZ12*_DADOSAUXILIARES!$D$8*1000</f>
        <v>139901.98857142858</v>
      </c>
      <c r="DE12" s="634">
        <f>DC12*_DADOSAUXILIARES!$D$8*1000</f>
        <v>0</v>
      </c>
      <c r="DF12" s="636">
        <f>IFERROR(B12*_EMISSOES!$E$28*1000+C12*_EMISSOES!$E$29*1000,0)</f>
        <v>42989.417989417991</v>
      </c>
      <c r="DG12" s="637">
        <f>IFERROR(G12*_EMISSOES!$E$30*1000,0)</f>
        <v>31306.990881458976</v>
      </c>
      <c r="DH12" s="635">
        <f>IFERROR(CF12*_FEQUEIMACOMB!$I$62,0)</f>
        <v>11627.556086975421</v>
      </c>
      <c r="DI12" s="630">
        <f>IFERROR(CG12*_FEQUEIMACOMB!$I$63,0)</f>
        <v>107.08811244061415</v>
      </c>
      <c r="DJ12" s="634">
        <f>IFERROR(CH12*_FEQUEIMACOMB!$I$9*_DADOSAUXILIARES!$F$24,0)</f>
        <v>0</v>
      </c>
      <c r="DK12" s="634">
        <f>IFERROR(CI12*_FEQUEIMACOMB!$I$7*_DADOSAUXILIARES!$F$14,0)</f>
        <v>0</v>
      </c>
      <c r="DL12" s="634">
        <f>IFERROR(CJ12*_FEQUEIMACOMB!$I$8*_DADOSAUXILIARES!$F$15,0)</f>
        <v>0</v>
      </c>
      <c r="DM12" s="634">
        <f>IFERROR((AU12+AV12)*_FEQUEIMACOMB!$I$64,0)</f>
        <v>0</v>
      </c>
      <c r="DN12" s="638">
        <f t="shared" si="8"/>
        <v>131108.94973158749</v>
      </c>
      <c r="DO12" s="638">
        <f t="shared" si="9"/>
        <v>225933.04164172156</v>
      </c>
    </row>
    <row r="13" spans="1:203" s="642" customFormat="1" ht="15.75" x14ac:dyDescent="0.25">
      <c r="A13" s="656" t="s">
        <v>32</v>
      </c>
      <c r="B13" s="639">
        <v>0</v>
      </c>
      <c r="C13" s="634">
        <v>71.921749136939013</v>
      </c>
      <c r="D13" s="634"/>
      <c r="E13" s="634">
        <v>0</v>
      </c>
      <c r="F13" s="634">
        <v>2.8768699654775602</v>
      </c>
      <c r="G13" s="634">
        <v>17.725258918296895</v>
      </c>
      <c r="H13" s="634">
        <v>2.5112197928653628</v>
      </c>
      <c r="I13" s="634">
        <v>13.397295742232449</v>
      </c>
      <c r="J13" s="634">
        <v>0.3544303797468355</v>
      </c>
      <c r="K13" s="634">
        <v>0.93823360184119697</v>
      </c>
      <c r="L13" s="634"/>
      <c r="M13" s="634"/>
      <c r="N13" s="634"/>
      <c r="O13" s="634">
        <v>0</v>
      </c>
      <c r="P13" s="634"/>
      <c r="Q13" s="634"/>
      <c r="R13" s="634">
        <v>0.86191024165707708</v>
      </c>
      <c r="S13" s="634">
        <v>19.824510932105866</v>
      </c>
      <c r="T13" s="634"/>
      <c r="U13" s="634"/>
      <c r="V13" s="634"/>
      <c r="W13" s="634"/>
      <c r="X13" s="634"/>
      <c r="Y13" s="634"/>
      <c r="Z13" s="634"/>
      <c r="AA13" s="634"/>
      <c r="AB13" s="634"/>
      <c r="AC13" s="634"/>
      <c r="AD13" s="634"/>
      <c r="AE13" s="634"/>
      <c r="AF13" s="634"/>
      <c r="AG13" s="634"/>
      <c r="AH13" s="634"/>
      <c r="AI13" s="634"/>
      <c r="AJ13" s="634">
        <v>3.8077770887951283</v>
      </c>
      <c r="AK13" s="918">
        <v>0.15</v>
      </c>
      <c r="AL13" s="634"/>
      <c r="AM13" s="641"/>
      <c r="AN13" s="634"/>
      <c r="AO13" s="641"/>
      <c r="AP13" s="634"/>
      <c r="AQ13" s="641"/>
      <c r="AR13" s="634"/>
      <c r="AS13" s="634"/>
      <c r="AT13" s="634"/>
      <c r="AU13" s="634"/>
      <c r="AV13" s="634"/>
      <c r="AW13" s="634"/>
      <c r="AX13" s="634"/>
      <c r="AY13" s="634"/>
      <c r="AZ13" s="634"/>
      <c r="BA13" s="634"/>
      <c r="BB13" s="629">
        <v>2.2000000000000002</v>
      </c>
      <c r="BC13" s="629">
        <v>6.1</v>
      </c>
      <c r="BD13" s="629">
        <v>0.12</v>
      </c>
      <c r="BE13" s="886">
        <f>BB13*_DADOSAUXILIARES!$H$110</f>
        <v>25228.409640579201</v>
      </c>
      <c r="BF13" s="886">
        <f>BC13*_DADOSAUXILIARES!$H$112</f>
        <v>56917.488164633411</v>
      </c>
      <c r="BG13" s="886">
        <f>BD13*_DADOSAUXILIARES!$H$111</f>
        <v>424.35750296387999</v>
      </c>
      <c r="BH13" s="630">
        <f>IFERROR(B13*_DADOSAUXILIARES!$H$77,0)</f>
        <v>0</v>
      </c>
      <c r="BI13" s="630">
        <f>IFERROR(C13*_DADOSAUXILIARES!$H$78,0)</f>
        <v>2774.9716536622559</v>
      </c>
      <c r="BJ13" s="630">
        <f>IFERROR(D13*_DADOSAUXILIARES!$H$79,0)</f>
        <v>0</v>
      </c>
      <c r="BK13" s="630">
        <f>IFERROR(E13*_DADOSAUXILIARES!$H$80,0)</f>
        <v>0</v>
      </c>
      <c r="BL13" s="630">
        <f>IFERROR(F13*_DADOSAUXILIARES!$H$113,0)</f>
        <v>3479.7914821611043</v>
      </c>
      <c r="BM13" s="630">
        <f>IFERROR(G13*_DADOSAUXILIARES!$H$82,0)</f>
        <v>62102.50587442371</v>
      </c>
      <c r="BN13" s="631">
        <f>IFERROR(H13*_DADOSAUXILIARES!$H$84,0)</f>
        <v>0</v>
      </c>
      <c r="BO13" s="631">
        <f>IFERROR(I13*_DADOSAUXILIARES!$H$85,0)</f>
        <v>25850.690773972878</v>
      </c>
      <c r="BP13" s="631">
        <f>IFERROR(J13*_DADOSAUXILIARES!$H$87,0)</f>
        <v>0</v>
      </c>
      <c r="BQ13" s="631">
        <f>IFERROR(K13*_DADOSAUXILIARES!$H$88,0)</f>
        <v>2982.0120239331336</v>
      </c>
      <c r="BR13" s="630">
        <f>IFERROR(L13*_DADOSAUXILIARES!$H$90,0)</f>
        <v>0</v>
      </c>
      <c r="BS13" s="630">
        <f>IFERROR(M13*_DADOSAUXILIARES!$H$92,0)</f>
        <v>0</v>
      </c>
      <c r="BT13" s="630">
        <f>IFERROR(N13*_DADOSAUXILIARES!$H$94,0)</f>
        <v>0</v>
      </c>
      <c r="BU13" s="630">
        <f>IFERROR(O13*_DADOSAUXILIARES!$H$96,0)</f>
        <v>0</v>
      </c>
      <c r="BV13" s="630">
        <f>IFERROR(P13*_DADOSAUXILIARES!$H$98,0)</f>
        <v>0</v>
      </c>
      <c r="BW13" s="630">
        <f>IFERROR(Q13*_DADOSAUXILIARES!$H$102,0)</f>
        <v>0</v>
      </c>
      <c r="BX13" s="630">
        <f>IFERROR(R13*_DADOSAUXILIARES!$H$104,0)</f>
        <v>1398.2307666810734</v>
      </c>
      <c r="BY13" s="630">
        <f>IFERROR(S13*_DADOSAUXILIARES!$H$106,0)</f>
        <v>14154.881055868829</v>
      </c>
      <c r="BZ13" s="634">
        <f>IFERROR(T13*_DADOSAUXILIARES!$H$107,0)</f>
        <v>0</v>
      </c>
      <c r="CA13" s="634">
        <f>IFERROR(U13*_DADOSAUXILIARES!$H$108,0)</f>
        <v>0</v>
      </c>
      <c r="CB13" s="634">
        <f>IFERROR(V13*_DADOSAUXILIARES!$H$109,0)</f>
        <v>0</v>
      </c>
      <c r="CC13" s="633">
        <v>0</v>
      </c>
      <c r="CD13" s="633">
        <v>0</v>
      </c>
      <c r="CE13" s="633">
        <v>0</v>
      </c>
      <c r="CF13" s="630">
        <f>IFERROR((AG13*(1-0.1)+AH13*(1-0.11)+AI13*(1-0.12)+AJ13*(1-AK13)+AL13*(1-AM13)+AN13*(1-AO13)+AP13*(1-AQ13)+AR13*(1-1))*(_DADOSAUXILIARES!$D$26),0)</f>
        <v>2.7187528413997213</v>
      </c>
      <c r="CG13" s="630">
        <f>IFERROR((AG13*(0.1)+AH13*(0.11)+AI13*(0.12)+AJ13*(AK13)+AL13*(AM13)+AN13*(AO13)+AP13*(AQ13)+AR13*(1))*(_DADOSAUXILIARES!$D$16),0)</f>
        <v>0.50262657572095693</v>
      </c>
      <c r="CH13" s="630">
        <f>IFERROR(AS13*(1-_FEQUEIMACOMB!$D$19)*_DADOSAUXILIARES!$D$24,0)</f>
        <v>0</v>
      </c>
      <c r="CI13" s="630">
        <f>IFERROR(AS13*(_FEQUEIMACOMB!$D$19)*_DADOSAUXILIARES!$D$14,0)</f>
        <v>0</v>
      </c>
      <c r="CJ13" s="630">
        <f>IFERROR(AT13*_DADOSAUXILIARES!$D$15,0)</f>
        <v>0</v>
      </c>
      <c r="CK13" s="630">
        <f>CF13*_DADOSAUXILIARES!$H$161</f>
        <v>1787.8161121821186</v>
      </c>
      <c r="CL13" s="630">
        <f>IFERROR(CG13*_DADOSAUXILIARES!$H$162,0)</f>
        <v>407.86650786580162</v>
      </c>
      <c r="CM13" s="634">
        <f>IFERROR(CH13*_DADOSAUXILIARES!$H$165,0)</f>
        <v>0</v>
      </c>
      <c r="CN13" s="634">
        <f>IFERROR(CI13*_DADOSAUXILIARES!$H$166,0)</f>
        <v>0</v>
      </c>
      <c r="CO13" s="634">
        <f>IFERROR(CJ13*_DADOSAUXILIARES!$H$167,0)</f>
        <v>0</v>
      </c>
      <c r="CP13" s="634">
        <f>IFERROR(AU13*_DADOSAUXILIARES!$F$34*_DADOSAUXILIARES!$H$170,0)</f>
        <v>0</v>
      </c>
      <c r="CQ13" s="634">
        <f>IFERROR(AW13*_DADOSAUXILIARES!$H$152,0)</f>
        <v>0</v>
      </c>
      <c r="CR13" s="634">
        <f>IFERROR(AX13*_DADOSAUXILIARES!$H$153,0)</f>
        <v>0</v>
      </c>
      <c r="CS13" s="634">
        <f>IFERROR(AY13*_DADOSAUXILIARES!$H$154,0)</f>
        <v>0</v>
      </c>
      <c r="CT13" s="634">
        <f>IFERROR(AZ13*_DADOSAUXILIARES!$H$155,0)</f>
        <v>0</v>
      </c>
      <c r="CU13" s="634">
        <f>IFERROR(BA13*_DADOSAUXILIARES!$H$156,0)</f>
        <v>0</v>
      </c>
      <c r="CV13" s="630">
        <f t="shared" si="1"/>
        <v>20.59090909090909</v>
      </c>
      <c r="CW13" s="630">
        <f t="shared" si="0"/>
        <v>0</v>
      </c>
      <c r="CX13" s="630">
        <f t="shared" si="2"/>
        <v>2.7503571428571427</v>
      </c>
      <c r="CY13" s="630">
        <f t="shared" si="3"/>
        <v>21.885194805194804</v>
      </c>
      <c r="CZ13" s="630">
        <f t="shared" si="4"/>
        <v>0.44458714285714285</v>
      </c>
      <c r="DA13" s="634">
        <f t="shared" si="5"/>
        <v>0</v>
      </c>
      <c r="DB13" s="634">
        <f t="shared" si="6"/>
        <v>0</v>
      </c>
      <c r="DC13" s="634">
        <f t="shared" si="7"/>
        <v>0</v>
      </c>
      <c r="DD13" s="635">
        <f>CZ13*_DADOSAUXILIARES!$D$8*1000</f>
        <v>121372.29</v>
      </c>
      <c r="DE13" s="634">
        <f>DC13*_DADOSAUXILIARES!$D$8*1000</f>
        <v>0</v>
      </c>
      <c r="DF13" s="636">
        <f>IFERROR(B13*_EMISSOES!$E$28*1000+C13*_EMISSOES!$E$29*1000,0)</f>
        <v>34282.700421940928</v>
      </c>
      <c r="DG13" s="637">
        <f>IFERROR(G13*_EMISSOES!$E$30*1000,0)</f>
        <v>27656.432354789486</v>
      </c>
      <c r="DH13" s="635">
        <f>IFERROR(CF13*_FEQUEIMACOMB!$I$62,0)</f>
        <v>8582.0266379242948</v>
      </c>
      <c r="DI13" s="630">
        <f>IFERROR(CG13*_FEQUEIMACOMB!$I$63,0)</f>
        <v>79.039226015846566</v>
      </c>
      <c r="DJ13" s="634">
        <f>IFERROR(CH13*_FEQUEIMACOMB!$I$9*_DADOSAUXILIARES!$F$24,0)</f>
        <v>0</v>
      </c>
      <c r="DK13" s="634">
        <f>IFERROR(CI13*_FEQUEIMACOMB!$I$7*_DADOSAUXILIARES!$F$14,0)</f>
        <v>0</v>
      </c>
      <c r="DL13" s="634">
        <f>IFERROR(CJ13*_FEQUEIMACOMB!$I$8*_DADOSAUXILIARES!$F$15,0)</f>
        <v>0</v>
      </c>
      <c r="DM13" s="634">
        <f>IFERROR((AU13+AV13)*_FEQUEIMACOMB!$I$64,0)</f>
        <v>0</v>
      </c>
      <c r="DN13" s="638">
        <f t="shared" si="8"/>
        <v>114938.76625075089</v>
      </c>
      <c r="DO13" s="638">
        <f t="shared" si="9"/>
        <v>191972.48864067055</v>
      </c>
    </row>
    <row r="14" spans="1:203" s="642" customFormat="1" ht="15.75" x14ac:dyDescent="0.25">
      <c r="A14" s="656" t="s">
        <v>38</v>
      </c>
      <c r="B14" s="639">
        <v>0</v>
      </c>
      <c r="C14" s="634">
        <v>68.906403330196241</v>
      </c>
      <c r="D14" s="634"/>
      <c r="E14" s="634">
        <v>0</v>
      </c>
      <c r="F14" s="634">
        <v>2.7562561332078492</v>
      </c>
      <c r="G14" s="634">
        <v>14.533909043068395</v>
      </c>
      <c r="H14" s="634">
        <v>0</v>
      </c>
      <c r="I14" s="634">
        <v>0</v>
      </c>
      <c r="J14" s="634">
        <v>2.9844203076388673</v>
      </c>
      <c r="K14" s="634">
        <v>7.8998710787550088</v>
      </c>
      <c r="L14" s="634"/>
      <c r="M14" s="634"/>
      <c r="N14" s="634"/>
      <c r="O14" s="634">
        <v>0</v>
      </c>
      <c r="P14" s="634"/>
      <c r="Q14" s="634"/>
      <c r="R14" s="634">
        <v>4.7283666424886718E-2</v>
      </c>
      <c r="S14" s="634">
        <v>10.122699125412396</v>
      </c>
      <c r="T14" s="634"/>
      <c r="U14" s="634"/>
      <c r="V14" s="634"/>
      <c r="W14" s="634"/>
      <c r="X14" s="634"/>
      <c r="Y14" s="634"/>
      <c r="Z14" s="634"/>
      <c r="AA14" s="634"/>
      <c r="AB14" s="634"/>
      <c r="AC14" s="634"/>
      <c r="AD14" s="634"/>
      <c r="AE14" s="634"/>
      <c r="AF14" s="634"/>
      <c r="AG14" s="634"/>
      <c r="AH14" s="634"/>
      <c r="AI14" s="634"/>
      <c r="AJ14" s="634">
        <v>5.4845164165044444</v>
      </c>
      <c r="AK14" s="918">
        <v>0.15</v>
      </c>
      <c r="AL14" s="634"/>
      <c r="AM14" s="641"/>
      <c r="AN14" s="634"/>
      <c r="AO14" s="641"/>
      <c r="AP14" s="634"/>
      <c r="AQ14" s="641"/>
      <c r="AR14" s="634"/>
      <c r="AS14" s="634"/>
      <c r="AT14" s="634"/>
      <c r="AU14" s="634"/>
      <c r="AV14" s="634"/>
      <c r="AW14" s="634"/>
      <c r="AX14" s="634"/>
      <c r="AY14" s="634"/>
      <c r="AZ14" s="634"/>
      <c r="BA14" s="634"/>
      <c r="BB14" s="629">
        <v>1</v>
      </c>
      <c r="BC14" s="629">
        <v>3.5</v>
      </c>
      <c r="BD14" s="629">
        <v>0.12</v>
      </c>
      <c r="BE14" s="886">
        <f>BB14*_DADOSAUXILIARES!$H$110</f>
        <v>11467.458927535999</v>
      </c>
      <c r="BF14" s="886">
        <f>BC14*_DADOSAUXILIARES!$H$112</f>
        <v>32657.575176429007</v>
      </c>
      <c r="BG14" s="886">
        <f>BD14*_DADOSAUXILIARES!$H$111</f>
        <v>424.35750296387999</v>
      </c>
      <c r="BH14" s="630">
        <f>IFERROR(B14*_DADOSAUXILIARES!$H$77,0)</f>
        <v>0</v>
      </c>
      <c r="BI14" s="630">
        <f>IFERROR(C14*_DADOSAUXILIARES!$H$78,0)</f>
        <v>2658.6299456238594</v>
      </c>
      <c r="BJ14" s="630">
        <f>IFERROR(D14*_DADOSAUXILIARES!$H$79,0)</f>
        <v>0</v>
      </c>
      <c r="BK14" s="630">
        <f>IFERROR(E14*_DADOSAUXILIARES!$H$80,0)</f>
        <v>0</v>
      </c>
      <c r="BL14" s="630">
        <f>IFERROR(F14*_DADOSAUXILIARES!$H$113,0)</f>
        <v>3333.8999433708636</v>
      </c>
      <c r="BM14" s="630">
        <f>IFERROR(G14*_DADOSAUXILIARES!$H$82,0)</f>
        <v>50921.240467398435</v>
      </c>
      <c r="BN14" s="631">
        <f>IFERROR(H14*_DADOSAUXILIARES!$H$84,0)</f>
        <v>0</v>
      </c>
      <c r="BO14" s="631">
        <f>IFERROR(I14*_DADOSAUXILIARES!$H$85,0)</f>
        <v>0</v>
      </c>
      <c r="BP14" s="631">
        <f>IFERROR(J14*_DADOSAUXILIARES!$H$87,0)</f>
        <v>0</v>
      </c>
      <c r="BQ14" s="631">
        <f>IFERROR(K14*_DADOSAUXILIARES!$H$88,0)</f>
        <v>25108.363736003066</v>
      </c>
      <c r="BR14" s="630">
        <f>IFERROR(L14*_DADOSAUXILIARES!$H$90,0)</f>
        <v>0</v>
      </c>
      <c r="BS14" s="630">
        <f>IFERROR(M14*_DADOSAUXILIARES!$H$92,0)</f>
        <v>0</v>
      </c>
      <c r="BT14" s="630">
        <f>IFERROR(N14*_DADOSAUXILIARES!$H$94,0)</f>
        <v>0</v>
      </c>
      <c r="BU14" s="630">
        <f>IFERROR(O14*_DADOSAUXILIARES!$H$96,0)</f>
        <v>0</v>
      </c>
      <c r="BV14" s="630">
        <f>IFERROR(P14*_DADOSAUXILIARES!$H$98,0)</f>
        <v>0</v>
      </c>
      <c r="BW14" s="630">
        <f>IFERROR(Q14*_DADOSAUXILIARES!$H$102,0)</f>
        <v>0</v>
      </c>
      <c r="BX14" s="630">
        <f>IFERROR(R14*_DADOSAUXILIARES!$H$104,0)</f>
        <v>76.705756541022339</v>
      </c>
      <c r="BY14" s="630">
        <f>IFERROR(S14*_DADOSAUXILIARES!$H$106,0)</f>
        <v>7227.6992141333658</v>
      </c>
      <c r="BZ14" s="634">
        <f>IFERROR(T14*_DADOSAUXILIARES!$H$107,0)</f>
        <v>0</v>
      </c>
      <c r="CA14" s="634">
        <f>IFERROR(U14*_DADOSAUXILIARES!$H$108,0)</f>
        <v>0</v>
      </c>
      <c r="CB14" s="634">
        <f>IFERROR(V14*_DADOSAUXILIARES!$H$109,0)</f>
        <v>0</v>
      </c>
      <c r="CC14" s="633">
        <v>0</v>
      </c>
      <c r="CD14" s="633">
        <v>0</v>
      </c>
      <c r="CE14" s="633">
        <v>0</v>
      </c>
      <c r="CF14" s="630">
        <f>IFERROR((AG14*(1-0.1)+AH14*(1-0.11)+AI14*(1-0.12)+AJ14*(1-AK14)+AL14*(1-AM14)+AN14*(1-AO14)+AP14*(1-AQ14)+AR14*(1-1))*(_DADOSAUXILIARES!$D$26),0)</f>
        <v>3.9159447213841729</v>
      </c>
      <c r="CG14" s="630">
        <f>IFERROR((AG14*(0.1)+AH14*(0.11)+AI14*(0.12)+AJ14*(AK14)+AL14*(AM14)+AN14*(AO14)+AP14*(AQ14)+AR14*(1))*(_DADOSAUXILIARES!$D$16),0)</f>
        <v>0.72395616697858667</v>
      </c>
      <c r="CH14" s="630">
        <f>IFERROR(AS14*(1-_FEQUEIMACOMB!$D$19)*_DADOSAUXILIARES!$D$24,0)</f>
        <v>0</v>
      </c>
      <c r="CI14" s="630">
        <f>IFERROR(AS14*(_FEQUEIMACOMB!$D$19)*_DADOSAUXILIARES!$D$14,0)</f>
        <v>0</v>
      </c>
      <c r="CJ14" s="630">
        <f>IFERROR(AT14*_DADOSAUXILIARES!$D$15,0)</f>
        <v>0</v>
      </c>
      <c r="CK14" s="630">
        <f>CF14*_DADOSAUXILIARES!$H$161</f>
        <v>2575.0737473071499</v>
      </c>
      <c r="CL14" s="630">
        <f>IFERROR(CG14*_DADOSAUXILIARES!$H$162,0)</f>
        <v>587.46888433013623</v>
      </c>
      <c r="CM14" s="634">
        <f>IFERROR(CH14*_DADOSAUXILIARES!$H$165,0)</f>
        <v>0</v>
      </c>
      <c r="CN14" s="634">
        <f>IFERROR(CI14*_DADOSAUXILIARES!$H$166,0)</f>
        <v>0</v>
      </c>
      <c r="CO14" s="634">
        <f>IFERROR(CJ14*_DADOSAUXILIARES!$H$167,0)</f>
        <v>0</v>
      </c>
      <c r="CP14" s="634">
        <f>IFERROR(AU14*_DADOSAUXILIARES!$F$34*_DADOSAUXILIARES!$H$170,0)</f>
        <v>0</v>
      </c>
      <c r="CQ14" s="634">
        <f>IFERROR(AW14*_DADOSAUXILIARES!$H$152,0)</f>
        <v>0</v>
      </c>
      <c r="CR14" s="634">
        <f>IFERROR(AX14*_DADOSAUXILIARES!$H$153,0)</f>
        <v>0</v>
      </c>
      <c r="CS14" s="634">
        <f>IFERROR(AY14*_DADOSAUXILIARES!$H$154,0)</f>
        <v>0</v>
      </c>
      <c r="CT14" s="634">
        <f>IFERROR(AZ14*_DADOSAUXILIARES!$H$155,0)</f>
        <v>0</v>
      </c>
      <c r="CU14" s="634">
        <f>IFERROR(BA14*_DADOSAUXILIARES!$H$156,0)</f>
        <v>0</v>
      </c>
      <c r="CV14" s="630">
        <f t="shared" si="1"/>
        <v>17.518329350707262</v>
      </c>
      <c r="CW14" s="630">
        <f t="shared" si="0"/>
        <v>0</v>
      </c>
      <c r="CX14" s="630">
        <f t="shared" si="2"/>
        <v>2.3399482775587552</v>
      </c>
      <c r="CY14" s="630">
        <f t="shared" si="3"/>
        <v>18.619481481323149</v>
      </c>
      <c r="CZ14" s="630">
        <f t="shared" si="4"/>
        <v>0.37824575686655654</v>
      </c>
      <c r="DA14" s="634">
        <f t="shared" si="5"/>
        <v>0</v>
      </c>
      <c r="DB14" s="634">
        <f t="shared" si="6"/>
        <v>0</v>
      </c>
      <c r="DC14" s="634">
        <f t="shared" si="7"/>
        <v>0</v>
      </c>
      <c r="DD14" s="635">
        <f>CZ14*_DADOSAUXILIARES!$D$8*1000</f>
        <v>103261.09162456993</v>
      </c>
      <c r="DE14" s="634">
        <f>DC14*_DADOSAUXILIARES!$D$8*1000</f>
        <v>0</v>
      </c>
      <c r="DF14" s="636">
        <f>IFERROR(B14*_EMISSOES!$E$28*1000+C14*_EMISSOES!$E$29*1000,0)</f>
        <v>32845.385587393546</v>
      </c>
      <c r="DG14" s="637">
        <f>IFERROR(G14*_EMISSOES!$E$30*1000,0)</f>
        <v>22677.021201950691</v>
      </c>
      <c r="DH14" s="635">
        <f>IFERROR(CF14*_FEQUEIMACOMB!$I$62,0)</f>
        <v>12361.087554489111</v>
      </c>
      <c r="DI14" s="630">
        <f>IFERROR(CG14*_FEQUEIMACOMB!$I$63,0)</f>
        <v>113.84383132807883</v>
      </c>
      <c r="DJ14" s="634">
        <f>IFERROR(CH14*_FEQUEIMACOMB!$I$9*_DADOSAUXILIARES!$F$24,0)</f>
        <v>0</v>
      </c>
      <c r="DK14" s="634">
        <f>IFERROR(CI14*_FEQUEIMACOMB!$I$7*_DADOSAUXILIARES!$F$14,0)</f>
        <v>0</v>
      </c>
      <c r="DL14" s="634">
        <f>IFERROR(CJ14*_FEQUEIMACOMB!$I$8*_DADOSAUXILIARES!$F$15,0)</f>
        <v>0</v>
      </c>
      <c r="DM14" s="634">
        <f>IFERROR((AU14+AV14)*_FEQUEIMACOMB!$I$64,0)</f>
        <v>0</v>
      </c>
      <c r="DN14" s="638">
        <f t="shared" si="8"/>
        <v>92489.0816947079</v>
      </c>
      <c r="DO14" s="638">
        <f t="shared" si="9"/>
        <v>171258.42979973138</v>
      </c>
    </row>
    <row r="15" spans="1:203" s="642" customFormat="1" ht="15.75" x14ac:dyDescent="0.25">
      <c r="A15" s="656" t="s">
        <v>41</v>
      </c>
      <c r="B15" s="639">
        <v>0</v>
      </c>
      <c r="C15" s="634">
        <v>78.804097063035741</v>
      </c>
      <c r="D15" s="634"/>
      <c r="E15" s="634">
        <v>0</v>
      </c>
      <c r="F15" s="634">
        <v>3.1521638825214295</v>
      </c>
      <c r="G15" s="634">
        <v>12.331903057911065</v>
      </c>
      <c r="H15" s="634">
        <v>1.8862009062987934</v>
      </c>
      <c r="I15" s="634">
        <v>10.0613288533425</v>
      </c>
      <c r="J15" s="634">
        <v>0</v>
      </c>
      <c r="K15" s="634">
        <v>0</v>
      </c>
      <c r="L15" s="634"/>
      <c r="M15" s="634"/>
      <c r="N15" s="634"/>
      <c r="O15" s="634">
        <v>0</v>
      </c>
      <c r="P15" s="634"/>
      <c r="Q15" s="634"/>
      <c r="R15" s="634">
        <v>0</v>
      </c>
      <c r="S15" s="634">
        <v>8.6156502331738825</v>
      </c>
      <c r="T15" s="634"/>
      <c r="U15" s="634"/>
      <c r="V15" s="634"/>
      <c r="W15" s="634"/>
      <c r="X15" s="634"/>
      <c r="Y15" s="634"/>
      <c r="Z15" s="634"/>
      <c r="AA15" s="634"/>
      <c r="AB15" s="634"/>
      <c r="AC15" s="634"/>
      <c r="AD15" s="634"/>
      <c r="AE15" s="634"/>
      <c r="AF15" s="634"/>
      <c r="AG15" s="634"/>
      <c r="AH15" s="634"/>
      <c r="AI15" s="634"/>
      <c r="AJ15" s="634">
        <v>4.9678025313081369</v>
      </c>
      <c r="AK15" s="918">
        <v>0.15</v>
      </c>
      <c r="AL15" s="634"/>
      <c r="AM15" s="641"/>
      <c r="AN15" s="634"/>
      <c r="AO15" s="641"/>
      <c r="AP15" s="634"/>
      <c r="AQ15" s="641"/>
      <c r="AR15" s="634"/>
      <c r="AS15" s="634"/>
      <c r="AT15" s="634"/>
      <c r="AU15" s="634"/>
      <c r="AV15" s="634"/>
      <c r="AW15" s="634"/>
      <c r="AX15" s="634"/>
      <c r="AY15" s="634"/>
      <c r="AZ15" s="634"/>
      <c r="BA15" s="634"/>
      <c r="BB15" s="629">
        <v>1.5</v>
      </c>
      <c r="BC15" s="629">
        <v>2.4</v>
      </c>
      <c r="BD15" s="629">
        <v>0.05</v>
      </c>
      <c r="BE15" s="886">
        <f>BB15*_DADOSAUXILIARES!$H$110</f>
        <v>17201.188391304</v>
      </c>
      <c r="BF15" s="886">
        <f>BC15*_DADOSAUXILIARES!$H$112</f>
        <v>22393.765835265604</v>
      </c>
      <c r="BG15" s="886">
        <f>BD15*_DADOSAUXILIARES!$H$111</f>
        <v>176.81562623495003</v>
      </c>
      <c r="BH15" s="630">
        <f>IFERROR(B15*_DADOSAUXILIARES!$H$77,0)</f>
        <v>0</v>
      </c>
      <c r="BI15" s="630">
        <f>IFERROR(C15*_DADOSAUXILIARES!$H$78,0)</f>
        <v>3040.5147005811568</v>
      </c>
      <c r="BJ15" s="630">
        <f>IFERROR(D15*_DADOSAUXILIARES!$H$79,0)</f>
        <v>0</v>
      </c>
      <c r="BK15" s="630">
        <f>IFERROR(E15*_DADOSAUXILIARES!$H$80,0)</f>
        <v>0</v>
      </c>
      <c r="BL15" s="630">
        <f>IFERROR(F15*_DADOSAUXILIARES!$H$113,0)</f>
        <v>3812.7802648018242</v>
      </c>
      <c r="BM15" s="630">
        <f>IFERROR(G15*_DADOSAUXILIARES!$H$82,0)</f>
        <v>43206.256429134883</v>
      </c>
      <c r="BN15" s="631">
        <f>IFERROR(H15*_DADOSAUXILIARES!$H$84,0)</f>
        <v>0</v>
      </c>
      <c r="BO15" s="631">
        <f>IFERROR(I15*_DADOSAUXILIARES!$H$85,0)</f>
        <v>19413.7911088367</v>
      </c>
      <c r="BP15" s="631">
        <f>IFERROR(J15*_DADOSAUXILIARES!$H$87,0)</f>
        <v>0</v>
      </c>
      <c r="BQ15" s="631">
        <f>IFERROR(K15*_DADOSAUXILIARES!$H$88,0)</f>
        <v>0</v>
      </c>
      <c r="BR15" s="630">
        <f>IFERROR(L15*_DADOSAUXILIARES!$H$90,0)</f>
        <v>0</v>
      </c>
      <c r="BS15" s="630">
        <f>IFERROR(M15*_DADOSAUXILIARES!$H$92,0)</f>
        <v>0</v>
      </c>
      <c r="BT15" s="630">
        <f>IFERROR(N15*_DADOSAUXILIARES!$H$94,0)</f>
        <v>0</v>
      </c>
      <c r="BU15" s="630">
        <f>IFERROR(O15*_DADOSAUXILIARES!$H$96,0)</f>
        <v>0</v>
      </c>
      <c r="BV15" s="630">
        <f>IFERROR(P15*_DADOSAUXILIARES!$H$98,0)</f>
        <v>0</v>
      </c>
      <c r="BW15" s="630">
        <f>IFERROR(Q15*_DADOSAUXILIARES!$H$102,0)</f>
        <v>0</v>
      </c>
      <c r="BX15" s="630">
        <f>IFERROR(R15*_DADOSAUXILIARES!$H$104,0)</f>
        <v>0</v>
      </c>
      <c r="BY15" s="630">
        <f>IFERROR(S15*_DADOSAUXILIARES!$H$106,0)</f>
        <v>6151.6526025386438</v>
      </c>
      <c r="BZ15" s="634">
        <f>IFERROR(T15*_DADOSAUXILIARES!$H$107,0)</f>
        <v>0</v>
      </c>
      <c r="CA15" s="634">
        <f>IFERROR(U15*_DADOSAUXILIARES!$H$108,0)</f>
        <v>0</v>
      </c>
      <c r="CB15" s="634">
        <f>IFERROR(V15*_DADOSAUXILIARES!$H$109,0)</f>
        <v>0</v>
      </c>
      <c r="CC15" s="633">
        <v>0</v>
      </c>
      <c r="CD15" s="633">
        <v>0</v>
      </c>
      <c r="CE15" s="633">
        <v>0</v>
      </c>
      <c r="CF15" s="630">
        <f>IFERROR((AG15*(1-0.1)+AH15*(1-0.11)+AI15*(1-0.12)+AJ15*(1-AK15)+AL15*(1-AM15)+AN15*(1-AO15)+AP15*(1-AQ15)+AR15*(1-1))*(_DADOSAUXILIARES!$D$26),0)</f>
        <v>3.5470110073540093</v>
      </c>
      <c r="CG15" s="630">
        <f>IFERROR((AG15*(0.1)+AH15*(0.11)+AI15*(0.12)+AJ15*(AK15)+AL15*(AM15)+AN15*(AO15)+AP15*(AQ15)+AR15*(1))*(_DADOSAUXILIARES!$D$16),0)</f>
        <v>0.65574993413267402</v>
      </c>
      <c r="CH15" s="630">
        <f>IFERROR(AS15*(1-_FEQUEIMACOMB!$D$19)*_DADOSAUXILIARES!$D$24,0)</f>
        <v>0</v>
      </c>
      <c r="CI15" s="630">
        <f>IFERROR(AS15*(_FEQUEIMACOMB!$D$19)*_DADOSAUXILIARES!$D$14,0)</f>
        <v>0</v>
      </c>
      <c r="CJ15" s="630">
        <f>IFERROR(AT15*_DADOSAUXILIARES!$D$15,0)</f>
        <v>0</v>
      </c>
      <c r="CK15" s="630">
        <f>CF15*_DADOSAUXILIARES!$H$161</f>
        <v>2332.4677890800917</v>
      </c>
      <c r="CL15" s="630">
        <f>IFERROR(CG15*_DADOSAUXILIARES!$H$162,0)</f>
        <v>532.12155621553927</v>
      </c>
      <c r="CM15" s="634">
        <f>IFERROR(CH15*_DADOSAUXILIARES!$H$165,0)</f>
        <v>0</v>
      </c>
      <c r="CN15" s="634">
        <f>IFERROR(CI15*_DADOSAUXILIARES!$H$166,0)</f>
        <v>0</v>
      </c>
      <c r="CO15" s="634">
        <f>IFERROR(CJ15*_DADOSAUXILIARES!$H$167,0)</f>
        <v>0</v>
      </c>
      <c r="CP15" s="634">
        <f>IFERROR(AU15*_DADOSAUXILIARES!$F$34*_DADOSAUXILIARES!$H$170,0)</f>
        <v>0</v>
      </c>
      <c r="CQ15" s="634">
        <f>IFERROR(AW15*_DADOSAUXILIARES!$H$152,0)</f>
        <v>0</v>
      </c>
      <c r="CR15" s="634">
        <f>IFERROR(AX15*_DADOSAUXILIARES!$H$153,0)</f>
        <v>0</v>
      </c>
      <c r="CS15" s="634">
        <f>IFERROR(AY15*_DADOSAUXILIARES!$H$154,0)</f>
        <v>0</v>
      </c>
      <c r="CT15" s="634">
        <f>IFERROR(AZ15*_DADOSAUXILIARES!$H$155,0)</f>
        <v>0</v>
      </c>
      <c r="CU15" s="634">
        <f>IFERROR(BA15*_DADOSAUXILIARES!$H$156,0)</f>
        <v>0</v>
      </c>
      <c r="CV15" s="630">
        <f t="shared" si="1"/>
        <v>14.218103964209858</v>
      </c>
      <c r="CW15" s="630">
        <f t="shared" si="0"/>
        <v>0</v>
      </c>
      <c r="CX15" s="630">
        <f t="shared" si="2"/>
        <v>1.8991324580766025</v>
      </c>
      <c r="CY15" s="630">
        <f t="shared" si="3"/>
        <v>15.111813356245905</v>
      </c>
      <c r="CZ15" s="630">
        <f t="shared" si="4"/>
        <v>0.30698917616438254</v>
      </c>
      <c r="DA15" s="634">
        <f t="shared" si="5"/>
        <v>0</v>
      </c>
      <c r="DB15" s="634">
        <f t="shared" si="6"/>
        <v>0</v>
      </c>
      <c r="DC15" s="634">
        <f t="shared" si="7"/>
        <v>0</v>
      </c>
      <c r="DD15" s="635">
        <f>CZ15*_DADOSAUXILIARES!$D$8*1000</f>
        <v>83808.045092876433</v>
      </c>
      <c r="DE15" s="634">
        <f>DC15*_DADOSAUXILIARES!$D$8*1000</f>
        <v>0</v>
      </c>
      <c r="DF15" s="636">
        <f>IFERROR(B15*_EMISSOES!$E$28*1000+C15*_EMISSOES!$E$29*1000,0)</f>
        <v>37563.286266713701</v>
      </c>
      <c r="DG15" s="637">
        <f>IFERROR(G15*_EMISSOES!$E$30*1000,0)</f>
        <v>19241.267182556276</v>
      </c>
      <c r="DH15" s="635">
        <f>IFERROR(CF15*_FEQUEIMACOMB!$I$62,0)</f>
        <v>11196.509843259897</v>
      </c>
      <c r="DI15" s="630">
        <f>IFERROR(CG15*_FEQUEIMACOMB!$I$63,0)</f>
        <v>103.1182387828282</v>
      </c>
      <c r="DJ15" s="634">
        <f>IFERROR(CH15*_FEQUEIMACOMB!$I$9*_DADOSAUXILIARES!$F$24,0)</f>
        <v>0</v>
      </c>
      <c r="DK15" s="634">
        <f>IFERROR(CI15*_FEQUEIMACOMB!$I$7*_DADOSAUXILIARES!$F$14,0)</f>
        <v>0</v>
      </c>
      <c r="DL15" s="634">
        <f>IFERROR(CJ15*_FEQUEIMACOMB!$I$8*_DADOSAUXILIARES!$F$15,0)</f>
        <v>0</v>
      </c>
      <c r="DM15" s="634">
        <f>IFERROR((AU15+AV15)*_FEQUEIMACOMB!$I$64,0)</f>
        <v>0</v>
      </c>
      <c r="DN15" s="638">
        <f t="shared" si="8"/>
        <v>78489.584451188843</v>
      </c>
      <c r="DO15" s="638">
        <f t="shared" si="9"/>
        <v>151912.22662418915</v>
      </c>
    </row>
    <row r="16" spans="1:203" s="642" customFormat="1" ht="15.75" x14ac:dyDescent="0.25">
      <c r="A16" s="656" t="s">
        <v>44</v>
      </c>
      <c r="B16" s="639">
        <v>0</v>
      </c>
      <c r="C16" s="634">
        <v>68.870523415977956</v>
      </c>
      <c r="D16" s="634"/>
      <c r="E16" s="634">
        <v>0</v>
      </c>
      <c r="F16" s="634">
        <v>2.7548209366391188</v>
      </c>
      <c r="G16" s="634">
        <v>9.3112947658402199</v>
      </c>
      <c r="H16" s="634">
        <v>0</v>
      </c>
      <c r="I16" s="634">
        <v>0</v>
      </c>
      <c r="J16" s="634">
        <v>6.0468319559228654</v>
      </c>
      <c r="K16" s="634">
        <v>16.006887052341597</v>
      </c>
      <c r="L16" s="634"/>
      <c r="M16" s="634"/>
      <c r="N16" s="634"/>
      <c r="O16" s="634">
        <v>0</v>
      </c>
      <c r="P16" s="634"/>
      <c r="Q16" s="634"/>
      <c r="R16" s="634">
        <v>1.0468319559228649</v>
      </c>
      <c r="S16" s="634">
        <v>11.019283746556475</v>
      </c>
      <c r="T16" s="634"/>
      <c r="U16" s="634"/>
      <c r="V16" s="634"/>
      <c r="W16" s="634"/>
      <c r="X16" s="634"/>
      <c r="Y16" s="634"/>
      <c r="Z16" s="634"/>
      <c r="AA16" s="634"/>
      <c r="AB16" s="634"/>
      <c r="AC16" s="634"/>
      <c r="AD16" s="634"/>
      <c r="AE16" s="634"/>
      <c r="AF16" s="634"/>
      <c r="AG16" s="634"/>
      <c r="AH16" s="634"/>
      <c r="AI16" s="634"/>
      <c r="AJ16" s="634">
        <v>5.7041752066115707</v>
      </c>
      <c r="AK16" s="918">
        <v>0.15</v>
      </c>
      <c r="AL16" s="634"/>
      <c r="AM16" s="641"/>
      <c r="AN16" s="634"/>
      <c r="AO16" s="641"/>
      <c r="AP16" s="634"/>
      <c r="AQ16" s="641"/>
      <c r="AR16" s="634"/>
      <c r="AS16" s="634"/>
      <c r="AT16" s="634"/>
      <c r="AU16" s="634"/>
      <c r="AV16" s="634"/>
      <c r="AW16" s="634"/>
      <c r="AX16" s="634"/>
      <c r="AY16" s="634"/>
      <c r="AZ16" s="634"/>
      <c r="BA16" s="634"/>
      <c r="BB16" s="629">
        <v>1.2</v>
      </c>
      <c r="BC16" s="629">
        <v>5</v>
      </c>
      <c r="BD16" s="629">
        <v>0</v>
      </c>
      <c r="BE16" s="886">
        <f>BB16*_DADOSAUXILIARES!$H$110</f>
        <v>13760.950713043199</v>
      </c>
      <c r="BF16" s="886">
        <f>BC16*_DADOSAUXILIARES!$H$112</f>
        <v>46653.678823470007</v>
      </c>
      <c r="BG16" s="886">
        <f>BD16*_DADOSAUXILIARES!$H$111</f>
        <v>0</v>
      </c>
      <c r="BH16" s="630">
        <f>IFERROR(B16*_DADOSAUXILIARES!$H$77,0)</f>
        <v>0</v>
      </c>
      <c r="BI16" s="630">
        <f>IFERROR(C16*_DADOSAUXILIARES!$H$78,0)</f>
        <v>2657.2455835068872</v>
      </c>
      <c r="BJ16" s="630">
        <f>IFERROR(D16*_DADOSAUXILIARES!$H$79,0)</f>
        <v>0</v>
      </c>
      <c r="BK16" s="630">
        <f>IFERROR(E16*_DADOSAUXILIARES!$H$80,0)</f>
        <v>0</v>
      </c>
      <c r="BL16" s="630">
        <f>IFERROR(F16*_DADOSAUXILIARES!$H$113,0)</f>
        <v>3332.1639647360885</v>
      </c>
      <c r="BM16" s="630">
        <f>IFERROR(G16*_DADOSAUXILIARES!$H$82,0)</f>
        <v>32623.204014085215</v>
      </c>
      <c r="BN16" s="631">
        <f>IFERROR(H16*_DADOSAUXILIARES!$H$84,0)</f>
        <v>0</v>
      </c>
      <c r="BO16" s="631">
        <f>IFERROR(I16*_DADOSAUXILIARES!$H$85,0)</f>
        <v>0</v>
      </c>
      <c r="BP16" s="631">
        <f>IFERROR(J16*_DADOSAUXILIARES!$H$87,0)</f>
        <v>0</v>
      </c>
      <c r="BQ16" s="631">
        <f>IFERROR(K16*_DADOSAUXILIARES!$H$88,0)</f>
        <v>50875.101426927315</v>
      </c>
      <c r="BR16" s="630">
        <f>IFERROR(L16*_DADOSAUXILIARES!$H$90,0)</f>
        <v>0</v>
      </c>
      <c r="BS16" s="630">
        <f>IFERROR(M16*_DADOSAUXILIARES!$H$92,0)</f>
        <v>0</v>
      </c>
      <c r="BT16" s="630">
        <f>IFERROR(N16*_DADOSAUXILIARES!$H$94,0)</f>
        <v>0</v>
      </c>
      <c r="BU16" s="630">
        <f>IFERROR(O16*_DADOSAUXILIARES!$H$96,0)</f>
        <v>0</v>
      </c>
      <c r="BV16" s="630">
        <f>IFERROR(P16*_DADOSAUXILIARES!$H$98,0)</f>
        <v>0</v>
      </c>
      <c r="BW16" s="630">
        <f>IFERROR(Q16*_DADOSAUXILIARES!$H$102,0)</f>
        <v>0</v>
      </c>
      <c r="BX16" s="630">
        <f>IFERROR(R16*_DADOSAUXILIARES!$H$104,0)</f>
        <v>1698.2193476459854</v>
      </c>
      <c r="BY16" s="630">
        <f>IFERROR(S16*_DADOSAUXILIARES!$H$106,0)</f>
        <v>7867.8687856440783</v>
      </c>
      <c r="BZ16" s="634">
        <f>IFERROR(T16*_DADOSAUXILIARES!$H$107,0)</f>
        <v>0</v>
      </c>
      <c r="CA16" s="634">
        <f>IFERROR(U16*_DADOSAUXILIARES!$H$108,0)</f>
        <v>0</v>
      </c>
      <c r="CB16" s="634">
        <f>IFERROR(V16*_DADOSAUXILIARES!$H$109,0)</f>
        <v>0</v>
      </c>
      <c r="CC16" s="633">
        <v>0</v>
      </c>
      <c r="CD16" s="633">
        <v>0</v>
      </c>
      <c r="CE16" s="633">
        <v>0</v>
      </c>
      <c r="CF16" s="630">
        <f>IFERROR((AG16*(1-0.1)+AH16*(1-0.11)+AI16*(1-0.12)+AJ16*(1-AK16)+AL16*(1-AM16)+AN16*(1-AO16)+AP16*(1-AQ16)+AR16*(1-1))*(_DADOSAUXILIARES!$D$26),0)</f>
        <v>4.0727810975206618</v>
      </c>
      <c r="CG16" s="630">
        <f>IFERROR((AG16*(0.1)+AH16*(0.11)+AI16*(0.12)+AJ16*(AK16)+AL16*(AM16)+AN16*(AO16)+AP16*(AQ16)+AR16*(1))*(_DADOSAUXILIARES!$D$16),0)</f>
        <v>0.75295112727272728</v>
      </c>
      <c r="CH16" s="630">
        <f>IFERROR(AS16*(1-_FEQUEIMACOMB!$D$19)*_DADOSAUXILIARES!$D$24,0)</f>
        <v>0</v>
      </c>
      <c r="CI16" s="630">
        <f>IFERROR(AS16*(_FEQUEIMACOMB!$D$19)*_DADOSAUXILIARES!$D$14,0)</f>
        <v>0</v>
      </c>
      <c r="CJ16" s="630">
        <f>IFERROR(AT16*_DADOSAUXILIARES!$D$15,0)</f>
        <v>0</v>
      </c>
      <c r="CK16" s="630">
        <f>CF16*_DADOSAUXILIARES!$H$161</f>
        <v>2678.2072855837341</v>
      </c>
      <c r="CL16" s="630">
        <f>IFERROR(CG16*_DADOSAUXILIARES!$H$162,0)</f>
        <v>610.99743170930265</v>
      </c>
      <c r="CM16" s="634">
        <f>IFERROR(CH16*_DADOSAUXILIARES!$H$165,0)</f>
        <v>0</v>
      </c>
      <c r="CN16" s="634">
        <f>IFERROR(CI16*_DADOSAUXILIARES!$H$166,0)</f>
        <v>0</v>
      </c>
      <c r="CO16" s="634">
        <f>IFERROR(CJ16*_DADOSAUXILIARES!$H$167,0)</f>
        <v>0</v>
      </c>
      <c r="CP16" s="634">
        <f>IFERROR(AU16*_DADOSAUXILIARES!$F$34*_DADOSAUXILIARES!$H$170,0)</f>
        <v>0</v>
      </c>
      <c r="CQ16" s="634">
        <f>IFERROR(AW16*_DADOSAUXILIARES!$H$152,0)</f>
        <v>0</v>
      </c>
      <c r="CR16" s="634">
        <f>IFERROR(AX16*_DADOSAUXILIARES!$H$153,0)</f>
        <v>0</v>
      </c>
      <c r="CS16" s="634">
        <f>IFERROR(AY16*_DADOSAUXILIARES!$H$154,0)</f>
        <v>0</v>
      </c>
      <c r="CT16" s="634">
        <f>IFERROR(AZ16*_DADOSAUXILIARES!$H$155,0)</f>
        <v>0</v>
      </c>
      <c r="CU16" s="634">
        <f>IFERROR(BA16*_DADOSAUXILIARES!$H$156,0)</f>
        <v>0</v>
      </c>
      <c r="CV16" s="630">
        <f t="shared" si="1"/>
        <v>15.358126721763085</v>
      </c>
      <c r="CW16" s="630">
        <f t="shared" si="0"/>
        <v>0</v>
      </c>
      <c r="CX16" s="630">
        <f t="shared" si="2"/>
        <v>2.0514069264069263</v>
      </c>
      <c r="CY16" s="630">
        <f t="shared" si="3"/>
        <v>16.323494687131049</v>
      </c>
      <c r="CZ16" s="630">
        <f t="shared" si="4"/>
        <v>0.33160389610389607</v>
      </c>
      <c r="DA16" s="634">
        <f t="shared" si="5"/>
        <v>0</v>
      </c>
      <c r="DB16" s="634">
        <f t="shared" si="6"/>
        <v>0</v>
      </c>
      <c r="DC16" s="634">
        <f t="shared" si="7"/>
        <v>0</v>
      </c>
      <c r="DD16" s="635">
        <f>CZ16*_DADOSAUXILIARES!$D$8*1000</f>
        <v>90527.863636363618</v>
      </c>
      <c r="DE16" s="634">
        <f>DC16*_DADOSAUXILIARES!$D$8*1000</f>
        <v>0</v>
      </c>
      <c r="DF16" s="636">
        <f>IFERROR(B16*_EMISSOES!$E$28*1000+C16*_EMISSOES!$E$29*1000,0)</f>
        <v>32828.282828282834</v>
      </c>
      <c r="DG16" s="637">
        <f>IFERROR(G16*_EMISSOES!$E$30*1000,0)</f>
        <v>14528.261336771977</v>
      </c>
      <c r="DH16" s="635">
        <f>IFERROR(CF16*_FEQUEIMACOMB!$I$62,0)</f>
        <v>12856.157918114332</v>
      </c>
      <c r="DI16" s="630">
        <f>IFERROR(CG16*_FEQUEIMACOMB!$I$63,0)</f>
        <v>118.4033578845922</v>
      </c>
      <c r="DJ16" s="634">
        <f>IFERROR(CH16*_FEQUEIMACOMB!$I$9*_DADOSAUXILIARES!$F$24,0)</f>
        <v>0</v>
      </c>
      <c r="DK16" s="634">
        <f>IFERROR(CI16*_FEQUEIMACOMB!$I$7*_DADOSAUXILIARES!$F$14,0)</f>
        <v>0</v>
      </c>
      <c r="DL16" s="634">
        <f>IFERROR(CJ16*_FEQUEIMACOMB!$I$8*_DADOSAUXILIARES!$F$15,0)</f>
        <v>0</v>
      </c>
      <c r="DM16" s="634">
        <f>IFERROR((AU16+AV16)*_FEQUEIMACOMB!$I$64,0)</f>
        <v>0</v>
      </c>
      <c r="DN16" s="638">
        <f t="shared" si="8"/>
        <v>102343.0078398386</v>
      </c>
      <c r="DO16" s="638">
        <f t="shared" si="9"/>
        <v>150858.96907741734</v>
      </c>
    </row>
    <row r="17" spans="1:119" s="642" customFormat="1" ht="15.75" x14ac:dyDescent="0.25">
      <c r="A17" s="656" t="s">
        <v>47</v>
      </c>
      <c r="B17" s="639">
        <v>0</v>
      </c>
      <c r="C17" s="634">
        <v>68.870523415977956</v>
      </c>
      <c r="D17" s="634"/>
      <c r="E17" s="634">
        <v>0</v>
      </c>
      <c r="F17" s="634">
        <v>2.7548209366391188</v>
      </c>
      <c r="G17" s="634">
        <v>9.3112947658402199</v>
      </c>
      <c r="H17" s="634">
        <v>0</v>
      </c>
      <c r="I17" s="634">
        <v>0</v>
      </c>
      <c r="J17" s="634">
        <v>6.0468319559228654</v>
      </c>
      <c r="K17" s="634">
        <v>16.006887052341597</v>
      </c>
      <c r="L17" s="634"/>
      <c r="M17" s="634"/>
      <c r="N17" s="634"/>
      <c r="O17" s="634">
        <v>0</v>
      </c>
      <c r="P17" s="634"/>
      <c r="Q17" s="634"/>
      <c r="R17" s="634">
        <v>1.0468319559228649</v>
      </c>
      <c r="S17" s="634">
        <v>11.019283746556475</v>
      </c>
      <c r="T17" s="634"/>
      <c r="U17" s="634"/>
      <c r="V17" s="634"/>
      <c r="W17" s="634"/>
      <c r="X17" s="634"/>
      <c r="Y17" s="634"/>
      <c r="Z17" s="634"/>
      <c r="AA17" s="634"/>
      <c r="AB17" s="634"/>
      <c r="AC17" s="634"/>
      <c r="AD17" s="634"/>
      <c r="AE17" s="634"/>
      <c r="AF17" s="634"/>
      <c r="AG17" s="634"/>
      <c r="AH17" s="634"/>
      <c r="AI17" s="634"/>
      <c r="AJ17" s="634">
        <v>5.7041752066115707</v>
      </c>
      <c r="AK17" s="918">
        <v>0.15</v>
      </c>
      <c r="AL17" s="634"/>
      <c r="AM17" s="641"/>
      <c r="AN17" s="634"/>
      <c r="AO17" s="641"/>
      <c r="AP17" s="634"/>
      <c r="AQ17" s="641"/>
      <c r="AR17" s="634"/>
      <c r="AS17" s="634"/>
      <c r="AT17" s="634"/>
      <c r="AU17" s="634"/>
      <c r="AV17" s="634"/>
      <c r="AW17" s="634"/>
      <c r="AX17" s="634"/>
      <c r="AY17" s="634"/>
      <c r="AZ17" s="634"/>
      <c r="BA17" s="634"/>
      <c r="BB17" s="629">
        <v>1.2</v>
      </c>
      <c r="BC17" s="629">
        <v>5</v>
      </c>
      <c r="BD17" s="629">
        <v>0</v>
      </c>
      <c r="BE17" s="886">
        <f>BB17*_DADOSAUXILIARES!$H$110</f>
        <v>13760.950713043199</v>
      </c>
      <c r="BF17" s="886">
        <f>BC17*_DADOSAUXILIARES!$H$112</f>
        <v>46653.678823470007</v>
      </c>
      <c r="BG17" s="886">
        <f>BD17*_DADOSAUXILIARES!$H$111</f>
        <v>0</v>
      </c>
      <c r="BH17" s="630">
        <f>IFERROR(B17*_DADOSAUXILIARES!$H$77,0)</f>
        <v>0</v>
      </c>
      <c r="BI17" s="630">
        <f>IFERROR(C17*_DADOSAUXILIARES!$H$78,0)</f>
        <v>2657.2455835068872</v>
      </c>
      <c r="BJ17" s="630">
        <f>IFERROR(D17*_DADOSAUXILIARES!$H$79,0)</f>
        <v>0</v>
      </c>
      <c r="BK17" s="630">
        <f>IFERROR(E17*_DADOSAUXILIARES!$H$80,0)</f>
        <v>0</v>
      </c>
      <c r="BL17" s="630">
        <f>IFERROR(F17*_DADOSAUXILIARES!$H$113,0)</f>
        <v>3332.1639647360885</v>
      </c>
      <c r="BM17" s="630">
        <f>IFERROR(G17*_DADOSAUXILIARES!$H$82,0)</f>
        <v>32623.204014085215</v>
      </c>
      <c r="BN17" s="631">
        <f>IFERROR(H17*_DADOSAUXILIARES!$H$84,0)</f>
        <v>0</v>
      </c>
      <c r="BO17" s="631">
        <f>IFERROR(I17*_DADOSAUXILIARES!$H$85,0)</f>
        <v>0</v>
      </c>
      <c r="BP17" s="631">
        <f>IFERROR(J17*_DADOSAUXILIARES!$H$87,0)</f>
        <v>0</v>
      </c>
      <c r="BQ17" s="631">
        <f>IFERROR(K17*_DADOSAUXILIARES!$H$88,0)</f>
        <v>50875.101426927315</v>
      </c>
      <c r="BR17" s="630">
        <f>IFERROR(L17*_DADOSAUXILIARES!$H$90,0)</f>
        <v>0</v>
      </c>
      <c r="BS17" s="630">
        <f>IFERROR(M17*_DADOSAUXILIARES!$H$92,0)</f>
        <v>0</v>
      </c>
      <c r="BT17" s="630">
        <f>IFERROR(N17*_DADOSAUXILIARES!$H$94,0)</f>
        <v>0</v>
      </c>
      <c r="BU17" s="630">
        <f>IFERROR(O17*_DADOSAUXILIARES!$H$96,0)</f>
        <v>0</v>
      </c>
      <c r="BV17" s="630">
        <f>IFERROR(P17*_DADOSAUXILIARES!$H$98,0)</f>
        <v>0</v>
      </c>
      <c r="BW17" s="630">
        <f>IFERROR(Q17*_DADOSAUXILIARES!$H$102,0)</f>
        <v>0</v>
      </c>
      <c r="BX17" s="630">
        <f>IFERROR(R17*_DADOSAUXILIARES!$H$104,0)</f>
        <v>1698.2193476459854</v>
      </c>
      <c r="BY17" s="630">
        <f>IFERROR(S17*_DADOSAUXILIARES!$H$106,0)</f>
        <v>7867.8687856440783</v>
      </c>
      <c r="BZ17" s="634">
        <f>IFERROR(T17*_DADOSAUXILIARES!$H$107,0)</f>
        <v>0</v>
      </c>
      <c r="CA17" s="634">
        <f>IFERROR(U17*_DADOSAUXILIARES!$H$108,0)</f>
        <v>0</v>
      </c>
      <c r="CB17" s="634">
        <f>IFERROR(V17*_DADOSAUXILIARES!$H$109,0)</f>
        <v>0</v>
      </c>
      <c r="CC17" s="633">
        <v>0</v>
      </c>
      <c r="CD17" s="633">
        <v>0</v>
      </c>
      <c r="CE17" s="633">
        <v>0</v>
      </c>
      <c r="CF17" s="630">
        <f>IFERROR((AG17*(1-0.1)+AH17*(1-0.11)+AI17*(1-0.12)+AJ17*(1-AK17)+AL17*(1-AM17)+AN17*(1-AO17)+AP17*(1-AQ17)+AR17*(1-1))*(_DADOSAUXILIARES!$D$26),0)</f>
        <v>4.0727810975206618</v>
      </c>
      <c r="CG17" s="630">
        <f>IFERROR((AG17*(0.1)+AH17*(0.11)+AI17*(0.12)+AJ17*(AK17)+AL17*(AM17)+AN17*(AO17)+AP17*(AQ17)+AR17*(1))*(_DADOSAUXILIARES!$D$16),0)</f>
        <v>0.75295112727272728</v>
      </c>
      <c r="CH17" s="630">
        <f>IFERROR(AS17*(1-_FEQUEIMACOMB!$D$19)*_DADOSAUXILIARES!$D$24,0)</f>
        <v>0</v>
      </c>
      <c r="CI17" s="630">
        <f>IFERROR(AS17*(_FEQUEIMACOMB!$D$19)*_DADOSAUXILIARES!$D$14,0)</f>
        <v>0</v>
      </c>
      <c r="CJ17" s="630">
        <f>IFERROR(AT17*_DADOSAUXILIARES!$D$15,0)</f>
        <v>0</v>
      </c>
      <c r="CK17" s="630">
        <f>CF17*_DADOSAUXILIARES!$H$161</f>
        <v>2678.2072855837341</v>
      </c>
      <c r="CL17" s="630">
        <f>IFERROR(CG17*_DADOSAUXILIARES!$H$162,0)</f>
        <v>610.99743170930265</v>
      </c>
      <c r="CM17" s="634">
        <f>IFERROR(CH17*_DADOSAUXILIARES!$H$165,0)</f>
        <v>0</v>
      </c>
      <c r="CN17" s="634">
        <f>IFERROR(CI17*_DADOSAUXILIARES!$H$166,0)</f>
        <v>0</v>
      </c>
      <c r="CO17" s="634">
        <f>IFERROR(CJ17*_DADOSAUXILIARES!$H$167,0)</f>
        <v>0</v>
      </c>
      <c r="CP17" s="634">
        <f>IFERROR(AU17*_DADOSAUXILIARES!$F$34*_DADOSAUXILIARES!$H$170,0)</f>
        <v>0</v>
      </c>
      <c r="CQ17" s="634">
        <f>IFERROR(AW17*_DADOSAUXILIARES!$H$152,0)</f>
        <v>0</v>
      </c>
      <c r="CR17" s="634">
        <f>IFERROR(AX17*_DADOSAUXILIARES!$H$153,0)</f>
        <v>0</v>
      </c>
      <c r="CS17" s="634">
        <f>IFERROR(AY17*_DADOSAUXILIARES!$H$154,0)</f>
        <v>0</v>
      </c>
      <c r="CT17" s="634">
        <f>IFERROR(AZ17*_DADOSAUXILIARES!$H$155,0)</f>
        <v>0</v>
      </c>
      <c r="CU17" s="634">
        <f>IFERROR(BA17*_DADOSAUXILIARES!$H$156,0)</f>
        <v>0</v>
      </c>
      <c r="CV17" s="630">
        <f t="shared" si="1"/>
        <v>15.358126721763085</v>
      </c>
      <c r="CW17" s="630">
        <f t="shared" si="0"/>
        <v>0</v>
      </c>
      <c r="CX17" s="630">
        <f t="shared" si="2"/>
        <v>2.0514069264069263</v>
      </c>
      <c r="CY17" s="630">
        <f t="shared" si="3"/>
        <v>16.323494687131049</v>
      </c>
      <c r="CZ17" s="630">
        <f t="shared" si="4"/>
        <v>0.33160389610389607</v>
      </c>
      <c r="DA17" s="634">
        <f t="shared" si="5"/>
        <v>0</v>
      </c>
      <c r="DB17" s="634">
        <f t="shared" si="6"/>
        <v>0</v>
      </c>
      <c r="DC17" s="634">
        <f t="shared" si="7"/>
        <v>0</v>
      </c>
      <c r="DD17" s="635">
        <f>CZ17*_DADOSAUXILIARES!$D$8*1000</f>
        <v>90527.863636363618</v>
      </c>
      <c r="DE17" s="634">
        <f>DC17*_DADOSAUXILIARES!$D$8*1000</f>
        <v>0</v>
      </c>
      <c r="DF17" s="636">
        <f>IFERROR(B17*_EMISSOES!$E$28*1000+C17*_EMISSOES!$E$29*1000,0)</f>
        <v>32828.282828282834</v>
      </c>
      <c r="DG17" s="637">
        <f>IFERROR(G17*_EMISSOES!$E$30*1000,0)</f>
        <v>14528.261336771977</v>
      </c>
      <c r="DH17" s="635">
        <f>IFERROR(CF17*_FEQUEIMACOMB!$I$62,0)</f>
        <v>12856.157918114332</v>
      </c>
      <c r="DI17" s="630">
        <f>IFERROR(CG17*_FEQUEIMACOMB!$I$63,0)</f>
        <v>118.4033578845922</v>
      </c>
      <c r="DJ17" s="634">
        <f>IFERROR(CH17*_FEQUEIMACOMB!$I$9*_DADOSAUXILIARES!$F$24,0)</f>
        <v>0</v>
      </c>
      <c r="DK17" s="634">
        <f>IFERROR(CI17*_FEQUEIMACOMB!$I$7*_DADOSAUXILIARES!$F$14,0)</f>
        <v>0</v>
      </c>
      <c r="DL17" s="634">
        <f>IFERROR(CJ17*_FEQUEIMACOMB!$I$8*_DADOSAUXILIARES!$F$15,0)</f>
        <v>0</v>
      </c>
      <c r="DM17" s="634">
        <f>IFERROR((AU17+AV17)*_FEQUEIMACOMB!$I$64,0)</f>
        <v>0</v>
      </c>
      <c r="DN17" s="638">
        <f t="shared" si="8"/>
        <v>102343.0078398386</v>
      </c>
      <c r="DO17" s="638">
        <f t="shared" si="9"/>
        <v>150858.96907741734</v>
      </c>
    </row>
    <row r="18" spans="1:119" s="642" customFormat="1" ht="15.75" x14ac:dyDescent="0.25">
      <c r="A18" s="977" t="s">
        <v>35</v>
      </c>
      <c r="B18" s="634">
        <v>14.19254658385093</v>
      </c>
      <c r="C18" s="634">
        <v>47.919254658385086</v>
      </c>
      <c r="D18" s="634"/>
      <c r="E18" s="634">
        <v>0</v>
      </c>
      <c r="F18" s="634">
        <v>2.4844720496894408</v>
      </c>
      <c r="G18" s="634">
        <v>14.037316817750918</v>
      </c>
      <c r="H18" s="634">
        <v>0</v>
      </c>
      <c r="I18" s="634">
        <v>0</v>
      </c>
      <c r="J18" s="634">
        <v>1.7577938173586263</v>
      </c>
      <c r="K18" s="634">
        <v>4.6527950310559003</v>
      </c>
      <c r="L18" s="634"/>
      <c r="M18" s="634"/>
      <c r="N18" s="634"/>
      <c r="O18" s="634">
        <v>0</v>
      </c>
      <c r="P18" s="634"/>
      <c r="Q18" s="634"/>
      <c r="R18" s="634">
        <v>2.3291925465838506</v>
      </c>
      <c r="S18" s="634">
        <v>10.248447204968944</v>
      </c>
      <c r="T18" s="634"/>
      <c r="U18" s="634"/>
      <c r="V18" s="634"/>
      <c r="W18" s="634"/>
      <c r="X18" s="634"/>
      <c r="Y18" s="634"/>
      <c r="Z18" s="634"/>
      <c r="AA18" s="634"/>
      <c r="AB18" s="634"/>
      <c r="AC18" s="634"/>
      <c r="AD18" s="634"/>
      <c r="AE18" s="634"/>
      <c r="AF18" s="634"/>
      <c r="AG18" s="634"/>
      <c r="AH18" s="634"/>
      <c r="AI18" s="634"/>
      <c r="AJ18" s="634">
        <v>4.8201706316490442</v>
      </c>
      <c r="AK18" s="918">
        <v>0.15</v>
      </c>
      <c r="AL18" s="634"/>
      <c r="AM18" s="641"/>
      <c r="AN18" s="634"/>
      <c r="AO18" s="641"/>
      <c r="AP18" s="634"/>
      <c r="AQ18" s="641"/>
      <c r="AR18" s="634"/>
      <c r="AS18" s="634"/>
      <c r="AT18" s="634"/>
      <c r="AU18" s="634"/>
      <c r="AV18" s="634"/>
      <c r="AW18" s="634"/>
      <c r="AX18" s="634"/>
      <c r="AY18" s="634"/>
      <c r="AZ18" s="634"/>
      <c r="BA18" s="634"/>
      <c r="BB18" s="629">
        <v>1.4</v>
      </c>
      <c r="BC18" s="629">
        <v>5.5</v>
      </c>
      <c r="BD18" s="629">
        <v>0.26</v>
      </c>
      <c r="BE18" s="886">
        <f>BB18*_DADOSAUXILIARES!$H$110</f>
        <v>16054.442498550397</v>
      </c>
      <c r="BF18" s="886">
        <f>BC18*_DADOSAUXILIARES!$H$112</f>
        <v>51319.046705817011</v>
      </c>
      <c r="BG18" s="886">
        <f>BD18*_DADOSAUXILIARES!$H$111</f>
        <v>919.44125642174015</v>
      </c>
      <c r="BH18" s="630">
        <f>IFERROR(B18*_DADOSAUXILIARES!$H$77,0)</f>
        <v>547.59394670005099</v>
      </c>
      <c r="BI18" s="630">
        <f>IFERROR(C18*_DADOSAUXILIARES!$H$78,0)</f>
        <v>1848.878467742185</v>
      </c>
      <c r="BJ18" s="630">
        <f>IFERROR(D18*_DADOSAUXILIARES!$H$79,0)</f>
        <v>0</v>
      </c>
      <c r="BK18" s="630">
        <f>IFERROR(E18*_DADOSAUXILIARES!$H$80,0)</f>
        <v>0</v>
      </c>
      <c r="BL18" s="630">
        <f>IFERROR(F18*_DADOSAUXILIARES!$H$113,0)</f>
        <v>3005.156569439006</v>
      </c>
      <c r="BM18" s="630">
        <f>IFERROR(G18*_DADOSAUXILIARES!$H$82,0)</f>
        <v>49181.371857742328</v>
      </c>
      <c r="BN18" s="631">
        <f>IFERROR(H18*_DADOSAUXILIARES!$H$84,0)</f>
        <v>0</v>
      </c>
      <c r="BO18" s="631">
        <f>IFERROR(I18*_DADOSAUXILIARES!$H$85,0)</f>
        <v>0</v>
      </c>
      <c r="BP18" s="631">
        <f>IFERROR(J18*_DADOSAUXILIARES!$H$87,0)</f>
        <v>0</v>
      </c>
      <c r="BQ18" s="631">
        <f>IFERROR(K18*_DADOSAUXILIARES!$H$88,0)</f>
        <v>14788.098294792715</v>
      </c>
      <c r="BR18" s="630">
        <f>IFERROR(L18*_DADOSAUXILIARES!$H$90,0)</f>
        <v>0</v>
      </c>
      <c r="BS18" s="630">
        <f>IFERROR(M18*_DADOSAUXILIARES!$H$92,0)</f>
        <v>0</v>
      </c>
      <c r="BT18" s="630">
        <f>IFERROR(N18*_DADOSAUXILIARES!$H$94,0)</f>
        <v>0</v>
      </c>
      <c r="BU18" s="630">
        <f>IFERROR(O18*_DADOSAUXILIARES!$H$96,0)</f>
        <v>0</v>
      </c>
      <c r="BV18" s="630">
        <f>IFERROR(P18*_DADOSAUXILIARES!$H$98,0)</f>
        <v>0</v>
      </c>
      <c r="BW18" s="630">
        <f>IFERROR(Q18*_DADOSAUXILIARES!$H$102,0)</f>
        <v>0</v>
      </c>
      <c r="BX18" s="630">
        <f>IFERROR(R18*_DADOSAUXILIARES!$H$104,0)</f>
        <v>3778.5241696356611</v>
      </c>
      <c r="BY18" s="630">
        <f>IFERROR(S18*_DADOSAUXILIARES!$H$106,0)</f>
        <v>7317.4844862756518</v>
      </c>
      <c r="BZ18" s="634">
        <f>IFERROR(T18*_DADOSAUXILIARES!$H$107,0)</f>
        <v>0</v>
      </c>
      <c r="CA18" s="634">
        <f>IFERROR(U18*_DADOSAUXILIARES!$H$108,0)</f>
        <v>0</v>
      </c>
      <c r="CB18" s="634">
        <f>IFERROR(V18*_DADOSAUXILIARES!$H$109,0)</f>
        <v>0</v>
      </c>
      <c r="CC18" s="633">
        <v>0</v>
      </c>
      <c r="CD18" s="633">
        <v>0</v>
      </c>
      <c r="CE18" s="633">
        <v>0</v>
      </c>
      <c r="CF18" s="630">
        <f>IFERROR((AG18*(1-0.1)+AH18*(1-0.11)+AI18*(1-0.12)+AJ18*(1-AK18)+AL18*(1-AM18)+AN18*(1-AO18)+AP18*(1-AQ18)+AR18*(1-1))*(_DADOSAUXILIARES!$D$26),0)</f>
        <v>3.441601830997417</v>
      </c>
      <c r="CG18" s="630">
        <f>IFERROR((AG18*(0.1)+AH18*(0.11)+AI18*(0.12)+AJ18*(AK18)+AL18*(AM18)+AN18*(AO18)+AP18*(AQ18)+AR18*(1))*(_DADOSAUXILIARES!$D$16),0)</f>
        <v>0.63626252337767386</v>
      </c>
      <c r="CH18" s="630">
        <f>IFERROR(AS18*(1-_FEQUEIMACOMB!$D$19)*_DADOSAUXILIARES!$D$24,0)</f>
        <v>0</v>
      </c>
      <c r="CI18" s="630">
        <f>IFERROR(AS18*(_FEQUEIMACOMB!$D$19)*_DADOSAUXILIARES!$D$14,0)</f>
        <v>0</v>
      </c>
      <c r="CJ18" s="630">
        <f>IFERROR(AT18*_DADOSAUXILIARES!$D$15,0)</f>
        <v>0</v>
      </c>
      <c r="CK18" s="630">
        <f>CF18*_DADOSAUXILIARES!$H$161</f>
        <v>2263.1521010217612</v>
      </c>
      <c r="CL18" s="630">
        <f>IFERROR(CG18*_DADOSAUXILIARES!$H$162,0)</f>
        <v>516.30810233959255</v>
      </c>
      <c r="CM18" s="634">
        <f>IFERROR(CH18*_DADOSAUXILIARES!$H$165,0)</f>
        <v>0</v>
      </c>
      <c r="CN18" s="634">
        <f>IFERROR(CI18*_DADOSAUXILIARES!$H$166,0)</f>
        <v>0</v>
      </c>
      <c r="CO18" s="634">
        <f>IFERROR(CJ18*_DADOSAUXILIARES!$H$167,0)</f>
        <v>0</v>
      </c>
      <c r="CP18" s="634">
        <f>IFERROR(AU18*_DADOSAUXILIARES!$F$34*_DADOSAUXILIARES!$H$170,0)</f>
        <v>0</v>
      </c>
      <c r="CQ18" s="634">
        <f>IFERROR(AW18*_DADOSAUXILIARES!$H$152,0)</f>
        <v>0</v>
      </c>
      <c r="CR18" s="634">
        <f>IFERROR(AX18*_DADOSAUXILIARES!$H$153,0)</f>
        <v>0</v>
      </c>
      <c r="CS18" s="634">
        <f>IFERROR(AY18*_DADOSAUXILIARES!$H$154,0)</f>
        <v>0</v>
      </c>
      <c r="CT18" s="634">
        <f>IFERROR(AZ18*_DADOSAUXILIARES!$H$155,0)</f>
        <v>0</v>
      </c>
      <c r="CU18" s="634">
        <f>IFERROR(BA18*_DADOSAUXILIARES!$H$156,0)</f>
        <v>0</v>
      </c>
      <c r="CV18" s="630">
        <f t="shared" si="1"/>
        <v>15.795110635109545</v>
      </c>
      <c r="CW18" s="630">
        <f t="shared" si="0"/>
        <v>0</v>
      </c>
      <c r="CX18" s="630">
        <f t="shared" si="2"/>
        <v>2.1097754919753462</v>
      </c>
      <c r="CY18" s="630">
        <f t="shared" si="3"/>
        <v>16.787946160745001</v>
      </c>
      <c r="CZ18" s="630">
        <f t="shared" si="4"/>
        <v>0.34103900305577944</v>
      </c>
      <c r="DA18" s="634">
        <f t="shared" si="5"/>
        <v>0</v>
      </c>
      <c r="DB18" s="634">
        <f t="shared" si="6"/>
        <v>0</v>
      </c>
      <c r="DC18" s="634">
        <f t="shared" si="7"/>
        <v>0</v>
      </c>
      <c r="DD18" s="635">
        <f>CZ18*_DADOSAUXILIARES!$D$8*1000</f>
        <v>93103.647834227784</v>
      </c>
      <c r="DE18" s="634">
        <f>DC18*_DADOSAUXILIARES!$D$8*1000</f>
        <v>0</v>
      </c>
      <c r="DF18" s="636">
        <f>IFERROR(B18*_EMISSOES!$E$28*1000+C18*_EMISSOES!$E$29*1000,0)</f>
        <v>29086.231884057968</v>
      </c>
      <c r="DG18" s="637">
        <f>IFERROR(G18*_EMISSOES!$E$30*1000,0)</f>
        <v>21902.196453228389</v>
      </c>
      <c r="DH18" s="635">
        <f>IFERROR(CF18*_FEQUEIMACOMB!$I$62,0)</f>
        <v>10863.774794454137</v>
      </c>
      <c r="DI18" s="630">
        <f>IFERROR(CG18*_FEQUEIMACOMB!$I$63,0)</f>
        <v>100.0537970331679</v>
      </c>
      <c r="DJ18" s="634">
        <f>IFERROR(CH18*_FEQUEIMACOMB!$I$9*_DADOSAUXILIARES!$F$24,0)</f>
        <v>0</v>
      </c>
      <c r="DK18" s="634">
        <f>IFERROR(CI18*_FEQUEIMACOMB!$I$7*_DADOSAUXILIARES!$F$14,0)</f>
        <v>0</v>
      </c>
      <c r="DL18" s="634">
        <f>IFERROR(CJ18*_FEQUEIMACOMB!$I$8*_DADOSAUXILIARES!$F$15,0)</f>
        <v>0</v>
      </c>
      <c r="DM18" s="634">
        <f>IFERROR((AU18+AV18)*_FEQUEIMACOMB!$I$64,0)</f>
        <v>0</v>
      </c>
      <c r="DN18" s="638">
        <f t="shared" si="8"/>
        <v>83246.567995688965</v>
      </c>
      <c r="DO18" s="638">
        <f t="shared" si="9"/>
        <v>155055.90476300145</v>
      </c>
    </row>
    <row r="19" spans="1:119" s="642" customFormat="1" ht="15.75" x14ac:dyDescent="0.25">
      <c r="A19" s="977" t="s">
        <v>51</v>
      </c>
      <c r="B19" s="634">
        <v>0</v>
      </c>
      <c r="C19" s="634">
        <v>101.86957602887404</v>
      </c>
      <c r="D19" s="634"/>
      <c r="E19" s="634">
        <v>1.5725048688389436</v>
      </c>
      <c r="F19" s="634">
        <v>3.2790564946741259</v>
      </c>
      <c r="G19" s="634">
        <v>13.000874346273401</v>
      </c>
      <c r="H19" s="634">
        <v>0</v>
      </c>
      <c r="I19" s="634">
        <v>0</v>
      </c>
      <c r="J19" s="634">
        <v>3.3260776313213043</v>
      </c>
      <c r="K19" s="634">
        <v>8.8047096996668177</v>
      </c>
      <c r="L19" s="634"/>
      <c r="M19" s="634"/>
      <c r="N19" s="634"/>
      <c r="O19" s="634">
        <v>0</v>
      </c>
      <c r="P19" s="634"/>
      <c r="Q19" s="634"/>
      <c r="R19" s="634">
        <v>6.0008977194375666</v>
      </c>
      <c r="S19" s="634">
        <v>11.486363576542304</v>
      </c>
      <c r="T19" s="634"/>
      <c r="U19" s="634"/>
      <c r="V19" s="634"/>
      <c r="W19" s="634"/>
      <c r="X19" s="634"/>
      <c r="Y19" s="634"/>
      <c r="Z19" s="634"/>
      <c r="AA19" s="634"/>
      <c r="AB19" s="634"/>
      <c r="AC19" s="634"/>
      <c r="AD19" s="634"/>
      <c r="AE19" s="634"/>
      <c r="AF19" s="634"/>
      <c r="AG19" s="634"/>
      <c r="AH19" s="634"/>
      <c r="AI19" s="634"/>
      <c r="AJ19" s="634">
        <v>5.6580375329792814</v>
      </c>
      <c r="AK19" s="918">
        <v>0.15</v>
      </c>
      <c r="AL19" s="634"/>
      <c r="AM19" s="641"/>
      <c r="AN19" s="634"/>
      <c r="AO19" s="641"/>
      <c r="AP19" s="634"/>
      <c r="AQ19" s="641"/>
      <c r="AR19" s="634"/>
      <c r="AS19" s="634"/>
      <c r="AT19" s="634"/>
      <c r="AU19" s="634"/>
      <c r="AV19" s="634"/>
      <c r="AW19" s="634"/>
      <c r="AX19" s="634"/>
      <c r="AY19" s="634"/>
      <c r="AZ19" s="634"/>
      <c r="BA19" s="643"/>
      <c r="BB19" s="644">
        <v>0.9</v>
      </c>
      <c r="BC19" s="645">
        <v>2.8</v>
      </c>
      <c r="BD19" s="646">
        <v>0.13</v>
      </c>
      <c r="BE19" s="886">
        <f>BB19*_DADOSAUXILIARES!$H$110</f>
        <v>10320.7130347824</v>
      </c>
      <c r="BF19" s="886">
        <f>BC19*_DADOSAUXILIARES!$H$112</f>
        <v>26126.060141143204</v>
      </c>
      <c r="BG19" s="886">
        <f>BD19*_DADOSAUXILIARES!$H$111</f>
        <v>459.72062821087007</v>
      </c>
      <c r="BH19" s="647">
        <f>IFERROR(B19*_DADOSAUXILIARES!$H$77,0)</f>
        <v>0</v>
      </c>
      <c r="BI19" s="630">
        <f>IFERROR(C19*_DADOSAUXILIARES!$H$78,0)</f>
        <v>3930.4548240683757</v>
      </c>
      <c r="BJ19" s="630">
        <f>IFERROR(D19*_DADOSAUXILIARES!$H$79,0)</f>
        <v>0</v>
      </c>
      <c r="BK19" s="630">
        <f>IFERROR(E19*_DADOSAUXILIARES!$H$80,0)</f>
        <v>14.380326408561904</v>
      </c>
      <c r="BL19" s="630">
        <f>IFERROR(F19*_DADOSAUXILIARES!$H$113,0)</f>
        <v>3966.2664620289647</v>
      </c>
      <c r="BM19" s="630">
        <f>IFERROR(G19*_DADOSAUXILIARES!$H$82,0)</f>
        <v>45550.075131972459</v>
      </c>
      <c r="BN19" s="631">
        <f>IFERROR(H19*_DADOSAUXILIARES!$H$84,0)</f>
        <v>0</v>
      </c>
      <c r="BO19" s="631">
        <f>IFERROR(I19*_DADOSAUXILIARES!$H$85,0)</f>
        <v>0</v>
      </c>
      <c r="BP19" s="631">
        <f>IFERROR(J19*_DADOSAUXILIARES!$H$87,0)</f>
        <v>0</v>
      </c>
      <c r="BQ19" s="631">
        <f>IFERROR(K19*_DADOSAUXILIARES!$H$88,0)</f>
        <v>27984.235631853997</v>
      </c>
      <c r="BR19" s="630">
        <f>IFERROR(L19*_DADOSAUXILIARES!$H$90,0)</f>
        <v>0</v>
      </c>
      <c r="BS19" s="630">
        <f>IFERROR(M19*_DADOSAUXILIARES!$H$92,0)</f>
        <v>0</v>
      </c>
      <c r="BT19" s="630">
        <f>IFERROR(N19*_DADOSAUXILIARES!$H$94,0)</f>
        <v>0</v>
      </c>
      <c r="BU19" s="630">
        <f>IFERROR(O19*_DADOSAUXILIARES!$H$96,0)</f>
        <v>0</v>
      </c>
      <c r="BV19" s="630">
        <f>IFERROR(P19*_DADOSAUXILIARES!$H$98,0)</f>
        <v>0</v>
      </c>
      <c r="BW19" s="630">
        <f>IFERROR(Q19*_DADOSAUXILIARES!$H$102,0)</f>
        <v>0</v>
      </c>
      <c r="BX19" s="630">
        <f>IFERROR(R19*_DADOSAUXILIARES!$H$104,0)</f>
        <v>9734.9345830864677</v>
      </c>
      <c r="BY19" s="630">
        <f>IFERROR(S19*_DADOSAUXILIARES!$H$106,0)</f>
        <v>8201.3680310825912</v>
      </c>
      <c r="BZ19" s="634">
        <f>IFERROR(T19*_DADOSAUXILIARES!$H$107,0)</f>
        <v>0</v>
      </c>
      <c r="CA19" s="634">
        <f>IFERROR(U19*_DADOSAUXILIARES!$H$108,0)</f>
        <v>0</v>
      </c>
      <c r="CB19" s="634">
        <f>IFERROR(V19*_DADOSAUXILIARES!$H$109,0)</f>
        <v>0</v>
      </c>
      <c r="CC19" s="633">
        <v>0</v>
      </c>
      <c r="CD19" s="633">
        <v>0</v>
      </c>
      <c r="CE19" s="633">
        <v>0</v>
      </c>
      <c r="CF19" s="630">
        <f>IFERROR((AG19*(1-0.1)+AH19*(1-0.11)+AI19*(1-0.12)+AJ19*(1-AK19)+AL19*(1-AM19)+AN19*(1-AO19)+AP19*(1-AQ19)+AR19*(1-1))*(_DADOSAUXILIARES!$D$26),0)</f>
        <v>4.0398387985472066</v>
      </c>
      <c r="CG19" s="630">
        <f>IFERROR((AG19*(0.1)+AH19*(0.11)+AI19*(0.12)+AJ19*(AK19)+AL19*(AM19)+AN19*(AO19)+AP19*(AQ19)+AR19*(1))*(_DADOSAUXILIARES!$D$16),0)</f>
        <v>0.74686095435326505</v>
      </c>
      <c r="CH19" s="630">
        <f>IFERROR(AS19*(1-_FEQUEIMACOMB!$D$19)*_DADOSAUXILIARES!$D$24,0)</f>
        <v>0</v>
      </c>
      <c r="CI19" s="630">
        <f>IFERROR(AS19*(_FEQUEIMACOMB!$D$19)*_DADOSAUXILIARES!$D$14,0)</f>
        <v>0</v>
      </c>
      <c r="CJ19" s="630">
        <f>IFERROR(AT19*_DADOSAUXILIARES!$D$15,0)</f>
        <v>0</v>
      </c>
      <c r="CK19" s="630">
        <f>CF19*_DADOSAUXILIARES!$H$161</f>
        <v>2656.5448630272422</v>
      </c>
      <c r="CL19" s="630">
        <f>IFERROR(CG19*_DADOSAUXILIARES!$H$162,0)</f>
        <v>606.05543763070273</v>
      </c>
      <c r="CM19" s="634">
        <f>IFERROR(CH19*_DADOSAUXILIARES!$H$165,0)</f>
        <v>0</v>
      </c>
      <c r="CN19" s="634">
        <f>IFERROR(CI19*_DADOSAUXILIARES!$H$166,0)</f>
        <v>0</v>
      </c>
      <c r="CO19" s="634">
        <f>IFERROR(CJ19*_DADOSAUXILIARES!$H$167,0)</f>
        <v>0</v>
      </c>
      <c r="CP19" s="634">
        <f>IFERROR(AU19*_DADOSAUXILIARES!$F$34*_DADOSAUXILIARES!$H$170,0)</f>
        <v>0</v>
      </c>
      <c r="CQ19" s="634">
        <f>IFERROR(AW19*_DADOSAUXILIARES!$H$152,0)</f>
        <v>0</v>
      </c>
      <c r="CR19" s="634">
        <f>IFERROR(AX19*_DADOSAUXILIARES!$H$153,0)</f>
        <v>0</v>
      </c>
      <c r="CS19" s="634">
        <f>IFERROR(AY19*_DADOSAUXILIARES!$H$154,0)</f>
        <v>0</v>
      </c>
      <c r="CT19" s="634">
        <f>IFERROR(AZ19*_DADOSAUXILIARES!$H$155,0)</f>
        <v>0</v>
      </c>
      <c r="CU19" s="634">
        <f>IFERROR(BA19*_DADOSAUXILIARES!$H$156,0)</f>
        <v>0</v>
      </c>
      <c r="CV19" s="630">
        <f t="shared" si="1"/>
        <v>16.326951977594703</v>
      </c>
      <c r="CW19" s="630">
        <f t="shared" si="0"/>
        <v>0</v>
      </c>
      <c r="CX19" s="630">
        <f t="shared" si="2"/>
        <v>2.1808142998644353</v>
      </c>
      <c r="CY19" s="630">
        <f t="shared" si="3"/>
        <v>17.353217530472083</v>
      </c>
      <c r="CZ19" s="630">
        <f t="shared" si="4"/>
        <v>0.35252221741338047</v>
      </c>
      <c r="DA19" s="634">
        <f t="shared" si="5"/>
        <v>0</v>
      </c>
      <c r="DB19" s="634">
        <f t="shared" si="6"/>
        <v>0</v>
      </c>
      <c r="DC19" s="634">
        <f t="shared" si="7"/>
        <v>0</v>
      </c>
      <c r="DD19" s="635">
        <f>CZ19*_DADOSAUXILIARES!$D$8*1000</f>
        <v>96238.565353852857</v>
      </c>
      <c r="DE19" s="634">
        <f>DC19*_DADOSAUXILIARES!$D$8*1000</f>
        <v>0</v>
      </c>
      <c r="DF19" s="636">
        <f>IFERROR(B19*_EMISSOES!$E$28*1000+C19*_EMISSOES!$E$29*1000,0)</f>
        <v>48557.831240429965</v>
      </c>
      <c r="DG19" s="637">
        <f>IFERROR(G19*_EMISSOES!$E$30*1000,0)</f>
        <v>20285.052171490417</v>
      </c>
      <c r="DH19" s="635">
        <f>IFERROR(CF19*_FEQUEIMACOMB!$I$62,0)</f>
        <v>12752.172118817067</v>
      </c>
      <c r="DI19" s="630">
        <f>IFERROR(CG19*_FEQUEIMACOMB!$I$63,0)</f>
        <v>117.44566368952002</v>
      </c>
      <c r="DJ19" s="634">
        <f>IFERROR(CH19*_FEQUEIMACOMB!$I$9*_DADOSAUXILIARES!$F$24,0)</f>
        <v>0</v>
      </c>
      <c r="DK19" s="634">
        <f>IFERROR(CI19*_FEQUEIMACOMB!$I$7*_DADOSAUXILIARES!$F$14,0)</f>
        <v>0</v>
      </c>
      <c r="DL19" s="634">
        <f>IFERROR(CJ19*_FEQUEIMACOMB!$I$8*_DADOSAUXILIARES!$F$15,0)</f>
        <v>0</v>
      </c>
      <c r="DM19" s="634">
        <f>IFERROR((AU19+AV19)*_FEQUEIMACOMB!$I$64,0)</f>
        <v>0</v>
      </c>
      <c r="DN19" s="638">
        <f t="shared" si="8"/>
        <v>102644.31529115935</v>
      </c>
      <c r="DO19" s="638">
        <f t="shared" si="9"/>
        <v>177951.06654827984</v>
      </c>
    </row>
    <row r="20" spans="1:119" s="642" customFormat="1" ht="15.75" x14ac:dyDescent="0.25">
      <c r="A20" s="882" t="s">
        <v>55</v>
      </c>
      <c r="B20" s="639">
        <v>0</v>
      </c>
      <c r="C20" s="634">
        <v>90.187590187590189</v>
      </c>
      <c r="D20" s="634"/>
      <c r="E20" s="634">
        <v>0</v>
      </c>
      <c r="F20" s="634">
        <v>3.6075036075036078</v>
      </c>
      <c r="G20" s="634">
        <v>20.064935064935067</v>
      </c>
      <c r="H20" s="634">
        <v>2.2727272727272729</v>
      </c>
      <c r="I20" s="634">
        <v>12.121212121212123</v>
      </c>
      <c r="J20" s="634">
        <v>1.396825396825397</v>
      </c>
      <c r="K20" s="634">
        <v>3.6976190476190482</v>
      </c>
      <c r="L20" s="634"/>
      <c r="M20" s="634"/>
      <c r="N20" s="634"/>
      <c r="O20" s="634">
        <v>0</v>
      </c>
      <c r="P20" s="634"/>
      <c r="Q20" s="634"/>
      <c r="R20" s="634">
        <v>3.3968253968253967</v>
      </c>
      <c r="S20" s="634">
        <v>13.080808080808083</v>
      </c>
      <c r="T20" s="634"/>
      <c r="U20" s="634"/>
      <c r="V20" s="634"/>
      <c r="W20" s="634"/>
      <c r="X20" s="634"/>
      <c r="Y20" s="634"/>
      <c r="Z20" s="634"/>
      <c r="AA20" s="634"/>
      <c r="AB20" s="634"/>
      <c r="AC20" s="634"/>
      <c r="AD20" s="634"/>
      <c r="AE20" s="634"/>
      <c r="AF20" s="634"/>
      <c r="AG20" s="634"/>
      <c r="AH20" s="634"/>
      <c r="AI20" s="634"/>
      <c r="AJ20" s="634">
        <v>5.1590543276819769</v>
      </c>
      <c r="AK20" s="918">
        <v>0.15</v>
      </c>
      <c r="AL20" s="634"/>
      <c r="AM20" s="641"/>
      <c r="AN20" s="634"/>
      <c r="AO20" s="641"/>
      <c r="AP20" s="634"/>
      <c r="AQ20" s="641"/>
      <c r="AR20" s="634"/>
      <c r="AS20" s="634"/>
      <c r="AT20" s="634"/>
      <c r="AU20" s="634"/>
      <c r="AV20" s="634"/>
      <c r="AW20" s="634"/>
      <c r="AX20" s="634"/>
      <c r="AY20" s="634"/>
      <c r="AZ20" s="634"/>
      <c r="BA20" s="634"/>
      <c r="BB20" s="629">
        <v>1.9</v>
      </c>
      <c r="BC20" s="629">
        <v>4.4000000000000004</v>
      </c>
      <c r="BD20" s="629">
        <v>0.23</v>
      </c>
      <c r="BE20" s="886">
        <f>BB20*_DADOSAUXILIARES!$H$110</f>
        <v>21788.171962318396</v>
      </c>
      <c r="BF20" s="886">
        <f>BC20*_DADOSAUXILIARES!$H$112</f>
        <v>41055.237364653614</v>
      </c>
      <c r="BG20" s="886">
        <f>BD20*_DADOSAUXILIARES!$H$111</f>
        <v>813.35188068077014</v>
      </c>
      <c r="BH20" s="630">
        <f>IFERROR(B20*_DADOSAUXILIARES!$H$77,0)</f>
        <v>0</v>
      </c>
      <c r="BI20" s="630">
        <f>IFERROR(C20*_DADOSAUXILIARES!$H$78,0)</f>
        <v>3479.7263593542575</v>
      </c>
      <c r="BJ20" s="630">
        <f>IFERROR(D20*_DADOSAUXILIARES!$H$79,0)</f>
        <v>0</v>
      </c>
      <c r="BK20" s="630">
        <f>IFERROR(E20*_DADOSAUXILIARES!$H$80,0)</f>
        <v>0</v>
      </c>
      <c r="BL20" s="630">
        <f>IFERROR(F20*_DADOSAUXILIARES!$H$113,0)</f>
        <v>4363.5480490591635</v>
      </c>
      <c r="BM20" s="630">
        <f>IFERROR(G20*_DADOSAUXILIARES!$H$82,0)</f>
        <v>70299.833332972732</v>
      </c>
      <c r="BN20" s="631">
        <f>IFERROR(H20*_DADOSAUXILIARES!$H$84,0)</f>
        <v>0</v>
      </c>
      <c r="BO20" s="631">
        <f>IFERROR(I20*_DADOSAUXILIARES!$H$85,0)</f>
        <v>23388.429454717178</v>
      </c>
      <c r="BP20" s="631">
        <f>IFERROR(J20*_DADOSAUXILIARES!$H$87,0)</f>
        <v>0</v>
      </c>
      <c r="BQ20" s="631">
        <f>IFERROR(K20*_DADOSAUXILIARES!$H$88,0)</f>
        <v>11752.237863028993</v>
      </c>
      <c r="BR20" s="630">
        <f>IFERROR(L20*_DADOSAUXILIARES!$H$90,0)</f>
        <v>0</v>
      </c>
      <c r="BS20" s="630">
        <f>IFERROR(M20*_DADOSAUXILIARES!$H$92,0)</f>
        <v>0</v>
      </c>
      <c r="BT20" s="630">
        <f>IFERROR(N20*_DADOSAUXILIARES!$H$94,0)</f>
        <v>0</v>
      </c>
      <c r="BU20" s="630">
        <f>IFERROR(O20*_DADOSAUXILIARES!$H$96,0)</f>
        <v>0</v>
      </c>
      <c r="BV20" s="630">
        <f>IFERROR(P20*_DADOSAUXILIARES!$H$98,0)</f>
        <v>0</v>
      </c>
      <c r="BW20" s="630">
        <f>IFERROR(Q20*_DADOSAUXILIARES!$H$102,0)</f>
        <v>0</v>
      </c>
      <c r="BX20" s="630">
        <f>IFERROR(R20*_DADOSAUXILIARES!$H$104,0)</f>
        <v>5510.4876927249561</v>
      </c>
      <c r="BY20" s="630">
        <f>IFERROR(S20*_DADOSAUXILIARES!$H$106,0)</f>
        <v>9339.8159042916577</v>
      </c>
      <c r="BZ20" s="634">
        <f>IFERROR(T20*_DADOSAUXILIARES!$H$107,0)</f>
        <v>0</v>
      </c>
      <c r="CA20" s="634">
        <f>IFERROR(U20*_DADOSAUXILIARES!$H$108,0)</f>
        <v>0</v>
      </c>
      <c r="CB20" s="634">
        <f>IFERROR(V20*_DADOSAUXILIARES!$H$109,0)</f>
        <v>0</v>
      </c>
      <c r="CC20" s="633">
        <v>0</v>
      </c>
      <c r="CD20" s="633">
        <v>0</v>
      </c>
      <c r="CE20" s="633">
        <v>0</v>
      </c>
      <c r="CF20" s="630">
        <f>IFERROR((AG20*(1-0.1)+AH20*(1-0.11)+AI20*(1-0.12)+AJ20*(1-AK20)+AL20*(1-AM20)+AN20*(1-AO20)+AP20*(1-AQ20)+AR20*(1-1))*(_DADOSAUXILIARES!$D$26),0)</f>
        <v>3.6835647899649313</v>
      </c>
      <c r="CG20" s="630">
        <f>IFERROR((AG20*(0.1)+AH20*(0.11)+AI20*(0.12)+AJ20*(AK20)+AL20*(AM20)+AN20*(AO20)+AP20*(AQ20)+AR20*(1))*(_DADOSAUXILIARES!$D$16),0)</f>
        <v>0.68099517125402098</v>
      </c>
      <c r="CH20" s="630">
        <f>IFERROR(AS20*(1-_FEQUEIMACOMB!$D$19)*_DADOSAUXILIARES!$D$24,0)</f>
        <v>0</v>
      </c>
      <c r="CI20" s="630">
        <f>IFERROR(AS20*(_FEQUEIMACOMB!$D$19)*_DADOSAUXILIARES!$D$14,0)</f>
        <v>0</v>
      </c>
      <c r="CJ20" s="630">
        <f>IFERROR(AT20*_DADOSAUXILIARES!$D$15,0)</f>
        <v>0</v>
      </c>
      <c r="CK20" s="630">
        <f>CF20*_DADOSAUXILIARES!$H$161</f>
        <v>2422.2637606055987</v>
      </c>
      <c r="CL20" s="630">
        <f>IFERROR(CG20*_DADOSAUXILIARES!$H$162,0)</f>
        <v>552.60731483297513</v>
      </c>
      <c r="CM20" s="634">
        <f>IFERROR(CH20*_DADOSAUXILIARES!$H$165,0)</f>
        <v>0</v>
      </c>
      <c r="CN20" s="634">
        <f>IFERROR(CI20*_DADOSAUXILIARES!$H$166,0)</f>
        <v>0</v>
      </c>
      <c r="CO20" s="634">
        <f>IFERROR(CJ20*_DADOSAUXILIARES!$H$167,0)</f>
        <v>0</v>
      </c>
      <c r="CP20" s="634">
        <f>IFERROR(AU20*_DADOSAUXILIARES!$F$34*_DADOSAUXILIARES!$H$170,0)</f>
        <v>0</v>
      </c>
      <c r="CQ20" s="634">
        <f>IFERROR(AW20*_DADOSAUXILIARES!$H$152,0)</f>
        <v>0</v>
      </c>
      <c r="CR20" s="634">
        <f>IFERROR(AX20*_DADOSAUXILIARES!$H$153,0)</f>
        <v>0</v>
      </c>
      <c r="CS20" s="634">
        <f>IFERROR(AY20*_DADOSAUXILIARES!$H$154,0)</f>
        <v>0</v>
      </c>
      <c r="CT20" s="634">
        <f>IFERROR(AZ20*_DADOSAUXILIARES!$H$155,0)</f>
        <v>0</v>
      </c>
      <c r="CU20" s="634">
        <f>IFERROR(BA20*_DADOSAUXILIARES!$H$156,0)</f>
        <v>0</v>
      </c>
      <c r="CV20" s="630">
        <f t="shared" ref="CV20" si="10">SUM(G20,H20,J20,L20,M20,N20,O20,P20,T20)</f>
        <v>23.734487734487736</v>
      </c>
      <c r="CW20" s="630">
        <f t="shared" ref="CW20" si="11">(W20*X20+Y20*Z20+AA20*AB20+AC20*AD20+AE20*AF20)/1000</f>
        <v>0</v>
      </c>
      <c r="CX20" s="630">
        <f t="shared" ref="CX20" si="12">IFERROR((CV20*0.11)*(17/14),0)</f>
        <v>3.170249433106576</v>
      </c>
      <c r="CY20" s="630">
        <f t="shared" ref="CY20" si="13">IFERROR(CV20*0.24*(62/14),0)</f>
        <v>25.226369820655535</v>
      </c>
      <c r="CZ20" s="630">
        <f t="shared" ref="CZ20" si="14">IFERROR((44/28)*(0.01*(CV20)+(0.01*(14/17)*CX20+(0.011*(14/62)*CY20))),0)</f>
        <v>0.51246149659863949</v>
      </c>
      <c r="DA20" s="634">
        <f t="shared" ref="DA20" si="15">IFERROR((CW20*0.21)*(17/14),0)</f>
        <v>0</v>
      </c>
      <c r="DB20" s="634">
        <f t="shared" ref="DB20" si="16">IFERROR(CW20*0.24*(62/14),0)</f>
        <v>0</v>
      </c>
      <c r="DC20" s="634">
        <f t="shared" ref="DC20" si="17">IFERROR((44/28)*(0.01*(CW20)+(0.01*(14/17)*DA20+(0.011*(14/62)*DB20))),0)</f>
        <v>0</v>
      </c>
      <c r="DD20" s="635">
        <f>CZ20*_DADOSAUXILIARES!$D$8*1000</f>
        <v>139901.98857142858</v>
      </c>
      <c r="DE20" s="634">
        <f>DC20*_DADOSAUXILIARES!$D$8*1000</f>
        <v>0</v>
      </c>
      <c r="DF20" s="636">
        <f>IFERROR(B20*_EMISSOES!$E$28*1000+C20*_EMISSOES!$E$29*1000,0)</f>
        <v>42989.417989417991</v>
      </c>
      <c r="DG20" s="637">
        <f>IFERROR(G20*_EMISSOES!$E$30*1000,0)</f>
        <v>31306.990881458976</v>
      </c>
      <c r="DH20" s="635">
        <f>IFERROR(CF20*_FEQUEIMACOMB!$I$62,0)</f>
        <v>11627.556086975421</v>
      </c>
      <c r="DI20" s="630">
        <f>IFERROR(CG20*_FEQUEIMACOMB!$I$63,0)</f>
        <v>107.08811244061415</v>
      </c>
      <c r="DJ20" s="634">
        <f>IFERROR(CH20*_FEQUEIMACOMB!$I$9*_DADOSAUXILIARES!$F$24,0)</f>
        <v>0</v>
      </c>
      <c r="DK20" s="634">
        <f>IFERROR(CI20*_FEQUEIMACOMB!$I$7*_DADOSAUXILIARES!$F$14,0)</f>
        <v>0</v>
      </c>
      <c r="DL20" s="634">
        <f>IFERROR(CJ20*_FEQUEIMACOMB!$I$8*_DADOSAUXILIARES!$F$15,0)</f>
        <v>0</v>
      </c>
      <c r="DM20" s="634">
        <f>IFERROR((AU20+AV20)*_FEQUEIMACOMB!$I$64,0)</f>
        <v>0</v>
      </c>
      <c r="DN20" s="638">
        <f t="shared" ref="DN20" si="18">SUM(BH20:CE20)+SUM(CK20:CU20)</f>
        <v>131108.94973158749</v>
      </c>
      <c r="DO20" s="638">
        <f t="shared" ref="DO20" si="19">SUM(DD20:DM20)</f>
        <v>225933.04164172156</v>
      </c>
    </row>
    <row r="21" spans="1:119" s="642" customFormat="1" ht="15.75" x14ac:dyDescent="0.25">
      <c r="A21" s="648" t="s">
        <v>565</v>
      </c>
      <c r="B21" s="649"/>
      <c r="C21" s="248"/>
      <c r="D21" s="248"/>
      <c r="E21" s="248"/>
      <c r="F21" s="248"/>
      <c r="G21" s="248"/>
      <c r="H21" s="248"/>
      <c r="I21" s="248"/>
      <c r="J21" s="248"/>
      <c r="K21" s="248"/>
      <c r="L21" s="248"/>
      <c r="M21" s="248"/>
      <c r="N21" s="248"/>
      <c r="O21" s="248"/>
      <c r="P21" s="248"/>
      <c r="Q21" s="248"/>
      <c r="R21" s="248"/>
      <c r="S21" s="248"/>
      <c r="T21" s="248"/>
      <c r="U21" s="248"/>
      <c r="V21" s="248"/>
      <c r="W21" s="248"/>
      <c r="X21" s="248"/>
      <c r="Y21" s="248"/>
      <c r="Z21" s="248"/>
      <c r="AA21" s="248"/>
      <c r="AB21" s="248"/>
      <c r="AC21" s="248"/>
      <c r="AD21" s="248"/>
      <c r="AE21" s="248"/>
      <c r="AF21" s="248"/>
      <c r="AG21" s="248"/>
      <c r="AH21" s="248"/>
      <c r="AI21" s="248"/>
      <c r="AJ21" s="248"/>
      <c r="AK21" s="650"/>
      <c r="AL21" s="248"/>
      <c r="AM21" s="650"/>
      <c r="AN21" s="248"/>
      <c r="AO21" s="650"/>
      <c r="AP21" s="248"/>
      <c r="AQ21" s="650"/>
      <c r="AR21" s="248"/>
      <c r="AS21" s="248"/>
      <c r="AT21" s="248"/>
      <c r="AU21" s="248"/>
      <c r="AV21" s="248"/>
      <c r="AW21" s="248"/>
      <c r="AX21" s="248"/>
      <c r="AY21" s="248"/>
      <c r="AZ21" s="248"/>
      <c r="BA21" s="248"/>
      <c r="BB21" s="885">
        <v>1.38297</v>
      </c>
      <c r="BC21" s="885">
        <v>3.4385300000000001</v>
      </c>
      <c r="BD21" s="885">
        <v>5.8531E-2</v>
      </c>
      <c r="BE21" s="890">
        <f>BB21*_DADOSAUXILIARES!$H$110</f>
        <v>15859.151673014461</v>
      </c>
      <c r="BF21" s="890">
        <f>BC21*_DADOSAUXILIARES!$H$112</f>
        <v>32084.014848973267</v>
      </c>
      <c r="BG21" s="890">
        <f>BD21*_DADOSAUXILIARES!$H$111</f>
        <v>206.98390838315717</v>
      </c>
      <c r="BH21" s="651"/>
      <c r="BI21" s="651"/>
      <c r="BJ21" s="651"/>
      <c r="BK21" s="651"/>
      <c r="BL21" s="651"/>
      <c r="BM21" s="651"/>
      <c r="BN21" s="652"/>
      <c r="BO21" s="652"/>
      <c r="BP21" s="652"/>
      <c r="BQ21" s="652"/>
      <c r="BR21" s="651"/>
      <c r="BS21" s="651"/>
      <c r="BT21" s="651"/>
      <c r="BU21" s="651"/>
      <c r="BV21" s="651"/>
      <c r="BW21" s="651"/>
      <c r="BX21" s="651"/>
      <c r="BY21" s="651"/>
      <c r="BZ21" s="248"/>
      <c r="CA21" s="248"/>
      <c r="CB21" s="248"/>
      <c r="CC21" s="653"/>
      <c r="CD21" s="653"/>
      <c r="CE21" s="653"/>
      <c r="CF21" s="651"/>
      <c r="CG21" s="651"/>
      <c r="CH21" s="651"/>
      <c r="CI21" s="651"/>
      <c r="CJ21" s="651"/>
      <c r="CK21" s="651"/>
      <c r="CL21" s="651"/>
      <c r="CM21" s="248"/>
      <c r="CN21" s="248"/>
      <c r="CO21" s="248"/>
      <c r="CP21" s="248"/>
      <c r="CQ21" s="248"/>
      <c r="CR21" s="248"/>
      <c r="CS21" s="248"/>
      <c r="CT21" s="248"/>
      <c r="CU21" s="248"/>
      <c r="CV21" s="651"/>
      <c r="CW21" s="651"/>
      <c r="CX21" s="651"/>
      <c r="CY21" s="651"/>
      <c r="CZ21" s="651"/>
      <c r="DA21" s="248"/>
      <c r="DB21" s="248"/>
      <c r="DC21" s="248"/>
      <c r="DD21" s="272"/>
      <c r="DE21" s="248"/>
      <c r="DF21" s="272"/>
      <c r="DG21" s="248"/>
      <c r="DH21" s="272"/>
      <c r="DI21" s="651"/>
      <c r="DJ21" s="248"/>
      <c r="DK21" s="248"/>
      <c r="DL21" s="248"/>
      <c r="DM21" s="248"/>
      <c r="DN21" s="654"/>
      <c r="DO21" s="654"/>
    </row>
    <row r="22" spans="1:119" ht="30" customHeight="1" x14ac:dyDescent="0.25">
      <c r="A22" s="397" t="s">
        <v>566</v>
      </c>
    </row>
    <row r="23" spans="1:119" ht="30" customHeight="1" x14ac:dyDescent="0.25"/>
    <row r="24" spans="1:119" ht="30" customHeight="1" x14ac:dyDescent="0.25"/>
    <row r="25" spans="1:119" ht="30" customHeight="1" x14ac:dyDescent="0.25"/>
    <row r="26" spans="1:119" ht="30" customHeight="1" x14ac:dyDescent="0.25"/>
    <row r="27" spans="1:119" ht="30" customHeight="1" x14ac:dyDescent="0.25"/>
    <row r="28" spans="1:119" ht="30" customHeight="1" x14ac:dyDescent="0.25"/>
    <row r="29" spans="1:119" ht="30" customHeight="1" x14ac:dyDescent="0.25"/>
    <row r="30" spans="1:119" ht="30" customHeight="1" x14ac:dyDescent="0.25"/>
    <row r="31" spans="1:119" ht="30" customHeight="1" x14ac:dyDescent="0.25"/>
    <row r="32" spans="1:119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30" customHeight="1" x14ac:dyDescent="0.25"/>
    <row r="42" ht="30" customHeight="1" x14ac:dyDescent="0.25"/>
    <row r="43" ht="30" customHeight="1" x14ac:dyDescent="0.25"/>
  </sheetData>
  <mergeCells count="15">
    <mergeCell ref="DO3:DO4"/>
    <mergeCell ref="CX4:CZ4"/>
    <mergeCell ref="DA4:DC4"/>
    <mergeCell ref="BH3:CE3"/>
    <mergeCell ref="CF3:CU3"/>
    <mergeCell ref="CV3:CW3"/>
    <mergeCell ref="CX3:DE3"/>
    <mergeCell ref="DF3:DM3"/>
    <mergeCell ref="DN3:DN4"/>
    <mergeCell ref="BE3:BG3"/>
    <mergeCell ref="A3:A4"/>
    <mergeCell ref="B3:V3"/>
    <mergeCell ref="W3:AF3"/>
    <mergeCell ref="AG3:BA3"/>
    <mergeCell ref="BB3:BD3"/>
  </mergeCells>
  <dataValidations count="3">
    <dataValidation allowBlank="1" sqref="AX1:AX2 AV1:AV2 AZ1:AZ2 AP3 AN3 AL3" xr:uid="{7A2BE96B-0336-43D9-B7C9-43202046F29F}"/>
    <dataValidation type="list" allowBlank="1" showInputMessage="1" showErrorMessage="1" sqref="L1" xr:uid="{925EFAE2-5A2C-444C-B50E-9E68E53AE5CB}">
      <formula1>"Primário"</formula1>
      <formula2>0</formula2>
    </dataValidation>
    <dataValidation allowBlank="1" showInputMessage="1" prompt="Informe o consumo total de combustíveis e eletricidade, isto é, a soma de combustíveis próprios e adquiridos de terceiros" sqref="AG3" xr:uid="{D30C6229-101A-45A8-A4B4-FE494ECFD2B8}">
      <formula1>0</formula1>
      <formula2>0</formula2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348B5-F778-4642-8B48-07384FA43575}">
  <sheetPr codeName="Planilha13">
    <tabColor rgb="FFEEB8E9"/>
  </sheetPr>
  <dimension ref="A1:GU37"/>
  <sheetViews>
    <sheetView workbookViewId="0"/>
  </sheetViews>
  <sheetFormatPr defaultColWidth="9.140625" defaultRowHeight="15" x14ac:dyDescent="0.25"/>
  <cols>
    <col min="1" max="1" width="17.42578125" style="154" customWidth="1"/>
    <col min="2" max="54" width="11.28515625" style="154" customWidth="1"/>
    <col min="55" max="55" width="13.42578125" style="154" customWidth="1"/>
    <col min="56" max="56" width="11.28515625" style="154" customWidth="1"/>
    <col min="57" max="58" width="12.28515625" style="154" bestFit="1" customWidth="1"/>
    <col min="59" max="107" width="11.28515625" style="154" customWidth="1"/>
    <col min="108" max="108" width="11.7109375" style="655" customWidth="1"/>
    <col min="109" max="109" width="11.7109375" style="154" customWidth="1"/>
    <col min="110" max="110" width="11.28515625" style="655" customWidth="1"/>
    <col min="111" max="111" width="11.28515625" style="154" customWidth="1"/>
    <col min="112" max="112" width="11.28515625" style="655" customWidth="1"/>
    <col min="113" max="117" width="11.28515625" style="154" customWidth="1"/>
    <col min="118" max="119" width="21.28515625" style="154" customWidth="1"/>
    <col min="120" max="146" width="11.28515625" style="154" customWidth="1"/>
    <col min="147" max="16384" width="9.140625" style="154"/>
  </cols>
  <sheetData>
    <row r="1" spans="1:203" s="598" customFormat="1" ht="94.35" customHeight="1" x14ac:dyDescent="0.25">
      <c r="A1" s="590"/>
      <c r="B1" s="590"/>
      <c r="C1" s="591"/>
      <c r="D1" s="591"/>
      <c r="E1" s="592"/>
      <c r="F1" s="592"/>
      <c r="G1" s="592"/>
      <c r="H1" s="592"/>
      <c r="I1" s="593"/>
      <c r="J1" s="592"/>
      <c r="K1" s="592"/>
      <c r="L1" s="594"/>
      <c r="M1" s="592"/>
      <c r="N1" s="592"/>
      <c r="O1" s="592"/>
      <c r="P1" s="592"/>
      <c r="Q1" s="592"/>
      <c r="R1" s="592"/>
      <c r="S1" s="592"/>
      <c r="T1" s="592"/>
      <c r="U1" s="592"/>
      <c r="V1" s="592"/>
      <c r="W1" s="592"/>
      <c r="X1" s="592"/>
      <c r="Y1" s="592"/>
      <c r="Z1" s="592"/>
      <c r="AA1" s="592"/>
      <c r="AB1" s="592"/>
      <c r="AC1" s="592"/>
      <c r="AD1" s="592"/>
      <c r="AE1" s="592"/>
      <c r="AF1" s="592"/>
      <c r="AG1" s="592"/>
      <c r="AH1" s="592"/>
      <c r="AI1" s="592"/>
      <c r="AJ1" s="592"/>
      <c r="AK1" s="592"/>
      <c r="AL1" s="592"/>
      <c r="AM1" s="592"/>
      <c r="AN1" s="592"/>
      <c r="AO1" s="592"/>
      <c r="AP1" s="592"/>
      <c r="AQ1" s="592"/>
      <c r="AR1" s="592"/>
      <c r="AS1" s="592"/>
      <c r="AT1" s="592"/>
      <c r="AU1" s="595"/>
      <c r="AV1" s="596"/>
      <c r="AW1" s="595"/>
      <c r="AX1" s="596"/>
      <c r="AY1" s="595"/>
      <c r="AZ1" s="592"/>
      <c r="BA1" s="597"/>
      <c r="BB1" s="592"/>
      <c r="BC1" s="592"/>
      <c r="BD1" s="592"/>
      <c r="BE1" s="592"/>
      <c r="BF1" s="592"/>
      <c r="BG1" s="592"/>
      <c r="BH1" s="592"/>
      <c r="BI1" s="592"/>
      <c r="BJ1" s="592"/>
      <c r="BK1" s="592"/>
      <c r="BL1" s="592"/>
      <c r="BM1" s="592"/>
      <c r="BN1" s="592"/>
      <c r="BO1" s="592"/>
      <c r="BP1" s="467"/>
      <c r="BQ1" s="467"/>
      <c r="BR1" s="468"/>
      <c r="BS1" s="469"/>
      <c r="BT1" s="469"/>
      <c r="BU1" s="469"/>
      <c r="BV1" s="469"/>
      <c r="BW1" s="469"/>
      <c r="BX1" s="469"/>
      <c r="BY1" s="467"/>
      <c r="BZ1" s="467"/>
      <c r="CA1" s="467"/>
      <c r="CB1" s="594"/>
      <c r="CC1" s="594"/>
      <c r="CD1" s="594"/>
      <c r="CE1" s="594"/>
      <c r="CF1" s="594"/>
      <c r="CG1" s="594"/>
      <c r="CH1" s="594"/>
      <c r="CI1" s="594"/>
      <c r="CJ1" s="594"/>
      <c r="CK1" s="594"/>
      <c r="CL1" s="594"/>
      <c r="CM1" s="594"/>
      <c r="CN1" s="594"/>
      <c r="CO1" s="594"/>
      <c r="CP1" s="594"/>
      <c r="CQ1" s="594"/>
      <c r="CR1" s="594"/>
      <c r="CS1" s="594"/>
      <c r="CT1" s="594"/>
      <c r="CU1" s="594"/>
      <c r="CV1" s="594"/>
      <c r="CW1" s="594"/>
      <c r="CX1" s="594"/>
      <c r="CY1" s="594"/>
      <c r="CZ1" s="594"/>
      <c r="DA1" s="594"/>
      <c r="DD1" s="599"/>
      <c r="DE1" s="594"/>
      <c r="DF1" s="599"/>
      <c r="DG1" s="594"/>
      <c r="DH1" s="599"/>
      <c r="DI1" s="594"/>
      <c r="DJ1" s="594"/>
      <c r="DK1" s="594"/>
      <c r="DL1" s="594"/>
      <c r="DM1" s="594"/>
      <c r="DN1" s="594"/>
      <c r="DO1" s="594"/>
      <c r="DP1" s="594"/>
      <c r="DQ1" s="594"/>
      <c r="DR1" s="594"/>
      <c r="DS1" s="594"/>
      <c r="DT1" s="594"/>
      <c r="DU1" s="594"/>
      <c r="DV1" s="594"/>
      <c r="DW1" s="594"/>
      <c r="DX1" s="594"/>
      <c r="DY1" s="594"/>
      <c r="DZ1" s="594"/>
      <c r="EA1" s="594"/>
      <c r="EB1" s="594"/>
      <c r="EC1" s="594"/>
      <c r="ED1" s="594"/>
      <c r="EE1" s="594"/>
      <c r="EF1" s="594"/>
      <c r="EG1" s="594"/>
      <c r="EH1" s="594"/>
      <c r="EI1" s="594"/>
      <c r="EJ1" s="594"/>
      <c r="EK1" s="594"/>
      <c r="EL1" s="594"/>
      <c r="EM1" s="594"/>
      <c r="EN1" s="594"/>
      <c r="EO1" s="594"/>
      <c r="EP1" s="594"/>
      <c r="EQ1" s="594"/>
      <c r="ER1" s="594"/>
      <c r="ES1" s="594"/>
      <c r="ET1" s="594"/>
      <c r="EU1" s="600"/>
      <c r="EV1" s="594"/>
      <c r="EW1" s="594"/>
      <c r="EX1" s="594"/>
      <c r="EY1" s="594"/>
      <c r="EZ1" s="594"/>
      <c r="FA1" s="594"/>
      <c r="FB1" s="594"/>
      <c r="FC1" s="594"/>
      <c r="FD1" s="594"/>
      <c r="FE1" s="594"/>
      <c r="FF1" s="594"/>
      <c r="FG1" s="594"/>
      <c r="FH1" s="594"/>
      <c r="FI1" s="594"/>
      <c r="FJ1" s="594"/>
      <c r="FK1" s="594"/>
      <c r="FL1" s="594"/>
      <c r="FM1" s="594"/>
      <c r="FN1" s="594"/>
      <c r="FO1" s="594"/>
      <c r="FP1" s="594"/>
      <c r="FQ1" s="594"/>
      <c r="FR1" s="594"/>
      <c r="FS1" s="594"/>
      <c r="FT1" s="594"/>
      <c r="FU1" s="594"/>
      <c r="FV1" s="594"/>
      <c r="FW1" s="594"/>
      <c r="FX1" s="594"/>
      <c r="FY1" s="594"/>
      <c r="FZ1" s="601"/>
      <c r="GA1" s="594"/>
      <c r="GB1" s="594"/>
      <c r="GC1" s="594"/>
      <c r="GD1" s="594"/>
      <c r="GE1" s="594"/>
      <c r="GF1" s="594"/>
      <c r="GG1" s="594"/>
      <c r="GH1" s="594"/>
      <c r="GI1" s="594"/>
      <c r="GJ1" s="594"/>
      <c r="GK1" s="594"/>
      <c r="GL1" s="594"/>
      <c r="GM1" s="594"/>
      <c r="GN1" s="594"/>
      <c r="GO1" s="594"/>
      <c r="GP1" s="594"/>
      <c r="GQ1" s="594"/>
      <c r="GR1" s="594"/>
      <c r="GS1" s="594"/>
      <c r="GT1" s="594"/>
      <c r="GU1" s="594"/>
    </row>
    <row r="2" spans="1:203" s="615" customFormat="1" ht="21" x14ac:dyDescent="0.25">
      <c r="A2" s="158" t="s">
        <v>567</v>
      </c>
      <c r="B2" s="158"/>
      <c r="C2" s="602"/>
      <c r="D2" s="602"/>
      <c r="E2" s="602"/>
      <c r="F2" s="602"/>
      <c r="G2" s="602"/>
      <c r="H2" s="602"/>
      <c r="I2" s="603"/>
      <c r="J2" s="602"/>
      <c r="K2" s="602"/>
      <c r="L2" s="158"/>
      <c r="M2" s="602"/>
      <c r="N2" s="602"/>
      <c r="O2" s="602"/>
      <c r="P2" s="602"/>
      <c r="Q2" s="602"/>
      <c r="R2" s="602"/>
      <c r="S2" s="602"/>
      <c r="T2" s="602"/>
      <c r="U2" s="602"/>
      <c r="V2" s="602"/>
      <c r="W2" s="602"/>
      <c r="X2" s="602"/>
      <c r="Y2" s="602"/>
      <c r="Z2" s="602"/>
      <c r="AA2" s="602"/>
      <c r="AB2" s="602"/>
      <c r="AC2" s="602"/>
      <c r="AD2" s="602"/>
      <c r="AE2" s="602"/>
      <c r="AF2" s="602"/>
      <c r="AG2" s="602"/>
      <c r="AH2" s="602"/>
      <c r="AI2" s="602"/>
      <c r="AJ2" s="602"/>
      <c r="AK2" s="602"/>
      <c r="AL2" s="602"/>
      <c r="AM2" s="602"/>
      <c r="AN2" s="602"/>
      <c r="AO2" s="602"/>
      <c r="AP2" s="602"/>
      <c r="AQ2" s="602"/>
      <c r="AR2" s="602"/>
      <c r="AS2" s="602"/>
      <c r="AT2" s="602"/>
      <c r="AU2" s="604"/>
      <c r="AV2" s="605"/>
      <c r="AW2" s="604"/>
      <c r="AX2" s="605"/>
      <c r="AY2" s="604"/>
      <c r="AZ2" s="602"/>
      <c r="BA2" s="606"/>
      <c r="BB2" s="602"/>
      <c r="BC2" s="602"/>
      <c r="BD2" s="602"/>
      <c r="BE2" s="602"/>
      <c r="BF2" s="602"/>
      <c r="BG2" s="602"/>
      <c r="BH2" s="602"/>
      <c r="BI2" s="602"/>
      <c r="BJ2" s="602"/>
      <c r="BK2" s="602"/>
      <c r="BL2" s="602"/>
      <c r="BM2" s="602"/>
      <c r="BN2" s="602"/>
      <c r="BO2" s="602"/>
      <c r="BP2" s="607"/>
      <c r="BQ2" s="607"/>
      <c r="BR2" s="608"/>
      <c r="BS2" s="609"/>
      <c r="BT2" s="609"/>
      <c r="BU2" s="609"/>
      <c r="BV2" s="609"/>
      <c r="BW2" s="609"/>
      <c r="BX2" s="609"/>
      <c r="BY2" s="607"/>
      <c r="BZ2" s="607"/>
      <c r="CA2" s="607"/>
      <c r="CB2" s="610"/>
      <c r="CC2" s="610"/>
      <c r="CD2" s="610"/>
      <c r="CE2" s="610"/>
      <c r="CF2" s="610"/>
      <c r="CG2" s="610"/>
      <c r="CH2" s="610"/>
      <c r="CI2" s="610"/>
      <c r="CJ2" s="610"/>
      <c r="CK2" s="610"/>
      <c r="CL2" s="610"/>
      <c r="CM2" s="610"/>
      <c r="CN2" s="610"/>
      <c r="CO2" s="610"/>
      <c r="CP2" s="610"/>
      <c r="CQ2" s="610"/>
      <c r="CR2" s="610"/>
      <c r="CS2" s="610"/>
      <c r="CT2" s="610"/>
      <c r="CU2" s="610"/>
      <c r="CV2" s="610"/>
      <c r="CW2" s="610"/>
      <c r="CX2" s="610"/>
      <c r="CY2" s="610"/>
      <c r="CZ2" s="610"/>
      <c r="DA2" s="610"/>
      <c r="DB2" s="610"/>
      <c r="DC2" s="610"/>
      <c r="DD2" s="611"/>
      <c r="DE2" s="610"/>
      <c r="DF2" s="611"/>
      <c r="DG2" s="610"/>
      <c r="DH2" s="611"/>
      <c r="DI2" s="610"/>
      <c r="DJ2" s="610"/>
      <c r="DK2" s="610"/>
      <c r="DL2" s="610"/>
      <c r="DM2" s="610"/>
      <c r="DN2" s="610"/>
      <c r="DO2" s="610"/>
      <c r="DP2" s="610"/>
      <c r="DQ2" s="610"/>
      <c r="DR2" s="610"/>
      <c r="DS2" s="610"/>
      <c r="DT2" s="610"/>
      <c r="DU2" s="610"/>
      <c r="DV2" s="610"/>
      <c r="DW2" s="610"/>
      <c r="DX2" s="610"/>
      <c r="DY2" s="610"/>
      <c r="DZ2" s="610"/>
      <c r="EA2" s="610"/>
      <c r="EB2" s="610"/>
      <c r="EC2" s="610"/>
      <c r="ED2" s="610"/>
      <c r="EE2" s="610"/>
      <c r="EF2" s="610"/>
      <c r="EG2" s="610"/>
      <c r="EH2" s="610"/>
      <c r="EI2" s="610"/>
      <c r="EJ2" s="610"/>
      <c r="EK2" s="610"/>
      <c r="EL2" s="610"/>
      <c r="EM2" s="610"/>
      <c r="EN2" s="610"/>
      <c r="EO2" s="610"/>
      <c r="EP2" s="610"/>
      <c r="EQ2" s="610"/>
      <c r="ER2" s="610"/>
      <c r="ES2" s="610"/>
      <c r="ET2" s="610"/>
      <c r="EU2" s="612"/>
      <c r="EV2" s="158"/>
      <c r="EW2" s="158"/>
      <c r="EX2" s="158"/>
      <c r="EY2" s="158"/>
      <c r="EZ2" s="158"/>
      <c r="FA2" s="158"/>
      <c r="FB2" s="158"/>
      <c r="FC2" s="158"/>
      <c r="FD2" s="158"/>
      <c r="FE2" s="158"/>
      <c r="FF2" s="158"/>
      <c r="FG2" s="158"/>
      <c r="FH2" s="158"/>
      <c r="FI2" s="158"/>
      <c r="FJ2" s="158"/>
      <c r="FK2" s="158"/>
      <c r="FL2" s="158"/>
      <c r="FM2" s="158"/>
      <c r="FN2" s="158"/>
      <c r="FO2" s="158"/>
      <c r="FP2" s="158"/>
      <c r="FQ2" s="158"/>
      <c r="FR2" s="158"/>
      <c r="FS2" s="158"/>
      <c r="FT2" s="158"/>
      <c r="FU2" s="158"/>
      <c r="FV2" s="158"/>
      <c r="FW2" s="158"/>
      <c r="FX2" s="158"/>
      <c r="FY2" s="158"/>
      <c r="FZ2" s="613"/>
      <c r="GA2" s="614"/>
      <c r="GB2" s="614"/>
      <c r="GC2" s="614"/>
      <c r="GD2" s="614"/>
      <c r="GE2" s="614"/>
      <c r="GF2" s="614"/>
      <c r="GG2" s="614"/>
      <c r="GH2" s="614"/>
      <c r="GI2" s="614"/>
      <c r="GJ2" s="614"/>
      <c r="GK2" s="614"/>
      <c r="GL2" s="614"/>
      <c r="GM2" s="614"/>
      <c r="GN2" s="614"/>
      <c r="GO2" s="614"/>
      <c r="GP2" s="614"/>
      <c r="GQ2" s="614"/>
      <c r="GR2" s="614"/>
      <c r="GS2" s="614"/>
      <c r="GT2" s="614"/>
      <c r="GU2" s="614"/>
    </row>
    <row r="3" spans="1:203" s="255" customFormat="1" ht="41.85" customHeight="1" x14ac:dyDescent="0.25">
      <c r="A3" s="1136" t="s">
        <v>537</v>
      </c>
      <c r="B3" s="1138"/>
      <c r="C3" s="1138"/>
      <c r="D3" s="1138"/>
      <c r="E3" s="1138"/>
      <c r="F3" s="1138"/>
      <c r="G3" s="1138"/>
      <c r="H3" s="1138"/>
      <c r="I3" s="1138"/>
      <c r="J3" s="1138"/>
      <c r="K3" s="1138"/>
      <c r="L3" s="1138"/>
      <c r="M3" s="1138"/>
      <c r="N3" s="1138"/>
      <c r="O3" s="1138"/>
      <c r="P3" s="1138"/>
      <c r="Q3" s="1138"/>
      <c r="R3" s="1138"/>
      <c r="S3" s="1138"/>
      <c r="T3" s="1138"/>
      <c r="U3" s="1138"/>
      <c r="V3" s="1139"/>
      <c r="W3" s="1140" t="s">
        <v>454</v>
      </c>
      <c r="X3" s="1140"/>
      <c r="Y3" s="1140"/>
      <c r="Z3" s="1140"/>
      <c r="AA3" s="1140"/>
      <c r="AB3" s="1140"/>
      <c r="AC3" s="1140"/>
      <c r="AD3" s="1140"/>
      <c r="AE3" s="1140"/>
      <c r="AF3" s="1141"/>
      <c r="AG3" s="1142" t="s">
        <v>218</v>
      </c>
      <c r="AH3" s="1142"/>
      <c r="AI3" s="1142"/>
      <c r="AJ3" s="1142"/>
      <c r="AK3" s="1142"/>
      <c r="AL3" s="1142"/>
      <c r="AM3" s="1142"/>
      <c r="AN3" s="1142"/>
      <c r="AO3" s="1142"/>
      <c r="AP3" s="1142"/>
      <c r="AQ3" s="1142"/>
      <c r="AR3" s="1142"/>
      <c r="AS3" s="1142"/>
      <c r="AT3" s="1142"/>
      <c r="AU3" s="1142"/>
      <c r="AV3" s="1142"/>
      <c r="AW3" s="1142"/>
      <c r="AX3" s="1142"/>
      <c r="AY3" s="1142"/>
      <c r="AZ3" s="1142"/>
      <c r="BA3" s="1142"/>
      <c r="BB3" s="1143" t="s">
        <v>341</v>
      </c>
      <c r="BC3" s="1144"/>
      <c r="BD3" s="1145"/>
      <c r="BE3" s="1133" t="s">
        <v>341</v>
      </c>
      <c r="BF3" s="1134"/>
      <c r="BG3" s="1135"/>
      <c r="BH3" s="1143" t="s">
        <v>367</v>
      </c>
      <c r="BI3" s="1144"/>
      <c r="BJ3" s="1144"/>
      <c r="BK3" s="1144"/>
      <c r="BL3" s="1144"/>
      <c r="BM3" s="1144"/>
      <c r="BN3" s="1144"/>
      <c r="BO3" s="1144"/>
      <c r="BP3" s="1144"/>
      <c r="BQ3" s="1144"/>
      <c r="BR3" s="1144"/>
      <c r="BS3" s="1144"/>
      <c r="BT3" s="1144"/>
      <c r="BU3" s="1144"/>
      <c r="BV3" s="1144"/>
      <c r="BW3" s="1144"/>
      <c r="BX3" s="1144"/>
      <c r="BY3" s="1144"/>
      <c r="BZ3" s="1144"/>
      <c r="CA3" s="1144"/>
      <c r="CB3" s="1144"/>
      <c r="CC3" s="1144"/>
      <c r="CD3" s="1144"/>
      <c r="CE3" s="1145"/>
      <c r="CF3" s="1074" t="s">
        <v>218</v>
      </c>
      <c r="CG3" s="1151"/>
      <c r="CH3" s="1151"/>
      <c r="CI3" s="1151"/>
      <c r="CJ3" s="1151"/>
      <c r="CK3" s="1151"/>
      <c r="CL3" s="1151"/>
      <c r="CM3" s="1151"/>
      <c r="CN3" s="1151"/>
      <c r="CO3" s="1151"/>
      <c r="CP3" s="1151"/>
      <c r="CQ3" s="1151"/>
      <c r="CR3" s="1151"/>
      <c r="CS3" s="1151"/>
      <c r="CT3" s="1151"/>
      <c r="CU3" s="1152"/>
      <c r="CV3" s="1143" t="s">
        <v>538</v>
      </c>
      <c r="CW3" s="1145"/>
      <c r="CX3" s="1143" t="s">
        <v>539</v>
      </c>
      <c r="CY3" s="1144"/>
      <c r="CZ3" s="1144"/>
      <c r="DA3" s="1144"/>
      <c r="DB3" s="1144"/>
      <c r="DC3" s="1144"/>
      <c r="DD3" s="1144"/>
      <c r="DE3" s="1145"/>
      <c r="DF3" s="1143" t="s">
        <v>540</v>
      </c>
      <c r="DG3" s="1144"/>
      <c r="DH3" s="1144"/>
      <c r="DI3" s="1144"/>
      <c r="DJ3" s="1144"/>
      <c r="DK3" s="1144"/>
      <c r="DL3" s="1144"/>
      <c r="DM3" s="1145"/>
      <c r="DN3" s="1146" t="s">
        <v>516</v>
      </c>
      <c r="DO3" s="1146" t="s">
        <v>517</v>
      </c>
    </row>
    <row r="4" spans="1:203" s="255" customFormat="1" ht="60" x14ac:dyDescent="0.25">
      <c r="A4" s="1137"/>
      <c r="B4" s="478" t="s">
        <v>193</v>
      </c>
      <c r="C4" s="478" t="s">
        <v>195</v>
      </c>
      <c r="D4" s="478" t="s">
        <v>465</v>
      </c>
      <c r="E4" s="478" t="s">
        <v>197</v>
      </c>
      <c r="F4" s="478" t="s">
        <v>198</v>
      </c>
      <c r="G4" s="478" t="s">
        <v>140</v>
      </c>
      <c r="H4" s="478" t="s">
        <v>201</v>
      </c>
      <c r="I4" s="478" t="s">
        <v>201</v>
      </c>
      <c r="J4" s="478" t="s">
        <v>203</v>
      </c>
      <c r="K4" s="478" t="s">
        <v>203</v>
      </c>
      <c r="L4" s="478" t="s">
        <v>204</v>
      </c>
      <c r="M4" s="478" t="s">
        <v>205</v>
      </c>
      <c r="N4" s="478" t="s">
        <v>206</v>
      </c>
      <c r="O4" s="478" t="s">
        <v>207</v>
      </c>
      <c r="P4" s="478" t="s">
        <v>208</v>
      </c>
      <c r="Q4" s="478" t="s">
        <v>209</v>
      </c>
      <c r="R4" s="478" t="s">
        <v>210</v>
      </c>
      <c r="S4" s="478" t="s">
        <v>211</v>
      </c>
      <c r="T4" s="478" t="s">
        <v>213</v>
      </c>
      <c r="U4" s="478" t="s">
        <v>213</v>
      </c>
      <c r="V4" s="478" t="s">
        <v>213</v>
      </c>
      <c r="W4" s="478" t="s">
        <v>213</v>
      </c>
      <c r="X4" s="478" t="s">
        <v>216</v>
      </c>
      <c r="Y4" s="478" t="s">
        <v>213</v>
      </c>
      <c r="Z4" s="478" t="s">
        <v>216</v>
      </c>
      <c r="AA4" s="478" t="s">
        <v>213</v>
      </c>
      <c r="AB4" s="478" t="s">
        <v>216</v>
      </c>
      <c r="AC4" s="478" t="s">
        <v>213</v>
      </c>
      <c r="AD4" s="478" t="s">
        <v>216</v>
      </c>
      <c r="AE4" s="478" t="s">
        <v>213</v>
      </c>
      <c r="AF4" s="478" t="s">
        <v>216</v>
      </c>
      <c r="AG4" s="478" t="s">
        <v>219</v>
      </c>
      <c r="AH4" s="478" t="s">
        <v>221</v>
      </c>
      <c r="AI4" s="478" t="s">
        <v>222</v>
      </c>
      <c r="AJ4" s="478" t="s">
        <v>223</v>
      </c>
      <c r="AK4" s="478" t="s">
        <v>224</v>
      </c>
      <c r="AL4" s="478" t="s">
        <v>223</v>
      </c>
      <c r="AM4" s="478" t="s">
        <v>224</v>
      </c>
      <c r="AN4" s="478" t="s">
        <v>223</v>
      </c>
      <c r="AO4" s="478" t="s">
        <v>224</v>
      </c>
      <c r="AP4" s="478" t="s">
        <v>223</v>
      </c>
      <c r="AQ4" s="478" t="s">
        <v>224</v>
      </c>
      <c r="AR4" s="478" t="s">
        <v>225</v>
      </c>
      <c r="AS4" s="478" t="s">
        <v>226</v>
      </c>
      <c r="AT4" s="478" t="s">
        <v>227</v>
      </c>
      <c r="AU4" s="478" t="s">
        <v>228</v>
      </c>
      <c r="AV4" s="478" t="s">
        <v>230</v>
      </c>
      <c r="AW4" s="478" t="s">
        <v>231</v>
      </c>
      <c r="AX4" s="478" t="s">
        <v>233</v>
      </c>
      <c r="AY4" s="478" t="s">
        <v>234</v>
      </c>
      <c r="AZ4" s="478" t="s">
        <v>235</v>
      </c>
      <c r="BA4" s="478" t="s">
        <v>236</v>
      </c>
      <c r="BB4" s="478" t="s">
        <v>469</v>
      </c>
      <c r="BC4" s="478" t="s">
        <v>541</v>
      </c>
      <c r="BD4" s="478" t="s">
        <v>471</v>
      </c>
      <c r="BE4" s="616" t="s">
        <v>469</v>
      </c>
      <c r="BF4" s="616" t="s">
        <v>541</v>
      </c>
      <c r="BG4" s="616" t="s">
        <v>471</v>
      </c>
      <c r="BH4" s="478" t="s">
        <v>193</v>
      </c>
      <c r="BI4" s="478" t="s">
        <v>195</v>
      </c>
      <c r="BJ4" s="478" t="s">
        <v>465</v>
      </c>
      <c r="BK4" s="478" t="s">
        <v>197</v>
      </c>
      <c r="BL4" s="478" t="s">
        <v>198</v>
      </c>
      <c r="BM4" s="478" t="s">
        <v>140</v>
      </c>
      <c r="BN4" s="478" t="s">
        <v>323</v>
      </c>
      <c r="BO4" s="478" t="s">
        <v>324</v>
      </c>
      <c r="BP4" s="478" t="s">
        <v>326</v>
      </c>
      <c r="BQ4" s="478" t="s">
        <v>327</v>
      </c>
      <c r="BR4" s="478" t="s">
        <v>204</v>
      </c>
      <c r="BS4" s="478" t="s">
        <v>205</v>
      </c>
      <c r="BT4" s="478" t="s">
        <v>206</v>
      </c>
      <c r="BU4" s="478" t="s">
        <v>207</v>
      </c>
      <c r="BV4" s="478" t="s">
        <v>208</v>
      </c>
      <c r="BW4" s="478" t="s">
        <v>209</v>
      </c>
      <c r="BX4" s="478" t="s">
        <v>210</v>
      </c>
      <c r="BY4" s="478" t="s">
        <v>211</v>
      </c>
      <c r="BZ4" s="618" t="s">
        <v>213</v>
      </c>
      <c r="CA4" s="618" t="s">
        <v>213</v>
      </c>
      <c r="CB4" s="618" t="s">
        <v>213</v>
      </c>
      <c r="CC4" s="478" t="s">
        <v>542</v>
      </c>
      <c r="CD4" s="478" t="s">
        <v>543</v>
      </c>
      <c r="CE4" s="478" t="s">
        <v>544</v>
      </c>
      <c r="CF4" s="478" t="s">
        <v>545</v>
      </c>
      <c r="CG4" s="478" t="s">
        <v>546</v>
      </c>
      <c r="CH4" s="478" t="s">
        <v>349</v>
      </c>
      <c r="CI4" s="478" t="s">
        <v>260</v>
      </c>
      <c r="CJ4" s="478" t="s">
        <v>227</v>
      </c>
      <c r="CK4" s="478" t="s">
        <v>545</v>
      </c>
      <c r="CL4" s="478" t="s">
        <v>546</v>
      </c>
      <c r="CM4" s="478" t="s">
        <v>349</v>
      </c>
      <c r="CN4" s="478" t="s">
        <v>260</v>
      </c>
      <c r="CO4" s="478" t="s">
        <v>227</v>
      </c>
      <c r="CP4" s="478" t="s">
        <v>228</v>
      </c>
      <c r="CQ4" s="478" t="s">
        <v>231</v>
      </c>
      <c r="CR4" s="478" t="s">
        <v>233</v>
      </c>
      <c r="CS4" s="478" t="s">
        <v>234</v>
      </c>
      <c r="CT4" s="478" t="s">
        <v>235</v>
      </c>
      <c r="CU4" s="478" t="s">
        <v>236</v>
      </c>
      <c r="CV4" s="619" t="s">
        <v>547</v>
      </c>
      <c r="CW4" s="619" t="s">
        <v>548</v>
      </c>
      <c r="CX4" s="1148" t="s">
        <v>549</v>
      </c>
      <c r="CY4" s="1149"/>
      <c r="CZ4" s="1150"/>
      <c r="DA4" s="1148" t="s">
        <v>550</v>
      </c>
      <c r="DB4" s="1149"/>
      <c r="DC4" s="1150"/>
      <c r="DD4" s="620" t="s">
        <v>551</v>
      </c>
      <c r="DE4" s="621" t="s">
        <v>552</v>
      </c>
      <c r="DF4" s="622" t="s">
        <v>553</v>
      </c>
      <c r="DG4" s="478" t="s">
        <v>554</v>
      </c>
      <c r="DH4" s="622" t="s">
        <v>555</v>
      </c>
      <c r="DI4" s="478" t="s">
        <v>556</v>
      </c>
      <c r="DJ4" s="478" t="s">
        <v>557</v>
      </c>
      <c r="DK4" s="478" t="s">
        <v>558</v>
      </c>
      <c r="DL4" s="478" t="s">
        <v>559</v>
      </c>
      <c r="DM4" s="478" t="s">
        <v>560</v>
      </c>
      <c r="DN4" s="1147"/>
      <c r="DO4" s="1147"/>
    </row>
    <row r="5" spans="1:203" ht="45" x14ac:dyDescent="0.25">
      <c r="A5" s="623" t="s">
        <v>561</v>
      </c>
      <c r="B5" s="487" t="s">
        <v>240</v>
      </c>
      <c r="C5" s="487" t="s">
        <v>240</v>
      </c>
      <c r="D5" s="487" t="s">
        <v>240</v>
      </c>
      <c r="E5" s="487" t="s">
        <v>240</v>
      </c>
      <c r="F5" s="487" t="s">
        <v>240</v>
      </c>
      <c r="G5" s="487" t="s">
        <v>241</v>
      </c>
      <c r="H5" s="487" t="s">
        <v>241</v>
      </c>
      <c r="I5" s="487" t="s">
        <v>242</v>
      </c>
      <c r="J5" s="487" t="s">
        <v>241</v>
      </c>
      <c r="K5" s="487" t="s">
        <v>242</v>
      </c>
      <c r="L5" s="487" t="s">
        <v>241</v>
      </c>
      <c r="M5" s="487" t="s">
        <v>241</v>
      </c>
      <c r="N5" s="487" t="s">
        <v>241</v>
      </c>
      <c r="O5" s="487" t="s">
        <v>241</v>
      </c>
      <c r="P5" s="487" t="s">
        <v>241</v>
      </c>
      <c r="Q5" s="487" t="s">
        <v>242</v>
      </c>
      <c r="R5" s="487" t="s">
        <v>242</v>
      </c>
      <c r="S5" s="487" t="s">
        <v>243</v>
      </c>
      <c r="T5" s="487" t="s">
        <v>241</v>
      </c>
      <c r="U5" s="487" t="s">
        <v>242</v>
      </c>
      <c r="V5" s="487" t="s">
        <v>243</v>
      </c>
      <c r="W5" s="487" t="s">
        <v>241</v>
      </c>
      <c r="X5" s="487" t="s">
        <v>217</v>
      </c>
      <c r="Y5" s="487" t="s">
        <v>241</v>
      </c>
      <c r="Z5" s="487" t="s">
        <v>217</v>
      </c>
      <c r="AA5" s="487" t="s">
        <v>241</v>
      </c>
      <c r="AB5" s="487" t="s">
        <v>217</v>
      </c>
      <c r="AC5" s="487" t="s">
        <v>241</v>
      </c>
      <c r="AD5" s="487" t="s">
        <v>217</v>
      </c>
      <c r="AE5" s="487" t="s">
        <v>241</v>
      </c>
      <c r="AF5" s="487" t="s">
        <v>217</v>
      </c>
      <c r="AG5" s="487" t="s">
        <v>245</v>
      </c>
      <c r="AH5" s="487" t="s">
        <v>245</v>
      </c>
      <c r="AI5" s="487" t="s">
        <v>245</v>
      </c>
      <c r="AJ5" s="487" t="s">
        <v>245</v>
      </c>
      <c r="AK5" s="487" t="s">
        <v>486</v>
      </c>
      <c r="AL5" s="487" t="s">
        <v>245</v>
      </c>
      <c r="AM5" s="487" t="s">
        <v>486</v>
      </c>
      <c r="AN5" s="487" t="s">
        <v>245</v>
      </c>
      <c r="AO5" s="487" t="s">
        <v>486</v>
      </c>
      <c r="AP5" s="487" t="s">
        <v>245</v>
      </c>
      <c r="AQ5" s="487" t="s">
        <v>486</v>
      </c>
      <c r="AR5" s="487" t="s">
        <v>245</v>
      </c>
      <c r="AS5" s="487" t="s">
        <v>245</v>
      </c>
      <c r="AT5" s="487" t="s">
        <v>245</v>
      </c>
      <c r="AU5" s="487" t="s">
        <v>246</v>
      </c>
      <c r="AV5" s="487" t="s">
        <v>246</v>
      </c>
      <c r="AW5" s="487" t="s">
        <v>247</v>
      </c>
      <c r="AX5" s="487" t="s">
        <v>247</v>
      </c>
      <c r="AY5" s="487" t="s">
        <v>247</v>
      </c>
      <c r="AZ5" s="487" t="s">
        <v>247</v>
      </c>
      <c r="BA5" s="487" t="s">
        <v>247</v>
      </c>
      <c r="BB5" s="487" t="s">
        <v>562</v>
      </c>
      <c r="BC5" s="487" t="s">
        <v>562</v>
      </c>
      <c r="BD5" s="487" t="s">
        <v>562</v>
      </c>
      <c r="BE5" s="624" t="s">
        <v>563</v>
      </c>
      <c r="BF5" s="624" t="s">
        <v>563</v>
      </c>
      <c r="BG5" s="624" t="s">
        <v>563</v>
      </c>
      <c r="BH5" s="624" t="s">
        <v>568</v>
      </c>
      <c r="BI5" s="624" t="s">
        <v>568</v>
      </c>
      <c r="BJ5" s="624" t="s">
        <v>568</v>
      </c>
      <c r="BK5" s="624" t="s">
        <v>568</v>
      </c>
      <c r="BL5" s="624" t="s">
        <v>568</v>
      </c>
      <c r="BM5" s="624" t="s">
        <v>568</v>
      </c>
      <c r="BN5" s="624" t="s">
        <v>568</v>
      </c>
      <c r="BO5" s="624" t="s">
        <v>568</v>
      </c>
      <c r="BP5" s="624" t="s">
        <v>568</v>
      </c>
      <c r="BQ5" s="624" t="s">
        <v>568</v>
      </c>
      <c r="BR5" s="624" t="s">
        <v>568</v>
      </c>
      <c r="BS5" s="624" t="s">
        <v>568</v>
      </c>
      <c r="BT5" s="624" t="s">
        <v>568</v>
      </c>
      <c r="BU5" s="624" t="s">
        <v>568</v>
      </c>
      <c r="BV5" s="624" t="s">
        <v>568</v>
      </c>
      <c r="BW5" s="624" t="s">
        <v>568</v>
      </c>
      <c r="BX5" s="624" t="s">
        <v>568</v>
      </c>
      <c r="BY5" s="624" t="s">
        <v>568</v>
      </c>
      <c r="BZ5" s="624" t="s">
        <v>568</v>
      </c>
      <c r="CA5" s="624" t="s">
        <v>568</v>
      </c>
      <c r="CB5" s="624" t="s">
        <v>568</v>
      </c>
      <c r="CC5" s="624" t="s">
        <v>568</v>
      </c>
      <c r="CD5" s="624" t="s">
        <v>568</v>
      </c>
      <c r="CE5" s="624" t="s">
        <v>568</v>
      </c>
      <c r="CF5" s="487" t="s">
        <v>240</v>
      </c>
      <c r="CG5" s="487" t="s">
        <v>240</v>
      </c>
      <c r="CH5" s="487" t="s">
        <v>240</v>
      </c>
      <c r="CI5" s="487" t="s">
        <v>240</v>
      </c>
      <c r="CJ5" s="487" t="s">
        <v>240</v>
      </c>
      <c r="CK5" s="624" t="s">
        <v>568</v>
      </c>
      <c r="CL5" s="624" t="s">
        <v>568</v>
      </c>
      <c r="CM5" s="624" t="s">
        <v>568</v>
      </c>
      <c r="CN5" s="624" t="s">
        <v>568</v>
      </c>
      <c r="CO5" s="624" t="s">
        <v>568</v>
      </c>
      <c r="CP5" s="624" t="s">
        <v>568</v>
      </c>
      <c r="CQ5" s="624" t="s">
        <v>568</v>
      </c>
      <c r="CR5" s="624" t="s">
        <v>568</v>
      </c>
      <c r="CS5" s="624" t="s">
        <v>568</v>
      </c>
      <c r="CT5" s="624" t="s">
        <v>568</v>
      </c>
      <c r="CU5" s="624" t="s">
        <v>568</v>
      </c>
      <c r="CV5" s="487" t="s">
        <v>241</v>
      </c>
      <c r="CW5" s="487" t="s">
        <v>241</v>
      </c>
      <c r="CX5" s="625" t="s">
        <v>493</v>
      </c>
      <c r="CY5" s="625" t="s">
        <v>494</v>
      </c>
      <c r="CZ5" s="625" t="s">
        <v>495</v>
      </c>
      <c r="DA5" s="625" t="s">
        <v>493</v>
      </c>
      <c r="DB5" s="625" t="s">
        <v>494</v>
      </c>
      <c r="DC5" s="625" t="s">
        <v>495</v>
      </c>
      <c r="DD5" s="626" t="s">
        <v>568</v>
      </c>
      <c r="DE5" s="624" t="s">
        <v>568</v>
      </c>
      <c r="DF5" s="626" t="s">
        <v>568</v>
      </c>
      <c r="DG5" s="624" t="s">
        <v>568</v>
      </c>
      <c r="DH5" s="626" t="s">
        <v>568</v>
      </c>
      <c r="DI5" s="624" t="s">
        <v>568</v>
      </c>
      <c r="DJ5" s="624" t="s">
        <v>568</v>
      </c>
      <c r="DK5" s="624" t="s">
        <v>568</v>
      </c>
      <c r="DL5" s="624" t="s">
        <v>568</v>
      </c>
      <c r="DM5" s="624" t="s">
        <v>568</v>
      </c>
      <c r="DN5" s="627" t="s">
        <v>568</v>
      </c>
      <c r="DO5" s="627" t="s">
        <v>568</v>
      </c>
    </row>
    <row r="6" spans="1:203" ht="15.75" x14ac:dyDescent="0.25">
      <c r="A6" s="856" t="s">
        <v>8</v>
      </c>
      <c r="B6" s="487"/>
      <c r="C6" s="487">
        <v>161.29032258064518</v>
      </c>
      <c r="D6" s="487"/>
      <c r="E6" s="487">
        <v>56.75029868578256</v>
      </c>
      <c r="F6" s="487">
        <v>1.7921146953405018</v>
      </c>
      <c r="G6" s="487">
        <v>11.290322580645162</v>
      </c>
      <c r="H6" s="487">
        <v>0.64516129032258063</v>
      </c>
      <c r="I6" s="487">
        <v>3.4408602150537635</v>
      </c>
      <c r="J6" s="487">
        <v>0</v>
      </c>
      <c r="K6" s="487">
        <v>0</v>
      </c>
      <c r="L6" s="487"/>
      <c r="M6" s="487"/>
      <c r="N6" s="487"/>
      <c r="O6" s="487">
        <v>0</v>
      </c>
      <c r="P6" s="487"/>
      <c r="Q6" s="487">
        <v>0</v>
      </c>
      <c r="R6" s="487">
        <v>0</v>
      </c>
      <c r="S6" s="487">
        <v>10.752688172043012</v>
      </c>
      <c r="T6" s="487"/>
      <c r="U6" s="487"/>
      <c r="V6" s="487"/>
      <c r="W6" s="487"/>
      <c r="X6" s="487"/>
      <c r="Y6" s="487"/>
      <c r="Z6" s="487"/>
      <c r="AA6" s="487"/>
      <c r="AB6" s="487"/>
      <c r="AC6" s="487"/>
      <c r="AD6" s="487"/>
      <c r="AE6" s="487"/>
      <c r="AF6" s="487"/>
      <c r="AG6" s="487"/>
      <c r="AH6" s="487"/>
      <c r="AI6" s="487"/>
      <c r="AJ6" s="487">
        <v>8.2280544724093119</v>
      </c>
      <c r="AK6" s="918">
        <v>0.15</v>
      </c>
      <c r="AL6" s="487"/>
      <c r="AM6" s="487"/>
      <c r="AN6" s="487"/>
      <c r="AO6" s="487"/>
      <c r="AP6" s="487"/>
      <c r="AQ6" s="487"/>
      <c r="AR6" s="487"/>
      <c r="AS6" s="487"/>
      <c r="AT6" s="487"/>
      <c r="AU6" s="487"/>
      <c r="AV6" s="487"/>
      <c r="AW6" s="487"/>
      <c r="AX6" s="487"/>
      <c r="AY6" s="487"/>
      <c r="AZ6" s="487"/>
      <c r="BA6" s="487"/>
      <c r="BB6" s="1001">
        <v>2.298</v>
      </c>
      <c r="BC6" s="1001">
        <v>3.9120887500000001</v>
      </c>
      <c r="BD6" s="1001">
        <v>0</v>
      </c>
      <c r="BE6" s="886">
        <f>BB6*_DADOSAUXILIARES!$H$110</f>
        <v>26352.220615477727</v>
      </c>
      <c r="BF6" s="886">
        <f>BC6*_DADOSAUXILIARES!$H$112</f>
        <v>36502.666414282052</v>
      </c>
      <c r="BG6" s="886">
        <f>BD6*_DADOSAUXILIARES!$H$111</f>
        <v>0</v>
      </c>
      <c r="BH6" s="635">
        <f>IFERROR(B6*_DADOSAUXILIARES!$H$77,0)</f>
        <v>0</v>
      </c>
      <c r="BI6" s="635">
        <f>IFERROR(C6*_DADOSAUXILIARES!$H$78,0)</f>
        <v>6223.0977213741953</v>
      </c>
      <c r="BJ6" s="635">
        <f>IFERROR(D6*_DADOSAUXILIARES!$H$79,0)</f>
        <v>0</v>
      </c>
      <c r="BK6" s="635">
        <f>IFERROR(E6*_DADOSAUXILIARES!$H$80,0)</f>
        <v>518.97315872064166</v>
      </c>
      <c r="BL6" s="635">
        <f>IFERROR(F6*_DADOSAUXILIARES!$H$113,0)</f>
        <v>2167.6980630810035</v>
      </c>
      <c r="BM6" s="635">
        <f>IFERROR(G6*_DADOSAUXILIARES!$H$82,0)</f>
        <v>39556.958102591401</v>
      </c>
      <c r="BN6" s="891">
        <f>IFERROR(H6*_DADOSAUXILIARES!$H$84,0)</f>
        <v>0</v>
      </c>
      <c r="BO6" s="891">
        <f>IFERROR(I6*_DADOSAUXILIARES!$H$85,0)</f>
        <v>6639.2961032745525</v>
      </c>
      <c r="BP6" s="891">
        <f>IFERROR(J6*_DADOSAUXILIARES!$H$87,0)</f>
        <v>0</v>
      </c>
      <c r="BQ6" s="891">
        <f>IFERROR(K6*_DADOSAUXILIARES!$H$88,0)</f>
        <v>0</v>
      </c>
      <c r="BR6" s="635">
        <f>IFERROR(L6*_DADOSAUXILIARES!$H$90,0)</f>
        <v>0</v>
      </c>
      <c r="BS6" s="635">
        <f>IFERROR(M6*_DADOSAUXILIARES!$H$92,0)</f>
        <v>0</v>
      </c>
      <c r="BT6" s="635">
        <f>IFERROR(N6*_DADOSAUXILIARES!$H$94,0)</f>
        <v>0</v>
      </c>
      <c r="BU6" s="635">
        <f>IFERROR(O6*_DADOSAUXILIARES!$H$96,0)</f>
        <v>0</v>
      </c>
      <c r="BV6" s="635">
        <f>IFERROR(P6*_DADOSAUXILIARES!$H$98,0)</f>
        <v>0</v>
      </c>
      <c r="BW6" s="635">
        <f>IFERROR(Q6*_DADOSAUXILIARES!$H$102,0)</f>
        <v>0</v>
      </c>
      <c r="BX6" s="635">
        <f>IFERROR(R6*_DADOSAUXILIARES!$H$104,0)</f>
        <v>0</v>
      </c>
      <c r="BY6" s="635">
        <f>IFERROR(S6*_DADOSAUXILIARES!$H$106,0)</f>
        <v>7677.51712147527</v>
      </c>
      <c r="BZ6" s="892">
        <f>IFERROR(T6*_DADOSAUXILIARES!$H$107,0)</f>
        <v>0</v>
      </c>
      <c r="CA6" s="892">
        <f>IFERROR(U6*_DADOSAUXILIARES!$H$108,0)</f>
        <v>0</v>
      </c>
      <c r="CB6" s="892">
        <f>IFERROR(V6*_DADOSAUXILIARES!$H$109,0)</f>
        <v>0</v>
      </c>
      <c r="CC6" s="893">
        <v>0</v>
      </c>
      <c r="CD6" s="633">
        <v>0</v>
      </c>
      <c r="CE6" s="633">
        <v>0</v>
      </c>
      <c r="CF6" s="635">
        <f>IFERROR((AG6*(1-0.1)+AH6*(1-0.11)+AI6*(1-0.12)+AJ6*(1-AK6)+AL6*(1-AM6)+AN6*(1-AO6)+AP6*(1-AQ6)+AR6*(1-1))*(_DADOSAUXILIARES!$D$26),0)</f>
        <v>5.8748308933002482</v>
      </c>
      <c r="CG6" s="635">
        <f>IFERROR((AG6*(0.1)+AH6*(0.11)+AI6*(0.12)+AJ6*(AK6)+AL6*(AM6)+AN6*(AO6)+AP6*(AQ6)+AR6*(1))*(_DADOSAUXILIARES!$D$16),0)</f>
        <v>1.0861031903580292</v>
      </c>
      <c r="CH6" s="635">
        <f>IFERROR(AS6*(1-_FEQUEIMACOMB!$D$19)*_DADOSAUXILIARES!$D$24,0)</f>
        <v>0</v>
      </c>
      <c r="CI6" s="635">
        <f>IFERROR(AS6*(_FEQUEIMACOMB!$D$19)*_DADOSAUXILIARES!$D$14,0)</f>
        <v>0</v>
      </c>
      <c r="CJ6" s="635">
        <f>IFERROR(AT6*_DADOSAUXILIARES!$D$15,0)</f>
        <v>0</v>
      </c>
      <c r="CK6" s="635">
        <f>CF6*_DADOSAUXILIARES!$H$161</f>
        <v>3863.2115312034148</v>
      </c>
      <c r="CL6" s="635">
        <f>IFERROR(CG6*_DADOSAUXILIARES!$H$162,0)</f>
        <v>881.34041618835386</v>
      </c>
      <c r="CM6" s="634">
        <f>IFERROR(CH6*_DADOSAUXILIARES!$H$165,0)</f>
        <v>0</v>
      </c>
      <c r="CN6" s="634">
        <f>IFERROR(CI6*_DADOSAUXILIARES!$H$166,0)</f>
        <v>0</v>
      </c>
      <c r="CO6" s="634">
        <f>IFERROR(CJ6*_DADOSAUXILIARES!$H$167,0)</f>
        <v>0</v>
      </c>
      <c r="CP6" s="634">
        <f>IFERROR(AU6*_DADOSAUXILIARES!$F$34*_DADOSAUXILIARES!$H$170,0)</f>
        <v>0</v>
      </c>
      <c r="CQ6" s="634">
        <f>IFERROR(AW6*_DADOSAUXILIARES!$H$152,0)</f>
        <v>0</v>
      </c>
      <c r="CR6" s="634">
        <f>IFERROR(AX6*_DADOSAUXILIARES!$H$153,0)</f>
        <v>0</v>
      </c>
      <c r="CS6" s="634">
        <f>IFERROR(AY6*_DADOSAUXILIARES!$H$154,0)</f>
        <v>0</v>
      </c>
      <c r="CT6" s="634">
        <f>IFERROR(AZ6*_DADOSAUXILIARES!$H$155,0)</f>
        <v>0</v>
      </c>
      <c r="CU6" s="634">
        <f>IFERROR(BA6*_DADOSAUXILIARES!$H$156,0)</f>
        <v>0</v>
      </c>
      <c r="CV6" s="630">
        <f>SUM(G6,H6,J6,L6,M6,N6,O6,P6,T6)</f>
        <v>11.935483870967742</v>
      </c>
      <c r="CW6" s="630">
        <f t="shared" ref="CW6:CW14" si="0">(W6*X6+Y6*Z6+AA6*AB6+AC6*AD6+AE6*AF6)/1000</f>
        <v>0</v>
      </c>
      <c r="CX6" s="630">
        <f>IFERROR((CV6*0.11)*(17/14),0)</f>
        <v>1.5942396313364056</v>
      </c>
      <c r="CY6" s="630">
        <f>IFERROR(CV6*0.24*(62/14),0)</f>
        <v>12.685714285714285</v>
      </c>
      <c r="CZ6" s="630">
        <f>IFERROR((44/28)*(0.01*(CV6)+(0.01*(14/17)*CX6+(0.011*(14/62)*CY6))),0)</f>
        <v>0.25770414746543779</v>
      </c>
      <c r="DA6" s="634">
        <f>IFERROR((CW6*0.21)*(17/14),0)</f>
        <v>0</v>
      </c>
      <c r="DB6" s="634">
        <f>IFERROR(CW6*0.24*(62/14),0)</f>
        <v>0</v>
      </c>
      <c r="DC6" s="634">
        <f>IFERROR((44/28)*(0.01*(CW6)+(0.01*(14/17)*DA6+(0.011*(14/62)*DB6))),0)</f>
        <v>0</v>
      </c>
      <c r="DD6" s="635">
        <f>CZ6*_DADOSAUXILIARES!$D$8*1000</f>
        <v>70353.232258064527</v>
      </c>
      <c r="DE6" s="634">
        <f>DC6*_DADOSAUXILIARES!$D$8*1000</f>
        <v>0</v>
      </c>
      <c r="DF6" s="636">
        <f>IFERROR(B6*_EMISSOES!$E$28*1000+C6*_EMISSOES!$E$29*1000,0)</f>
        <v>76881.72043010754</v>
      </c>
      <c r="DG6" s="895">
        <f>IFERROR(G6*_EMISSOES!$E$30*1000,0)</f>
        <v>17616.106154198129</v>
      </c>
      <c r="DH6" s="635">
        <f>IFERROR(CF6*_FEQUEIMACOMB!$I$62,0)</f>
        <v>18544.515872081316</v>
      </c>
      <c r="DI6" s="635">
        <f>IFERROR(CG6*_FEQUEIMACOMB!$I$63,0)</f>
        <v>170.79231319216734</v>
      </c>
      <c r="DJ6" s="634">
        <f>IFERROR(CH6*_FEQUEIMACOMB!$I$9*_DADOSAUXILIARES!$F$24,0)</f>
        <v>0</v>
      </c>
      <c r="DK6" s="634">
        <f>IFERROR(CI6*_FEQUEIMACOMB!$I$7*_DADOSAUXILIARES!$F$14,0)</f>
        <v>0</v>
      </c>
      <c r="DL6" s="634">
        <f>IFERROR(CJ6*_FEQUEIMACOMB!$I$8*_DADOSAUXILIARES!$F$15,0)</f>
        <v>0</v>
      </c>
      <c r="DM6" s="634">
        <f>IFERROR((AU6+AV6)*_FEQUEIMACOMB!$I$64,0)</f>
        <v>0</v>
      </c>
      <c r="DN6" s="638">
        <f>SUM(BH6:CE6)+SUM(CK6:CU6)</f>
        <v>67528.092217908837</v>
      </c>
      <c r="DO6" s="638">
        <f>SUM(DD6:DM6)</f>
        <v>183566.36702764363</v>
      </c>
    </row>
    <row r="7" spans="1:203" s="642" customFormat="1" ht="15.75" x14ac:dyDescent="0.25">
      <c r="A7" s="856" t="s">
        <v>12</v>
      </c>
      <c r="B7" s="639"/>
      <c r="C7" s="634">
        <v>112.58544431041415</v>
      </c>
      <c r="D7" s="634"/>
      <c r="E7" s="634">
        <v>4.8250904704463204</v>
      </c>
      <c r="F7" s="634">
        <v>1.3510253317249699</v>
      </c>
      <c r="G7" s="640">
        <v>8.5162846803377565</v>
      </c>
      <c r="H7" s="634">
        <v>0</v>
      </c>
      <c r="I7" s="634">
        <v>0</v>
      </c>
      <c r="J7" s="634">
        <v>0</v>
      </c>
      <c r="K7" s="634">
        <v>0</v>
      </c>
      <c r="L7" s="634"/>
      <c r="M7" s="634"/>
      <c r="N7" s="634"/>
      <c r="O7" s="634">
        <v>2.8950542822677923</v>
      </c>
      <c r="P7" s="634"/>
      <c r="Q7" s="634">
        <v>0</v>
      </c>
      <c r="R7" s="634">
        <v>2.4125452352231602</v>
      </c>
      <c r="S7" s="634">
        <v>12.062726176115801</v>
      </c>
      <c r="T7" s="634"/>
      <c r="U7" s="634"/>
      <c r="V7" s="634"/>
      <c r="W7" s="634"/>
      <c r="X7" s="634"/>
      <c r="Y7" s="634"/>
      <c r="Z7" s="634"/>
      <c r="AA7" s="634"/>
      <c r="AB7" s="634"/>
      <c r="AC7" s="634"/>
      <c r="AD7" s="634"/>
      <c r="AE7" s="634"/>
      <c r="AF7" s="634"/>
      <c r="AG7" s="634"/>
      <c r="AH7" s="634"/>
      <c r="AI7" s="634"/>
      <c r="AJ7" s="634">
        <v>6.0924004825090456</v>
      </c>
      <c r="AK7" s="918">
        <v>0.15</v>
      </c>
      <c r="AL7" s="634"/>
      <c r="AM7" s="641"/>
      <c r="AN7" s="634"/>
      <c r="AO7" s="641"/>
      <c r="AP7" s="634"/>
      <c r="AQ7" s="641"/>
      <c r="AR7" s="634"/>
      <c r="AS7" s="634"/>
      <c r="AT7" s="634"/>
      <c r="AU7" s="634"/>
      <c r="AV7" s="634"/>
      <c r="AW7" s="634"/>
      <c r="AX7" s="634"/>
      <c r="AY7" s="634"/>
      <c r="AZ7" s="634"/>
      <c r="BA7" s="634"/>
      <c r="BB7" s="1001">
        <v>1.9550000000000001</v>
      </c>
      <c r="BC7" s="1001">
        <v>4.9039944999999996</v>
      </c>
      <c r="BD7" s="1001">
        <v>0</v>
      </c>
      <c r="BE7" s="886">
        <f>BB7*_DADOSAUXILIARES!$H$110</f>
        <v>22418.88220333288</v>
      </c>
      <c r="BF7" s="886">
        <f>BC7*_DADOSAUXILIARES!$H$112</f>
        <v>45757.876871012675</v>
      </c>
      <c r="BG7" s="886">
        <f>BD7*_DADOSAUXILIARES!$H$111</f>
        <v>0</v>
      </c>
      <c r="BH7" s="635">
        <f>IFERROR(B7*_DADOSAUXILIARES!$H$77,0)</f>
        <v>0</v>
      </c>
      <c r="BI7" s="635">
        <f>IFERROR(C7*_DADOSAUXILIARES!$H$78,0)</f>
        <v>4343.9073760778447</v>
      </c>
      <c r="BJ7" s="635">
        <f>IFERROR(D7*_DADOSAUXILIARES!$H$79,0)</f>
        <v>0</v>
      </c>
      <c r="BK7" s="635">
        <f>IFERROR(E7*_DADOSAUXILIARES!$H$80,0)</f>
        <v>44.12474472469578</v>
      </c>
      <c r="BL7" s="635">
        <f>IFERROR(F7*_DADOSAUXILIARES!$H$113,0)</f>
        <v>1634.1671670725018</v>
      </c>
      <c r="BM7" s="635">
        <f>IFERROR(G7*_DADOSAUXILIARES!$H$82,0)</f>
        <v>29837.7937285306</v>
      </c>
      <c r="BN7" s="891">
        <f>IFERROR(H7*_DADOSAUXILIARES!$H$84,0)</f>
        <v>0</v>
      </c>
      <c r="BO7" s="891">
        <f>IFERROR(I7*_DADOSAUXILIARES!$H$85,0)</f>
        <v>0</v>
      </c>
      <c r="BP7" s="891">
        <f>IFERROR(J7*_DADOSAUXILIARES!$H$87,0)</f>
        <v>0</v>
      </c>
      <c r="BQ7" s="891">
        <f>IFERROR(K7*_DADOSAUXILIARES!$H$88,0)</f>
        <v>0</v>
      </c>
      <c r="BR7" s="635">
        <f>IFERROR(L7*_DADOSAUXILIARES!$H$90,0)</f>
        <v>0</v>
      </c>
      <c r="BS7" s="635">
        <f>IFERROR(M7*_DADOSAUXILIARES!$H$92,0)</f>
        <v>0</v>
      </c>
      <c r="BT7" s="635">
        <f>IFERROR(N7*_DADOSAUXILIARES!$H$94,0)</f>
        <v>0</v>
      </c>
      <c r="BU7" s="635">
        <f>IFERROR(O7*_DADOSAUXILIARES!$H$96,0)</f>
        <v>11312.268334370083</v>
      </c>
      <c r="BV7" s="635">
        <f>IFERROR(P7*_DADOSAUXILIARES!$H$98,0)</f>
        <v>0</v>
      </c>
      <c r="BW7" s="635">
        <f>IFERROR(Q7*_DADOSAUXILIARES!$H$102,0)</f>
        <v>0</v>
      </c>
      <c r="BX7" s="635">
        <f>IFERROR(R7*_DADOSAUXILIARES!$H$104,0)</f>
        <v>3913.7427667798406</v>
      </c>
      <c r="BY7" s="635">
        <f>IFERROR(S7*_DADOSAUXILIARES!$H$106,0)</f>
        <v>8612.8961676381168</v>
      </c>
      <c r="BZ7" s="892">
        <f>IFERROR(T7*_DADOSAUXILIARES!$H$107,0)</f>
        <v>0</v>
      </c>
      <c r="CA7" s="892">
        <f>IFERROR(U7*_DADOSAUXILIARES!$H$108,0)</f>
        <v>0</v>
      </c>
      <c r="CB7" s="892">
        <f>IFERROR(V7*_DADOSAUXILIARES!$H$109,0)</f>
        <v>0</v>
      </c>
      <c r="CC7" s="893">
        <v>0</v>
      </c>
      <c r="CD7" s="633">
        <v>0</v>
      </c>
      <c r="CE7" s="633">
        <v>0</v>
      </c>
      <c r="CF7" s="635">
        <f>IFERROR((AG7*(1-0.1)+AH7*(1-0.11)+AI7*(1-0.12)+AJ7*(1-AK7)+AL7*(1-AM7)+AN7*(1-AO7)+AP7*(1-AQ7)+AR7*(1-1))*(_DADOSAUXILIARES!$D$26),0)</f>
        <v>4.3499739445114587</v>
      </c>
      <c r="CG7" s="635">
        <f>IFERROR((AG7*(0.1)+AH7*(0.11)+AI7*(0.12)+AJ7*(AK7)+AL7*(AM7)+AN7*(AO7)+AP7*(AQ7)+AR7*(1))*(_DADOSAUXILIARES!$D$16),0)</f>
        <v>0.80419686369119403</v>
      </c>
      <c r="CH7" s="635">
        <f>IFERROR(AS7*(1-_FEQUEIMACOMB!$D$19)*_DADOSAUXILIARES!$D$24,0)</f>
        <v>0</v>
      </c>
      <c r="CI7" s="635">
        <f>IFERROR(AS7*(_FEQUEIMACOMB!$D$19)*_DADOSAUXILIARES!$D$14,0)</f>
        <v>0</v>
      </c>
      <c r="CJ7" s="635">
        <f>IFERROR(AT7*_DADOSAUXILIARES!$D$15,0)</f>
        <v>0</v>
      </c>
      <c r="CK7" s="635">
        <f>CF7*_DADOSAUXILIARES!$H$161</f>
        <v>2860.4856561974602</v>
      </c>
      <c r="CL7" s="635">
        <f>IFERROR(CG7*_DADOSAUXILIARES!$H$162,0)</f>
        <v>652.58182172296392</v>
      </c>
      <c r="CM7" s="634">
        <f>IFERROR(CH7*_DADOSAUXILIARES!$H$165,0)</f>
        <v>0</v>
      </c>
      <c r="CN7" s="634">
        <f>IFERROR(CI7*_DADOSAUXILIARES!$H$166,0)</f>
        <v>0</v>
      </c>
      <c r="CO7" s="634">
        <f>IFERROR(CJ7*_DADOSAUXILIARES!$H$167,0)</f>
        <v>0</v>
      </c>
      <c r="CP7" s="634">
        <f>IFERROR(AU7*_DADOSAUXILIARES!$F$34*_DADOSAUXILIARES!$H$170,0)</f>
        <v>0</v>
      </c>
      <c r="CQ7" s="634">
        <f>IFERROR(AW7*_DADOSAUXILIARES!$H$152,0)</f>
        <v>0</v>
      </c>
      <c r="CR7" s="634">
        <f>IFERROR(AX7*_DADOSAUXILIARES!$H$153,0)</f>
        <v>0</v>
      </c>
      <c r="CS7" s="634">
        <f>IFERROR(AY7*_DADOSAUXILIARES!$H$154,0)</f>
        <v>0</v>
      </c>
      <c r="CT7" s="634">
        <f>IFERROR(AZ7*_DADOSAUXILIARES!$H$155,0)</f>
        <v>0</v>
      </c>
      <c r="CU7" s="634">
        <f>IFERROR(BA7*_DADOSAUXILIARES!$H$156,0)</f>
        <v>0</v>
      </c>
      <c r="CV7" s="630">
        <f t="shared" ref="CV7:CV14" si="1">SUM(G7,H7,J7,L7,M7,N7,O7,P7,T7)</f>
        <v>11.411338962605548</v>
      </c>
      <c r="CW7" s="630">
        <f t="shared" si="0"/>
        <v>0</v>
      </c>
      <c r="CX7" s="630">
        <f>IFERROR((CV7*0.11)*(17/14),0)</f>
        <v>1.5242288471480268</v>
      </c>
      <c r="CY7" s="630">
        <f>IFERROR(CV7*0.24*(62/14),0)</f>
        <v>12.128623125969325</v>
      </c>
      <c r="CZ7" s="630">
        <f>IFERROR((44/28)*(0.01*(CV7)+(0.01*(14/17)*CX7+(0.011*(14/62)*CY7))),0)</f>
        <v>0.24638711011545747</v>
      </c>
      <c r="DA7" s="634">
        <f>IFERROR((CW7*0.21)*(17/14),0)</f>
        <v>0</v>
      </c>
      <c r="DB7" s="634">
        <f>IFERROR(CW7*0.24*(62/14),0)</f>
        <v>0</v>
      </c>
      <c r="DC7" s="634">
        <f>IFERROR((44/28)*(0.01*(CW7)+(0.01*(14/17)*DA7+(0.011*(14/62)*DB7))),0)</f>
        <v>0</v>
      </c>
      <c r="DD7" s="635">
        <f>CZ7*_DADOSAUXILIARES!$D$8*1000</f>
        <v>67263.681061519892</v>
      </c>
      <c r="DE7" s="634">
        <f>DC7*_DADOSAUXILIARES!$D$8*1000</f>
        <v>0</v>
      </c>
      <c r="DF7" s="636">
        <f>IFERROR(B7*_EMISSOES!$E$28*1000+C7*_EMISSOES!$E$29*1000,0)</f>
        <v>53665.728454630742</v>
      </c>
      <c r="DG7" s="895">
        <f>IFERROR(G7*_EMISSOES!$E$30*1000,0)</f>
        <v>13287.820068612104</v>
      </c>
      <c r="DH7" s="635">
        <f>IFERROR(CF7*_FEQUEIMACOMB!$I$62,0)</f>
        <v>13731.146023135438</v>
      </c>
      <c r="DI7" s="635">
        <f>IFERROR(CG7*_FEQUEIMACOMB!$I$63,0)</f>
        <v>126.46187197592899</v>
      </c>
      <c r="DJ7" s="634">
        <f>IFERROR(CH7*_FEQUEIMACOMB!$I$9*_DADOSAUXILIARES!$F$24,0)</f>
        <v>0</v>
      </c>
      <c r="DK7" s="634">
        <f>IFERROR(CI7*_FEQUEIMACOMB!$I$7*_DADOSAUXILIARES!$F$14,0)</f>
        <v>0</v>
      </c>
      <c r="DL7" s="634">
        <f>IFERROR(CJ7*_FEQUEIMACOMB!$I$8*_DADOSAUXILIARES!$F$15,0)</f>
        <v>0</v>
      </c>
      <c r="DM7" s="634">
        <f>IFERROR((AU7+AV7)*_FEQUEIMACOMB!$I$64,0)</f>
        <v>0</v>
      </c>
      <c r="DN7" s="638">
        <f>SUM(BH7:CE7)+SUM(CK7:CU7)</f>
        <v>63211.967763114109</v>
      </c>
      <c r="DO7" s="638">
        <f>SUM(DD7:DM7)</f>
        <v>148074.83747987408</v>
      </c>
      <c r="DP7" s="248"/>
      <c r="DQ7" s="248"/>
    </row>
    <row r="8" spans="1:203" s="642" customFormat="1" ht="15.75" x14ac:dyDescent="0.25">
      <c r="A8" s="856" t="s">
        <v>15</v>
      </c>
      <c r="B8" s="639"/>
      <c r="C8" s="634">
        <v>178.41458058849364</v>
      </c>
      <c r="D8" s="634"/>
      <c r="E8" s="634">
        <v>60.111989459815547</v>
      </c>
      <c r="F8" s="634">
        <v>1.7127799736495388</v>
      </c>
      <c r="G8" s="634">
        <v>14.064558629776021</v>
      </c>
      <c r="H8" s="634">
        <v>0</v>
      </c>
      <c r="I8" s="634">
        <v>0</v>
      </c>
      <c r="J8" s="634">
        <v>0</v>
      </c>
      <c r="K8" s="634">
        <v>0</v>
      </c>
      <c r="L8" s="634"/>
      <c r="M8" s="634"/>
      <c r="N8" s="634"/>
      <c r="O8" s="634">
        <v>0</v>
      </c>
      <c r="P8" s="634"/>
      <c r="Q8" s="634">
        <v>0</v>
      </c>
      <c r="R8" s="634">
        <v>0</v>
      </c>
      <c r="S8" s="634">
        <v>10.540184453227932</v>
      </c>
      <c r="T8" s="634"/>
      <c r="U8" s="634"/>
      <c r="V8" s="634"/>
      <c r="W8" s="634"/>
      <c r="X8" s="634"/>
      <c r="Y8" s="634"/>
      <c r="Z8" s="634"/>
      <c r="AA8" s="634"/>
      <c r="AB8" s="634"/>
      <c r="AC8" s="634"/>
      <c r="AD8" s="634"/>
      <c r="AE8" s="634"/>
      <c r="AF8" s="634"/>
      <c r="AG8" s="634"/>
      <c r="AH8" s="634"/>
      <c r="AI8" s="634"/>
      <c r="AJ8" s="634">
        <v>8.9144158981115496</v>
      </c>
      <c r="AK8" s="918">
        <v>0.15</v>
      </c>
      <c r="AL8" s="634"/>
      <c r="AM8" s="641"/>
      <c r="AN8" s="634"/>
      <c r="AO8" s="641"/>
      <c r="AP8" s="634"/>
      <c r="AQ8" s="641"/>
      <c r="AR8" s="634"/>
      <c r="AS8" s="634"/>
      <c r="AT8" s="634"/>
      <c r="AU8" s="634"/>
      <c r="AV8" s="634"/>
      <c r="AW8" s="634"/>
      <c r="AX8" s="634"/>
      <c r="AY8" s="634"/>
      <c r="AZ8" s="634"/>
      <c r="BA8" s="634"/>
      <c r="BB8" s="1001">
        <v>2.6280000000000001</v>
      </c>
      <c r="BC8" s="1001">
        <v>3.8320365000000001</v>
      </c>
      <c r="BD8" s="1001">
        <v>0</v>
      </c>
      <c r="BE8" s="886">
        <f>BB8*_DADOSAUXILIARES!$H$110</f>
        <v>30136.482061564609</v>
      </c>
      <c r="BF8" s="886">
        <f>BC8*_DADOSAUXILIARES!$H$112</f>
        <v>35755.72002216283</v>
      </c>
      <c r="BG8" s="886">
        <f>BD8*_DADOSAUXILIARES!$H$111</f>
        <v>0</v>
      </c>
      <c r="BH8" s="635">
        <f>IFERROR(B8*_DADOSAUXILIARES!$H$77,0)</f>
        <v>0</v>
      </c>
      <c r="BI8" s="635">
        <f>IFERROR(C8*_DADOSAUXILIARES!$H$78,0)</f>
        <v>6883.8064935051616</v>
      </c>
      <c r="BJ8" s="635">
        <f>IFERROR(D8*_DADOSAUXILIARES!$H$79,0)</f>
        <v>0</v>
      </c>
      <c r="BK8" s="635">
        <f>IFERROR(E8*_DADOSAUXILIARES!$H$80,0)</f>
        <v>549.71532783770067</v>
      </c>
      <c r="BL8" s="635">
        <f>IFERROR(F8*_DADOSAUXILIARES!$H$113,0)</f>
        <v>2071.736725901133</v>
      </c>
      <c r="BM8" s="635">
        <f>IFERROR(G8*_DADOSAUXILIARES!$H$82,0)</f>
        <v>49276.816714097717</v>
      </c>
      <c r="BN8" s="891">
        <f>IFERROR(H8*_DADOSAUXILIARES!$H$84,0)</f>
        <v>0</v>
      </c>
      <c r="BO8" s="891">
        <f>IFERROR(I8*_DADOSAUXILIARES!$H$85,0)</f>
        <v>0</v>
      </c>
      <c r="BP8" s="891">
        <f>IFERROR(J8*_DADOSAUXILIARES!$H$87,0)</f>
        <v>0</v>
      </c>
      <c r="BQ8" s="891">
        <f>IFERROR(K8*_DADOSAUXILIARES!$H$88,0)</f>
        <v>0</v>
      </c>
      <c r="BR8" s="635">
        <f>IFERROR(L8*_DADOSAUXILIARES!$H$90,0)</f>
        <v>0</v>
      </c>
      <c r="BS8" s="635">
        <f>IFERROR(M8*_DADOSAUXILIARES!$H$92,0)</f>
        <v>0</v>
      </c>
      <c r="BT8" s="635">
        <f>IFERROR(N8*_DADOSAUXILIARES!$H$94,0)</f>
        <v>0</v>
      </c>
      <c r="BU8" s="635">
        <f>IFERROR(O8*_DADOSAUXILIARES!$H$96,0)</f>
        <v>0</v>
      </c>
      <c r="BV8" s="635">
        <f>IFERROR(P8*_DADOSAUXILIARES!$H$98,0)</f>
        <v>0</v>
      </c>
      <c r="BW8" s="635">
        <f>IFERROR(Q8*_DADOSAUXILIARES!$H$102,0)</f>
        <v>0</v>
      </c>
      <c r="BX8" s="635">
        <f>IFERROR(R8*_DADOSAUXILIARES!$H$104,0)</f>
        <v>0</v>
      </c>
      <c r="BY8" s="635">
        <f>IFERROR(S8*_DADOSAUXILIARES!$H$106,0)</f>
        <v>7525.7875340943347</v>
      </c>
      <c r="BZ8" s="894">
        <f>IFERROR(T8*_DADOSAUXILIARES!$H$107,0)</f>
        <v>0</v>
      </c>
      <c r="CA8" s="894">
        <f>IFERROR(U8*_DADOSAUXILIARES!$H$108,0)</f>
        <v>0</v>
      </c>
      <c r="CB8" s="894">
        <f>IFERROR(V8*_DADOSAUXILIARES!$H$109,0)</f>
        <v>0</v>
      </c>
      <c r="CC8" s="893">
        <v>0</v>
      </c>
      <c r="CD8" s="633">
        <v>0</v>
      </c>
      <c r="CE8" s="633">
        <v>0</v>
      </c>
      <c r="CF8" s="635">
        <f>IFERROR((AG8*(1-0.1)+AH8*(1-0.11)+AI8*(1-0.12)+AJ8*(1-AK8)+AL8*(1-AM8)+AN8*(1-AO8)+AP8*(1-AQ8)+AR8*(1-1))*(_DADOSAUXILIARES!$D$26),0)</f>
        <v>6.3648929512516466</v>
      </c>
      <c r="CG8" s="635">
        <f>IFERROR((AG8*(0.1)+AH8*(0.11)+AI8*(0.12)+AJ8*(AK8)+AL8*(AM8)+AN8*(AO8)+AP8*(AQ8)+AR8*(1))*(_DADOSAUXILIARES!$D$16),0)</f>
        <v>1.1767028985507246</v>
      </c>
      <c r="CH8" s="635">
        <f>IFERROR(AS8*(1-_FEQUEIMACOMB!$D$19)*_DADOSAUXILIARES!$D$24,0)</f>
        <v>0</v>
      </c>
      <c r="CI8" s="635">
        <f>IFERROR(AS8*(_FEQUEIMACOMB!$D$19)*_DADOSAUXILIARES!$D$14,0)</f>
        <v>0</v>
      </c>
      <c r="CJ8" s="635">
        <f>IFERROR(AT8*_DADOSAUXILIARES!$D$15,0)</f>
        <v>0</v>
      </c>
      <c r="CK8" s="635">
        <f>CF8*_DADOSAUXILIARES!$H$161</f>
        <v>4185.4698953449542</v>
      </c>
      <c r="CL8" s="635">
        <f>IFERROR(CG8*_DADOSAUXILIARES!$H$162,0)</f>
        <v>954.85938310969368</v>
      </c>
      <c r="CM8" s="634">
        <f>IFERROR(CH8*_DADOSAUXILIARES!$H$165,0)</f>
        <v>0</v>
      </c>
      <c r="CN8" s="634">
        <f>IFERROR(CI8*_DADOSAUXILIARES!$H$166,0)</f>
        <v>0</v>
      </c>
      <c r="CO8" s="634">
        <f>IFERROR(CJ8*_DADOSAUXILIARES!$H$167,0)</f>
        <v>0</v>
      </c>
      <c r="CP8" s="634">
        <f>IFERROR(AU8*_DADOSAUXILIARES!$F$34*_DADOSAUXILIARES!$H$170,0)</f>
        <v>0</v>
      </c>
      <c r="CQ8" s="634">
        <f>IFERROR(AW8*_DADOSAUXILIARES!$H$152,0)</f>
        <v>0</v>
      </c>
      <c r="CR8" s="634">
        <f>IFERROR(AX8*_DADOSAUXILIARES!$H$153,0)</f>
        <v>0</v>
      </c>
      <c r="CS8" s="634">
        <f>IFERROR(AY8*_DADOSAUXILIARES!$H$154,0)</f>
        <v>0</v>
      </c>
      <c r="CT8" s="634">
        <f>IFERROR(AZ8*_DADOSAUXILIARES!$H$155,0)</f>
        <v>0</v>
      </c>
      <c r="CU8" s="634">
        <f>IFERROR(BA8*_DADOSAUXILIARES!$H$156,0)</f>
        <v>0</v>
      </c>
      <c r="CV8" s="630">
        <f t="shared" si="1"/>
        <v>14.064558629776021</v>
      </c>
      <c r="CW8" s="630">
        <f t="shared" si="0"/>
        <v>0</v>
      </c>
      <c r="CX8" s="630">
        <f t="shared" ref="CX8:CX14" si="2">IFERROR((CV8*0.11)*(17/14),0)</f>
        <v>1.8786231884057969</v>
      </c>
      <c r="CY8" s="630">
        <f t="shared" ref="CY8:CY14" si="3">IFERROR(CV8*0.24*(62/14),0)</f>
        <v>14.948616600790515</v>
      </c>
      <c r="CZ8" s="630">
        <f t="shared" ref="CZ8:CZ14" si="4">IFERROR((44/28)*(0.01*(CV8)+(0.01*(14/17)*CX8+(0.011*(14/62)*CY8))),0)</f>
        <v>0.30367391304347824</v>
      </c>
      <c r="DA8" s="634">
        <f t="shared" ref="DA8:DA14" si="5">IFERROR((CW8*0.21)*(17/14),0)</f>
        <v>0</v>
      </c>
      <c r="DB8" s="634">
        <f t="shared" ref="DB8:DB14" si="6">IFERROR(CW8*0.24*(62/14),0)</f>
        <v>0</v>
      </c>
      <c r="DC8" s="634">
        <f t="shared" ref="DC8:DC14" si="7">IFERROR((44/28)*(0.01*(CW8)+(0.01*(14/17)*DA8+(0.011*(14/62)*DB8))),0)</f>
        <v>0</v>
      </c>
      <c r="DD8" s="635">
        <f>CZ8*_DADOSAUXILIARES!$D$8*1000</f>
        <v>82902.978260869553</v>
      </c>
      <c r="DE8" s="634">
        <f>DC8*_DADOSAUXILIARES!$D$8*1000</f>
        <v>0</v>
      </c>
      <c r="DF8" s="636">
        <f>IFERROR(B8*_EMISSOES!$E$28*1000+C8*_EMISSOES!$E$29*1000,0)</f>
        <v>85044.283413848636</v>
      </c>
      <c r="DG8" s="895">
        <f>IFERROR(G8*_EMISSOES!$E$30*1000,0)</f>
        <v>21944.701408161174</v>
      </c>
      <c r="DH8" s="635">
        <f>IFERROR(CF8*_FEQUEIMACOMB!$I$62,0)</f>
        <v>20091.447822471346</v>
      </c>
      <c r="DI8" s="635">
        <f>IFERROR(CG8*_FEQUEIMACOMB!$I$63,0)</f>
        <v>185.03933306480482</v>
      </c>
      <c r="DJ8" s="634">
        <f>IFERROR(CH8*_FEQUEIMACOMB!$I$9*_DADOSAUXILIARES!$F$24,0)</f>
        <v>0</v>
      </c>
      <c r="DK8" s="634">
        <f>IFERROR(CI8*_FEQUEIMACOMB!$I$7*_DADOSAUXILIARES!$F$14,0)</f>
        <v>0</v>
      </c>
      <c r="DL8" s="634">
        <f>IFERROR(CJ8*_FEQUEIMACOMB!$I$8*_DADOSAUXILIARES!$F$15,0)</f>
        <v>0</v>
      </c>
      <c r="DM8" s="634">
        <f>IFERROR((AU8+AV8)*_FEQUEIMACOMB!$I$64,0)</f>
        <v>0</v>
      </c>
      <c r="DN8" s="638">
        <f t="shared" ref="DN8:DN14" si="8">SUM(BH8:CE8)+SUM(CK8:CU8)</f>
        <v>71448.192073890692</v>
      </c>
      <c r="DO8" s="638">
        <f t="shared" ref="DO8:DO14" si="9">SUM(DD8:DM8)</f>
        <v>210168.45023841551</v>
      </c>
    </row>
    <row r="9" spans="1:203" s="642" customFormat="1" ht="15.75" x14ac:dyDescent="0.25">
      <c r="A9" s="857" t="s">
        <v>19</v>
      </c>
      <c r="B9" s="639"/>
      <c r="C9" s="634">
        <v>149.21946740128558</v>
      </c>
      <c r="D9" s="634"/>
      <c r="E9" s="634">
        <v>61.983471074380169</v>
      </c>
      <c r="F9" s="634">
        <v>1.4692378328741966</v>
      </c>
      <c r="G9" s="634">
        <v>4.1322314049586781</v>
      </c>
      <c r="H9" s="634">
        <v>0.49586776859504128</v>
      </c>
      <c r="I9" s="634">
        <v>2.6446280991735538</v>
      </c>
      <c r="J9" s="634">
        <v>0</v>
      </c>
      <c r="K9" s="634">
        <v>0</v>
      </c>
      <c r="L9" s="634"/>
      <c r="M9" s="634"/>
      <c r="N9" s="634"/>
      <c r="O9" s="634">
        <v>4.4995408631772271</v>
      </c>
      <c r="P9" s="634"/>
      <c r="Q9" s="634">
        <v>0</v>
      </c>
      <c r="R9" s="634">
        <v>4.5913682277318646</v>
      </c>
      <c r="S9" s="634">
        <v>7.8053259871441689</v>
      </c>
      <c r="T9" s="634"/>
      <c r="U9" s="634"/>
      <c r="V9" s="634"/>
      <c r="W9" s="634"/>
      <c r="X9" s="634"/>
      <c r="Y9" s="634"/>
      <c r="Z9" s="634"/>
      <c r="AA9" s="634"/>
      <c r="AB9" s="634"/>
      <c r="AC9" s="634"/>
      <c r="AD9" s="634"/>
      <c r="AE9" s="634"/>
      <c r="AF9" s="634"/>
      <c r="AG9" s="634"/>
      <c r="AH9" s="634"/>
      <c r="AI9" s="634"/>
      <c r="AJ9" s="634">
        <v>7.7075626393808223</v>
      </c>
      <c r="AK9" s="918">
        <v>0.15</v>
      </c>
      <c r="AL9" s="634"/>
      <c r="AM9" s="641"/>
      <c r="AN9" s="634"/>
      <c r="AO9" s="641"/>
      <c r="AP9" s="634"/>
      <c r="AQ9" s="641"/>
      <c r="AR9" s="634"/>
      <c r="AS9" s="634"/>
      <c r="AT9" s="634"/>
      <c r="AU9" s="634"/>
      <c r="AV9" s="634"/>
      <c r="AW9" s="634"/>
      <c r="AX9" s="634"/>
      <c r="AY9" s="634"/>
      <c r="AZ9" s="634"/>
      <c r="BA9" s="634"/>
      <c r="BB9" s="1001">
        <v>2.3039999999999998</v>
      </c>
      <c r="BC9" s="1001">
        <v>2.8438476609999999</v>
      </c>
      <c r="BD9" s="1001">
        <v>8.0399999999999999E-2</v>
      </c>
      <c r="BE9" s="886">
        <f>BB9*_DADOSAUXILIARES!$H$110</f>
        <v>26421.025369042942</v>
      </c>
      <c r="BF9" s="886">
        <f>BC9*_DADOSAUXILIARES!$H$112</f>
        <v>26535.191079834083</v>
      </c>
      <c r="BG9" s="886">
        <f>BD9*_DADOSAUXILIARES!$H$111</f>
        <v>284.3195269857996</v>
      </c>
      <c r="BH9" s="635">
        <f>IFERROR(B9*_DADOSAUXILIARES!$H$77,0)</f>
        <v>0</v>
      </c>
      <c r="BI9" s="635">
        <f>IFERROR(C9*_DADOSAUXILIARES!$H$78,0)</f>
        <v>5757.3654309315889</v>
      </c>
      <c r="BJ9" s="635">
        <f>IFERROR(D9*_DADOSAUXILIARES!$H$79,0)</f>
        <v>0</v>
      </c>
      <c r="BK9" s="635">
        <f>IFERROR(E9*_DADOSAUXILIARES!$H$80,0)</f>
        <v>566.82975273924808</v>
      </c>
      <c r="BL9" s="635">
        <f>IFERROR(F9*_DADOSAUXILIARES!$H$113,0)</f>
        <v>1777.1541145259139</v>
      </c>
      <c r="BM9" s="635">
        <f>IFERROR(G9*_DADOSAUXILIARES!$H$82,0)</f>
        <v>14477.753260688707</v>
      </c>
      <c r="BN9" s="891">
        <f>IFERROR(H9*_DADOSAUXILIARES!$H$84,0)</f>
        <v>0</v>
      </c>
      <c r="BO9" s="891">
        <f>IFERROR(I9*_DADOSAUXILIARES!$H$85,0)</f>
        <v>5102.9300628473839</v>
      </c>
      <c r="BP9" s="891">
        <f>IFERROR(J9*_DADOSAUXILIARES!$H$87,0)</f>
        <v>0</v>
      </c>
      <c r="BQ9" s="891">
        <f>IFERROR(K9*_DADOSAUXILIARES!$H$88,0)</f>
        <v>0</v>
      </c>
      <c r="BR9" s="635">
        <f>IFERROR(L9*_DADOSAUXILIARES!$H$90,0)</f>
        <v>0</v>
      </c>
      <c r="BS9" s="635">
        <f>IFERROR(M9*_DADOSAUXILIARES!$H$92,0)</f>
        <v>0</v>
      </c>
      <c r="BT9" s="635">
        <f>IFERROR(N9*_DADOSAUXILIARES!$H$94,0)</f>
        <v>0</v>
      </c>
      <c r="BU9" s="635">
        <f>IFERROR(O9*_DADOSAUXILIARES!$H$96,0)</f>
        <v>17581.713039885493</v>
      </c>
      <c r="BV9" s="635">
        <f>IFERROR(P9*_DADOSAUXILIARES!$H$98,0)</f>
        <v>0</v>
      </c>
      <c r="BW9" s="635">
        <f>IFERROR(Q9*_DADOSAUXILIARES!$H$102,0)</f>
        <v>0</v>
      </c>
      <c r="BX9" s="635">
        <f>IFERROR(R9*_DADOSAUXILIARES!$H$104,0)</f>
        <v>7448.3304721315162</v>
      </c>
      <c r="BY9" s="635">
        <f>IFERROR(S9*_DADOSAUXILIARES!$H$106,0)</f>
        <v>5573.0737231645544</v>
      </c>
      <c r="BZ9" s="894">
        <f>IFERROR(T9*_DADOSAUXILIARES!$H$107,0)</f>
        <v>0</v>
      </c>
      <c r="CA9" s="894">
        <f>IFERROR(U9*_DADOSAUXILIARES!$H$108,0)</f>
        <v>0</v>
      </c>
      <c r="CB9" s="894">
        <f>IFERROR(V9*_DADOSAUXILIARES!$H$109,0)</f>
        <v>0</v>
      </c>
      <c r="CC9" s="893">
        <v>0</v>
      </c>
      <c r="CD9" s="633">
        <v>0</v>
      </c>
      <c r="CE9" s="633">
        <v>0</v>
      </c>
      <c r="CF9" s="635">
        <f>IFERROR((AG9*(1-0.1)+AH9*(1-0.11)+AI9*(1-0.12)+AJ9*(1-AK9)+AL9*(1-AM9)+AN9*(1-AO9)+AP9*(1-AQ9)+AR9*(1-1))*(_DADOSAUXILIARES!$D$26),0)</f>
        <v>5.5031997245179065</v>
      </c>
      <c r="CG9" s="635">
        <f>IFERROR((AG9*(0.1)+AH9*(0.11)+AI9*(0.12)+AJ9*(AK9)+AL9*(AM9)+AN9*(AO9)+AP9*(AQ9)+AR9*(1))*(_DADOSAUXILIARES!$D$16),0)</f>
        <v>1.0173982683982685</v>
      </c>
      <c r="CH9" s="635">
        <f>IFERROR(AS9*(1-_FEQUEIMACOMB!$D$19)*_DADOSAUXILIARES!$D$24,0)</f>
        <v>0</v>
      </c>
      <c r="CI9" s="635">
        <f>IFERROR(AS9*(_FEQUEIMACOMB!$D$19)*_DADOSAUXILIARES!$D$14,0)</f>
        <v>0</v>
      </c>
      <c r="CJ9" s="635">
        <f>IFERROR(AT9*_DADOSAUXILIARES!$D$15,0)</f>
        <v>0</v>
      </c>
      <c r="CK9" s="635">
        <f>CF9*_DADOSAUXILIARES!$H$161</f>
        <v>3618.8317622075397</v>
      </c>
      <c r="CL9" s="635">
        <f>IFERROR(CG9*_DADOSAUXILIARES!$H$162,0)</f>
        <v>825.58841669902074</v>
      </c>
      <c r="CM9" s="634">
        <f>IFERROR(CH9*_DADOSAUXILIARES!$H$165,0)</f>
        <v>0</v>
      </c>
      <c r="CN9" s="634">
        <f>IFERROR(CI9*_DADOSAUXILIARES!$H$166,0)</f>
        <v>0</v>
      </c>
      <c r="CO9" s="634">
        <f>IFERROR(CJ9*_DADOSAUXILIARES!$H$167,0)</f>
        <v>0</v>
      </c>
      <c r="CP9" s="634">
        <f>IFERROR(AU9*_DADOSAUXILIARES!$F$34*_DADOSAUXILIARES!$H$170,0)</f>
        <v>0</v>
      </c>
      <c r="CQ9" s="634">
        <f>IFERROR(AW9*_DADOSAUXILIARES!$H$152,0)</f>
        <v>0</v>
      </c>
      <c r="CR9" s="634">
        <f>IFERROR(AX9*_DADOSAUXILIARES!$H$153,0)</f>
        <v>0</v>
      </c>
      <c r="CS9" s="634">
        <f>IFERROR(AY9*_DADOSAUXILIARES!$H$154,0)</f>
        <v>0</v>
      </c>
      <c r="CT9" s="634">
        <f>IFERROR(AZ9*_DADOSAUXILIARES!$H$155,0)</f>
        <v>0</v>
      </c>
      <c r="CU9" s="634">
        <f>IFERROR(BA9*_DADOSAUXILIARES!$H$156,0)</f>
        <v>0</v>
      </c>
      <c r="CV9" s="630">
        <f t="shared" si="1"/>
        <v>9.1276400367309467</v>
      </c>
      <c r="CW9" s="630">
        <f t="shared" si="0"/>
        <v>0</v>
      </c>
      <c r="CX9" s="630">
        <f t="shared" si="2"/>
        <v>1.2191919191919192</v>
      </c>
      <c r="CY9" s="630">
        <f t="shared" si="3"/>
        <v>9.7013774104683197</v>
      </c>
      <c r="CZ9" s="630">
        <f t="shared" si="4"/>
        <v>0.19707878787878785</v>
      </c>
      <c r="DA9" s="634">
        <f t="shared" si="5"/>
        <v>0</v>
      </c>
      <c r="DB9" s="634">
        <f t="shared" si="6"/>
        <v>0</v>
      </c>
      <c r="DC9" s="634">
        <f t="shared" si="7"/>
        <v>0</v>
      </c>
      <c r="DD9" s="635">
        <f>CZ9*_DADOSAUXILIARES!$D$8*1000</f>
        <v>53802.509090909087</v>
      </c>
      <c r="DE9" s="634">
        <f>DC9*_DADOSAUXILIARES!$D$8*1000</f>
        <v>0</v>
      </c>
      <c r="DF9" s="636">
        <f>IFERROR(B9*_EMISSOES!$E$28*1000+C9*_EMISSOES!$E$29*1000,0)</f>
        <v>71127.946127946125</v>
      </c>
      <c r="DG9" s="895">
        <f>IFERROR(G9*_EMISSOES!$E$30*1000,0)</f>
        <v>6447.4532559638956</v>
      </c>
      <c r="DH9" s="635">
        <f>IFERROR(CF9*_FEQUEIMACOMB!$I$62,0)</f>
        <v>17371.423363852067</v>
      </c>
      <c r="DI9" s="635">
        <f>IFERROR(CG9*_FEQUEIMACOMB!$I$63,0)</f>
        <v>159.98830059615727</v>
      </c>
      <c r="DJ9" s="634">
        <f>IFERROR(CH9*_FEQUEIMACOMB!$I$9*_DADOSAUXILIARES!$F$24,0)</f>
        <v>0</v>
      </c>
      <c r="DK9" s="634">
        <f>IFERROR(CI9*_FEQUEIMACOMB!$I$7*_DADOSAUXILIARES!$F$14,0)</f>
        <v>0</v>
      </c>
      <c r="DL9" s="634">
        <f>IFERROR(CJ9*_FEQUEIMACOMB!$I$8*_DADOSAUXILIARES!$F$15,0)</f>
        <v>0</v>
      </c>
      <c r="DM9" s="634">
        <f>IFERROR((AU9+AV9)*_FEQUEIMACOMB!$I$64,0)</f>
        <v>0</v>
      </c>
      <c r="DN9" s="638">
        <f>SUM(BH9:CE9)+SUM(CK9:CU9)</f>
        <v>62729.570035820965</v>
      </c>
      <c r="DO9" s="638">
        <f t="shared" si="9"/>
        <v>148909.32013926734</v>
      </c>
    </row>
    <row r="10" spans="1:203" s="642" customFormat="1" ht="15.75" x14ac:dyDescent="0.25">
      <c r="A10" s="856" t="s">
        <v>22</v>
      </c>
      <c r="B10" s="639"/>
      <c r="C10" s="634">
        <v>143.29805996472663</v>
      </c>
      <c r="D10" s="634"/>
      <c r="E10" s="634">
        <v>28.714726631393297</v>
      </c>
      <c r="F10" s="634">
        <v>1.9510582010582012</v>
      </c>
      <c r="G10" s="634">
        <v>1.9841269841269842</v>
      </c>
      <c r="H10" s="634">
        <v>0</v>
      </c>
      <c r="I10" s="634">
        <v>0</v>
      </c>
      <c r="J10" s="634">
        <v>1.3492063492063495</v>
      </c>
      <c r="K10" s="634">
        <v>3.5714285714285716</v>
      </c>
      <c r="L10" s="634"/>
      <c r="M10" s="634"/>
      <c r="N10" s="634"/>
      <c r="O10" s="634">
        <v>4.9206349206349209</v>
      </c>
      <c r="P10" s="634"/>
      <c r="Q10" s="634">
        <v>1.7195767195767198</v>
      </c>
      <c r="R10" s="634">
        <v>1.9841269841269842</v>
      </c>
      <c r="S10" s="634">
        <v>3.7037037037037037</v>
      </c>
      <c r="T10" s="634"/>
      <c r="U10" s="634"/>
      <c r="V10" s="634"/>
      <c r="W10" s="634"/>
      <c r="X10" s="634"/>
      <c r="Y10" s="634"/>
      <c r="Z10" s="634"/>
      <c r="AA10" s="634"/>
      <c r="AB10" s="634"/>
      <c r="AC10" s="634"/>
      <c r="AD10" s="634"/>
      <c r="AE10" s="634"/>
      <c r="AF10" s="634"/>
      <c r="AG10" s="634"/>
      <c r="AH10" s="634"/>
      <c r="AI10" s="634"/>
      <c r="AJ10" s="634">
        <v>8.9382571879223001</v>
      </c>
      <c r="AK10" s="918">
        <v>0.15</v>
      </c>
      <c r="AL10" s="634"/>
      <c r="AM10" s="641"/>
      <c r="AN10" s="634"/>
      <c r="AO10" s="641"/>
      <c r="AP10" s="634"/>
      <c r="AQ10" s="641"/>
      <c r="AR10" s="634"/>
      <c r="AS10" s="634"/>
      <c r="AT10" s="634"/>
      <c r="AU10" s="634"/>
      <c r="AV10" s="634"/>
      <c r="AW10" s="634"/>
      <c r="AX10" s="634"/>
      <c r="AY10" s="634"/>
      <c r="AZ10" s="634"/>
      <c r="BA10" s="634"/>
      <c r="BB10" s="1001">
        <v>2.34</v>
      </c>
      <c r="BC10" s="1001">
        <v>3.2442578279999998</v>
      </c>
      <c r="BD10" s="1001">
        <v>0.36849999999999999</v>
      </c>
      <c r="BE10" s="886">
        <f>BB10*_DADOSAUXILIARES!$H$110</f>
        <v>26833.853890434239</v>
      </c>
      <c r="BF10" s="886">
        <f>BC10*_DADOSAUXILIARES!$H$112</f>
        <v>30271.312545608082</v>
      </c>
      <c r="BG10" s="886">
        <f>BD10*_DADOSAUXILIARES!$H$111</f>
        <v>1303.1311653515816</v>
      </c>
      <c r="BH10" s="635">
        <f>IFERROR(B10*_DADOSAUXILIARES!$H$77,0)</f>
        <v>0</v>
      </c>
      <c r="BI10" s="635">
        <f>IFERROR(C10*_DADOSAUXILIARES!$H$78,0)</f>
        <v>5528.8985487517648</v>
      </c>
      <c r="BJ10" s="635">
        <f>IFERROR(D10*_DADOSAUXILIARES!$H$79,0)</f>
        <v>0</v>
      </c>
      <c r="BK10" s="635">
        <f>IFERROR(E10*_DADOSAUXILIARES!$H$80,0)</f>
        <v>262.59196386269059</v>
      </c>
      <c r="BL10" s="635">
        <f>IFERROR(F10*_DADOSAUXILIARES!$H$113,0)</f>
        <v>2359.9522365328307</v>
      </c>
      <c r="BM10" s="635">
        <f>IFERROR(G10*_DADOSAUXILIARES!$H$82,0)</f>
        <v>6951.6196212037039</v>
      </c>
      <c r="BN10" s="891">
        <f>IFERROR(H10*_DADOSAUXILIARES!$H$84,0)</f>
        <v>0</v>
      </c>
      <c r="BO10" s="891">
        <f>IFERROR(I10*_DADOSAUXILIARES!$H$85,0)</f>
        <v>0</v>
      </c>
      <c r="BP10" s="891">
        <f>IFERROR(J10*_DADOSAUXILIARES!$H$87,0)</f>
        <v>0</v>
      </c>
      <c r="BQ10" s="891">
        <f>IFERROR(K10*_DADOSAUXILIARES!$H$88,0)</f>
        <v>11351.163422114287</v>
      </c>
      <c r="BR10" s="635">
        <f>IFERROR(L10*_DADOSAUXILIARES!$H$90,0)</f>
        <v>0</v>
      </c>
      <c r="BS10" s="635">
        <f>IFERROR(M10*_DADOSAUXILIARES!$H$92,0)</f>
        <v>0</v>
      </c>
      <c r="BT10" s="635">
        <f>IFERROR(N10*_DADOSAUXILIARES!$H$94,0)</f>
        <v>0</v>
      </c>
      <c r="BU10" s="635">
        <f>IFERROR(O10*_DADOSAUXILIARES!$H$96,0)</f>
        <v>19227.115338953492</v>
      </c>
      <c r="BV10" s="635">
        <f>IFERROR(P10*_DADOSAUXILIARES!$H$98,0)</f>
        <v>0</v>
      </c>
      <c r="BW10" s="635">
        <f>IFERROR(Q10*_DADOSAUXILIARES!$H$102,0)</f>
        <v>4246.0641368965316</v>
      </c>
      <c r="BX10" s="635">
        <f>IFERROR(R10*_DADOSAUXILIARES!$H$104,0)</f>
        <v>3218.7428111711192</v>
      </c>
      <c r="BY10" s="635">
        <f>IFERROR(S10*_DADOSAUXILIARES!$H$106,0)</f>
        <v>2644.4781196192594</v>
      </c>
      <c r="BZ10" s="894">
        <f>IFERROR(T10*_DADOSAUXILIARES!$H$107,0)</f>
        <v>0</v>
      </c>
      <c r="CA10" s="894">
        <f>IFERROR(U10*_DADOSAUXILIARES!$H$108,0)</f>
        <v>0</v>
      </c>
      <c r="CB10" s="894">
        <f>IFERROR(V10*_DADOSAUXILIARES!$H$109,0)</f>
        <v>0</v>
      </c>
      <c r="CC10" s="893">
        <v>0</v>
      </c>
      <c r="CD10" s="633">
        <v>0</v>
      </c>
      <c r="CE10" s="633">
        <v>0</v>
      </c>
      <c r="CF10" s="635">
        <f>IFERROR((AG10*(1-0.1)+AH10*(1-0.11)+AI10*(1-0.12)+AJ10*(1-AK10)+AL10*(1-AM10)+AN10*(1-AO10)+AP10*(1-AQ10)+AR10*(1-1))*(_DADOSAUXILIARES!$D$26),0)</f>
        <v>6.381915632176522</v>
      </c>
      <c r="CG10" s="635">
        <f>IFERROR((AG10*(0.1)+AH10*(0.11)+AI10*(0.12)+AJ10*(AK10)+AL10*(AM10)+AN10*(AO10)+AP10*(AQ10)+AR10*(1))*(_DADOSAUXILIARES!$D$16),0)</f>
        <v>1.1798499488057437</v>
      </c>
      <c r="CH10" s="635">
        <f>IFERROR(AS10*(1-_FEQUEIMACOMB!$D$19)*_DADOSAUXILIARES!$D$24,0)</f>
        <v>0</v>
      </c>
      <c r="CI10" s="635">
        <f>IFERROR(AS10*(_FEQUEIMACOMB!$D$19)*_DADOSAUXILIARES!$D$14,0)</f>
        <v>0</v>
      </c>
      <c r="CJ10" s="635">
        <f>IFERROR(AT10*_DADOSAUXILIARES!$D$15,0)</f>
        <v>0</v>
      </c>
      <c r="CK10" s="635">
        <f>CF10*_DADOSAUXILIARES!$H$161</f>
        <v>4196.6637864433305</v>
      </c>
      <c r="CL10" s="635">
        <f>IFERROR(CG10*_DADOSAUXILIARES!$H$162,0)</f>
        <v>957.41312073439383</v>
      </c>
      <c r="CM10" s="634">
        <f>IFERROR(CH10*_DADOSAUXILIARES!$H$165,0)</f>
        <v>0</v>
      </c>
      <c r="CN10" s="634">
        <f>IFERROR(CI10*_DADOSAUXILIARES!$H$166,0)</f>
        <v>0</v>
      </c>
      <c r="CO10" s="634">
        <f>IFERROR(CJ10*_DADOSAUXILIARES!$H$167,0)</f>
        <v>0</v>
      </c>
      <c r="CP10" s="634">
        <f>IFERROR(AU10*_DADOSAUXILIARES!$F$34*_DADOSAUXILIARES!$H$170,0)</f>
        <v>0</v>
      </c>
      <c r="CQ10" s="634">
        <f>IFERROR(AW10*_DADOSAUXILIARES!$H$152,0)</f>
        <v>0</v>
      </c>
      <c r="CR10" s="634">
        <f>IFERROR(AX10*_DADOSAUXILIARES!$H$153,0)</f>
        <v>0</v>
      </c>
      <c r="CS10" s="634">
        <f>IFERROR(AY10*_DADOSAUXILIARES!$H$154,0)</f>
        <v>0</v>
      </c>
      <c r="CT10" s="634">
        <f>IFERROR(AZ10*_DADOSAUXILIARES!$H$155,0)</f>
        <v>0</v>
      </c>
      <c r="CU10" s="634">
        <f>IFERROR(BA10*_DADOSAUXILIARES!$H$156,0)</f>
        <v>0</v>
      </c>
      <c r="CV10" s="630">
        <f t="shared" si="1"/>
        <v>8.2539682539682548</v>
      </c>
      <c r="CW10" s="630">
        <f t="shared" si="0"/>
        <v>0</v>
      </c>
      <c r="CX10" s="630">
        <f t="shared" si="2"/>
        <v>1.1024943310657598</v>
      </c>
      <c r="CY10" s="630">
        <f t="shared" si="3"/>
        <v>8.7727891156462601</v>
      </c>
      <c r="CZ10" s="630">
        <f t="shared" si="4"/>
        <v>0.17821496598639458</v>
      </c>
      <c r="DA10" s="634">
        <f t="shared" si="5"/>
        <v>0</v>
      </c>
      <c r="DB10" s="634">
        <f t="shared" si="6"/>
        <v>0</v>
      </c>
      <c r="DC10" s="634">
        <f t="shared" si="7"/>
        <v>0</v>
      </c>
      <c r="DD10" s="635">
        <f>CZ10*_DADOSAUXILIARES!$D$8*1000</f>
        <v>48652.685714285726</v>
      </c>
      <c r="DE10" s="634">
        <f>DC10*_DADOSAUXILIARES!$D$8*1000</f>
        <v>0</v>
      </c>
      <c r="DF10" s="636">
        <f>IFERROR(B10*_EMISSOES!$E$28*1000+C10*_EMISSOES!$E$29*1000,0)</f>
        <v>68305.408583186363</v>
      </c>
      <c r="DG10" s="895">
        <f>IFERROR(G10*_EMISSOES!$E$30*1000,0)</f>
        <v>3095.8009681413942</v>
      </c>
      <c r="DH10" s="635">
        <f>IFERROR(CF10*_FEQUEIMACOMB!$I$62,0)</f>
        <v>20145.181688574066</v>
      </c>
      <c r="DI10" s="635">
        <f>IFERROR(CG10*_FEQUEIMACOMB!$I$63,0)</f>
        <v>185.53421421197237</v>
      </c>
      <c r="DJ10" s="634">
        <f>IFERROR(CH10*_FEQUEIMACOMB!$I$9*_DADOSAUXILIARES!$F$24,0)</f>
        <v>0</v>
      </c>
      <c r="DK10" s="634">
        <f>IFERROR(CI10*_FEQUEIMACOMB!$I$7*_DADOSAUXILIARES!$F$14,0)</f>
        <v>0</v>
      </c>
      <c r="DL10" s="634">
        <f>IFERROR(CJ10*_FEQUEIMACOMB!$I$8*_DADOSAUXILIARES!$F$15,0)</f>
        <v>0</v>
      </c>
      <c r="DM10" s="634">
        <f>IFERROR((AU10+AV10)*_FEQUEIMACOMB!$I$64,0)</f>
        <v>0</v>
      </c>
      <c r="DN10" s="638">
        <f t="shared" si="8"/>
        <v>60944.703106283399</v>
      </c>
      <c r="DO10" s="638">
        <f t="shared" si="9"/>
        <v>140384.61116839954</v>
      </c>
    </row>
    <row r="11" spans="1:203" s="642" customFormat="1" ht="15.75" x14ac:dyDescent="0.25">
      <c r="A11" s="856" t="s">
        <v>27</v>
      </c>
      <c r="B11" s="639"/>
      <c r="C11" s="634">
        <v>127.15179968701098</v>
      </c>
      <c r="D11" s="634"/>
      <c r="E11" s="634">
        <v>0</v>
      </c>
      <c r="F11" s="634">
        <v>1.5845070422535215</v>
      </c>
      <c r="G11" s="634">
        <v>3.8908450704225368</v>
      </c>
      <c r="H11" s="634">
        <v>0</v>
      </c>
      <c r="I11" s="634">
        <v>0</v>
      </c>
      <c r="J11" s="634">
        <v>0</v>
      </c>
      <c r="K11" s="634">
        <v>0</v>
      </c>
      <c r="L11" s="634"/>
      <c r="M11" s="634"/>
      <c r="N11" s="634"/>
      <c r="O11" s="634">
        <v>11.345852895148674</v>
      </c>
      <c r="P11" s="634"/>
      <c r="Q11" s="634">
        <v>0</v>
      </c>
      <c r="R11" s="634">
        <v>1.9542253521126769</v>
      </c>
      <c r="S11" s="634">
        <v>11.662754303599378</v>
      </c>
      <c r="T11" s="634"/>
      <c r="U11" s="634"/>
      <c r="V11" s="634"/>
      <c r="W11" s="634"/>
      <c r="X11" s="634"/>
      <c r="Y11" s="634"/>
      <c r="Z11" s="634"/>
      <c r="AA11" s="634"/>
      <c r="AB11" s="634"/>
      <c r="AC11" s="634"/>
      <c r="AD11" s="634"/>
      <c r="AE11" s="634"/>
      <c r="AF11" s="634"/>
      <c r="AG11" s="634"/>
      <c r="AH11" s="634"/>
      <c r="AI11" s="634"/>
      <c r="AJ11" s="634">
        <v>5.6417774608795739</v>
      </c>
      <c r="AK11" s="918">
        <v>0.15</v>
      </c>
      <c r="AL11" s="634"/>
      <c r="AM11" s="641"/>
      <c r="AN11" s="634"/>
      <c r="AO11" s="641"/>
      <c r="AP11" s="634"/>
      <c r="AQ11" s="641"/>
      <c r="AR11" s="634"/>
      <c r="AS11" s="634"/>
      <c r="AT11" s="634"/>
      <c r="AU11" s="634"/>
      <c r="AV11" s="634"/>
      <c r="AW11" s="634"/>
      <c r="AX11" s="634"/>
      <c r="AY11" s="634"/>
      <c r="AZ11" s="634"/>
      <c r="BA11" s="634"/>
      <c r="BB11" s="1001">
        <v>1.4850000000000001</v>
      </c>
      <c r="BC11" s="1001">
        <v>3.3782533940000001</v>
      </c>
      <c r="BD11" s="1001">
        <v>0</v>
      </c>
      <c r="BE11" s="886">
        <f>BB11*_DADOSAUXILIARES!$H$110</f>
        <v>17029.176507390959</v>
      </c>
      <c r="BF11" s="886">
        <f>BC11*_DADOSAUXILIARES!$H$112</f>
        <v>31521.589765594697</v>
      </c>
      <c r="BG11" s="886">
        <f>BD11*_DADOSAUXILIARES!$H$111</f>
        <v>0</v>
      </c>
      <c r="BH11" s="635">
        <f>IFERROR(B11*_DADOSAUXILIARES!$H$77,0)</f>
        <v>0</v>
      </c>
      <c r="BI11" s="635">
        <f>IFERROR(C11*_DADOSAUXILIARES!$H$78,0)</f>
        <v>4905.9240643853691</v>
      </c>
      <c r="BJ11" s="635">
        <f>IFERROR(D11*_DADOSAUXILIARES!$H$79,0)</f>
        <v>0</v>
      </c>
      <c r="BK11" s="635">
        <f>IFERROR(E11*_DADOSAUXILIARES!$H$80,0)</f>
        <v>0</v>
      </c>
      <c r="BL11" s="635">
        <f>IFERROR(F11*_DADOSAUXILIARES!$H$113,0)</f>
        <v>1916.5809283085919</v>
      </c>
      <c r="BM11" s="635">
        <f>IFERROR(G11*_DADOSAUXILIARES!$H$82,0)</f>
        <v>13632.028167044959</v>
      </c>
      <c r="BN11" s="891">
        <f>IFERROR(H11*_DADOSAUXILIARES!$H$84,0)</f>
        <v>0</v>
      </c>
      <c r="BO11" s="891">
        <f>IFERROR(I11*_DADOSAUXILIARES!$H$85,0)</f>
        <v>0</v>
      </c>
      <c r="BP11" s="891">
        <f>IFERROR(J11*_DADOSAUXILIARES!$H$87,0)</f>
        <v>0</v>
      </c>
      <c r="BQ11" s="891">
        <f>IFERROR(K11*_DADOSAUXILIARES!$H$88,0)</f>
        <v>0</v>
      </c>
      <c r="BR11" s="635">
        <f>IFERROR(L11*_DADOSAUXILIARES!$H$90,0)</f>
        <v>0</v>
      </c>
      <c r="BS11" s="635">
        <f>IFERROR(M11*_DADOSAUXILIARES!$H$92,0)</f>
        <v>0</v>
      </c>
      <c r="BT11" s="635">
        <f>IFERROR(N11*_DADOSAUXILIARES!$H$94,0)</f>
        <v>0</v>
      </c>
      <c r="BU11" s="635">
        <f>IFERROR(O11*_DADOSAUXILIARES!$H$96,0)</f>
        <v>44333.307744293052</v>
      </c>
      <c r="BV11" s="635">
        <f>IFERROR(P11*_DADOSAUXILIARES!$H$98,0)</f>
        <v>0</v>
      </c>
      <c r="BW11" s="635">
        <f>IFERROR(Q11*_DADOSAUXILIARES!$H$102,0)</f>
        <v>0</v>
      </c>
      <c r="BX11" s="635">
        <f>IFERROR(R11*_DADOSAUXILIARES!$H$104,0)</f>
        <v>3170.2349969745983</v>
      </c>
      <c r="BY11" s="635">
        <f>IFERROR(S11*_DADOSAUXILIARES!$H$106,0)</f>
        <v>8327.312613998256</v>
      </c>
      <c r="BZ11" s="894">
        <f>IFERROR(T11*_DADOSAUXILIARES!$H$107,0)</f>
        <v>0</v>
      </c>
      <c r="CA11" s="894">
        <f>IFERROR(U11*_DADOSAUXILIARES!$H$108,0)</f>
        <v>0</v>
      </c>
      <c r="CB11" s="894">
        <f>IFERROR(V11*_DADOSAUXILIARES!$H$109,0)</f>
        <v>0</v>
      </c>
      <c r="CC11" s="893">
        <v>0</v>
      </c>
      <c r="CD11" s="633">
        <v>0</v>
      </c>
      <c r="CE11" s="633">
        <v>0</v>
      </c>
      <c r="CF11" s="635">
        <f>IFERROR((AG11*(1-0.1)+AH11*(1-0.11)+AI11*(1-0.12)+AJ11*(1-AK11)+AL11*(1-AM11)+AN11*(1-AO11)+AP11*(1-AQ11)+AR11*(1-1))*(_DADOSAUXILIARES!$D$26),0)</f>
        <v>4.0282291070680154</v>
      </c>
      <c r="CG11" s="635">
        <f>IFERROR((AG11*(0.1)+AH11*(0.11)+AI11*(0.12)+AJ11*(AK11)+AL11*(AM11)+AN11*(AO11)+AP11*(AQ11)+AR11*(1))*(_DADOSAUXILIARES!$D$16),0)</f>
        <v>0.74471462483610373</v>
      </c>
      <c r="CH11" s="635">
        <f>IFERROR(AS11*(1-_FEQUEIMACOMB!$D$19)*_DADOSAUXILIARES!$D$24,0)</f>
        <v>0</v>
      </c>
      <c r="CI11" s="635">
        <f>IFERROR(AS11*(_FEQUEIMACOMB!$D$19)*_DADOSAUXILIARES!$D$14,0)</f>
        <v>0</v>
      </c>
      <c r="CJ11" s="635">
        <f>IFERROR(AT11*_DADOSAUXILIARES!$D$15,0)</f>
        <v>0</v>
      </c>
      <c r="CK11" s="635">
        <f>CF11*_DADOSAUXILIARES!$H$161</f>
        <v>2648.9104825981349</v>
      </c>
      <c r="CL11" s="635">
        <f>IFERROR(CG11*_DADOSAUXILIARES!$H$162,0)</f>
        <v>604.31375510299665</v>
      </c>
      <c r="CM11" s="634">
        <f>IFERROR(CH11*_DADOSAUXILIARES!$H$165,0)</f>
        <v>0</v>
      </c>
      <c r="CN11" s="634">
        <f>IFERROR(CI11*_DADOSAUXILIARES!$H$166,0)</f>
        <v>0</v>
      </c>
      <c r="CO11" s="634">
        <f>IFERROR(CJ11*_DADOSAUXILIARES!$H$167,0)</f>
        <v>0</v>
      </c>
      <c r="CP11" s="634">
        <f>IFERROR(AU11*_DADOSAUXILIARES!$F$34*_DADOSAUXILIARES!$H$170,0)</f>
        <v>0</v>
      </c>
      <c r="CQ11" s="634">
        <f>IFERROR(AW11*_DADOSAUXILIARES!$H$152,0)</f>
        <v>0</v>
      </c>
      <c r="CR11" s="634">
        <f>IFERROR(AX11*_DADOSAUXILIARES!$H$153,0)</f>
        <v>0</v>
      </c>
      <c r="CS11" s="634">
        <f>IFERROR(AY11*_DADOSAUXILIARES!$H$154,0)</f>
        <v>0</v>
      </c>
      <c r="CT11" s="634">
        <f>IFERROR(AZ11*_DADOSAUXILIARES!$H$155,0)</f>
        <v>0</v>
      </c>
      <c r="CU11" s="634">
        <f>IFERROR(BA11*_DADOSAUXILIARES!$H$156,0)</f>
        <v>0</v>
      </c>
      <c r="CV11" s="630">
        <f t="shared" si="1"/>
        <v>15.23669796557121</v>
      </c>
      <c r="CW11" s="630">
        <f t="shared" si="0"/>
        <v>0</v>
      </c>
      <c r="CX11" s="630">
        <f t="shared" si="2"/>
        <v>2.0351875139727258</v>
      </c>
      <c r="CY11" s="630">
        <f t="shared" si="3"/>
        <v>16.194433266264259</v>
      </c>
      <c r="CZ11" s="630">
        <f t="shared" si="4"/>
        <v>0.32898207578806177</v>
      </c>
      <c r="DA11" s="634">
        <f t="shared" si="5"/>
        <v>0</v>
      </c>
      <c r="DB11" s="634">
        <f t="shared" si="6"/>
        <v>0</v>
      </c>
      <c r="DC11" s="634">
        <f t="shared" si="7"/>
        <v>0</v>
      </c>
      <c r="DD11" s="635">
        <f>CZ11*_DADOSAUXILIARES!$D$8*1000</f>
        <v>89812.106690140863</v>
      </c>
      <c r="DE11" s="634">
        <f>DC11*_DADOSAUXILIARES!$D$8*1000</f>
        <v>0</v>
      </c>
      <c r="DF11" s="636">
        <f>IFERROR(B11*_EMISSOES!$E$28*1000+C11*_EMISSOES!$E$29*1000,0)</f>
        <v>60609.024517475234</v>
      </c>
      <c r="DG11" s="895">
        <f>IFERROR(G11*_EMISSOES!$E$30*1000,0)</f>
        <v>6070.8220956947389</v>
      </c>
      <c r="DH11" s="635">
        <f>IFERROR(CF11*_FEQUEIMACOMB!$I$62,0)</f>
        <v>12715.524917933148</v>
      </c>
      <c r="DI11" s="635">
        <f>IFERROR(CG11*_FEQUEIMACOMB!$I$63,0)</f>
        <v>117.10814826155432</v>
      </c>
      <c r="DJ11" s="634">
        <f>IFERROR(CH11*_FEQUEIMACOMB!$I$9*_DADOSAUXILIARES!$F$24,0)</f>
        <v>0</v>
      </c>
      <c r="DK11" s="634">
        <f>IFERROR(CI11*_FEQUEIMACOMB!$I$7*_DADOSAUXILIARES!$F$14,0)</f>
        <v>0</v>
      </c>
      <c r="DL11" s="634">
        <f>IFERROR(CJ11*_FEQUEIMACOMB!$I$8*_DADOSAUXILIARES!$F$15,0)</f>
        <v>0</v>
      </c>
      <c r="DM11" s="634">
        <f>IFERROR((AU11+AV11)*_FEQUEIMACOMB!$I$64,0)</f>
        <v>0</v>
      </c>
      <c r="DN11" s="638">
        <f t="shared" si="8"/>
        <v>79538.612752705958</v>
      </c>
      <c r="DO11" s="638">
        <f t="shared" si="9"/>
        <v>169324.58636950556</v>
      </c>
    </row>
    <row r="12" spans="1:203" s="642" customFormat="1" ht="15.75" x14ac:dyDescent="0.25">
      <c r="A12" s="856" t="s">
        <v>32</v>
      </c>
      <c r="B12" s="639"/>
      <c r="C12" s="634">
        <v>178.41458058849364</v>
      </c>
      <c r="D12" s="634"/>
      <c r="E12" s="634">
        <v>60.111989459815547</v>
      </c>
      <c r="F12" s="634">
        <v>1.7127799736495388</v>
      </c>
      <c r="G12" s="634">
        <v>14.064558629776021</v>
      </c>
      <c r="H12" s="634">
        <v>0</v>
      </c>
      <c r="I12" s="634">
        <v>0</v>
      </c>
      <c r="J12" s="634">
        <v>0</v>
      </c>
      <c r="K12" s="634">
        <v>0</v>
      </c>
      <c r="L12" s="634"/>
      <c r="M12" s="634"/>
      <c r="N12" s="634"/>
      <c r="O12" s="634">
        <v>0</v>
      </c>
      <c r="P12" s="634"/>
      <c r="Q12" s="634">
        <v>0</v>
      </c>
      <c r="R12" s="634">
        <v>0</v>
      </c>
      <c r="S12" s="634">
        <v>10.540184453227932</v>
      </c>
      <c r="T12" s="634"/>
      <c r="U12" s="634"/>
      <c r="V12" s="634"/>
      <c r="W12" s="634"/>
      <c r="X12" s="634"/>
      <c r="Y12" s="634"/>
      <c r="Z12" s="634"/>
      <c r="AA12" s="634"/>
      <c r="AB12" s="634"/>
      <c r="AC12" s="634"/>
      <c r="AD12" s="634"/>
      <c r="AE12" s="634"/>
      <c r="AF12" s="634"/>
      <c r="AG12" s="634"/>
      <c r="AH12" s="634"/>
      <c r="AI12" s="634"/>
      <c r="AJ12" s="634">
        <v>8.9144158981115496</v>
      </c>
      <c r="AK12" s="918">
        <v>0.15</v>
      </c>
      <c r="AL12" s="634"/>
      <c r="AM12" s="641"/>
      <c r="AN12" s="634"/>
      <c r="AO12" s="641"/>
      <c r="AP12" s="634"/>
      <c r="AQ12" s="641"/>
      <c r="AR12" s="634"/>
      <c r="AS12" s="634"/>
      <c r="AT12" s="634"/>
      <c r="AU12" s="634"/>
      <c r="AV12" s="634"/>
      <c r="AW12" s="634"/>
      <c r="AX12" s="634"/>
      <c r="AY12" s="634"/>
      <c r="AZ12" s="634"/>
      <c r="BA12" s="634"/>
      <c r="BB12" s="1001">
        <v>2.6280000000000001</v>
      </c>
      <c r="BC12" s="1001">
        <v>3.8320365000000001</v>
      </c>
      <c r="BD12" s="1001">
        <v>0</v>
      </c>
      <c r="BE12" s="886">
        <f>BB12*_DADOSAUXILIARES!$H$110</f>
        <v>30136.482061564609</v>
      </c>
      <c r="BF12" s="886">
        <f>BC12*_DADOSAUXILIARES!$H$112</f>
        <v>35755.72002216283</v>
      </c>
      <c r="BG12" s="886">
        <f>BD12*_DADOSAUXILIARES!$H$111</f>
        <v>0</v>
      </c>
      <c r="BH12" s="635">
        <f>IFERROR(B12*_DADOSAUXILIARES!$H$77,0)</f>
        <v>0</v>
      </c>
      <c r="BI12" s="635">
        <f>IFERROR(C12*_DADOSAUXILIARES!$H$78,0)</f>
        <v>6883.8064935051616</v>
      </c>
      <c r="BJ12" s="635">
        <f>IFERROR(D12*_DADOSAUXILIARES!$H$79,0)</f>
        <v>0</v>
      </c>
      <c r="BK12" s="635">
        <f>IFERROR(E12*_DADOSAUXILIARES!$H$80,0)</f>
        <v>549.71532783770067</v>
      </c>
      <c r="BL12" s="635">
        <f>IFERROR(F12*_DADOSAUXILIARES!$H$113,0)</f>
        <v>2071.736725901133</v>
      </c>
      <c r="BM12" s="635">
        <f>IFERROR(G12*_DADOSAUXILIARES!$H$82,0)</f>
        <v>49276.816714097717</v>
      </c>
      <c r="BN12" s="891">
        <f>IFERROR(H12*_DADOSAUXILIARES!$H$84,0)</f>
        <v>0</v>
      </c>
      <c r="BO12" s="891">
        <f>IFERROR(I12*_DADOSAUXILIARES!$H$85,0)</f>
        <v>0</v>
      </c>
      <c r="BP12" s="891">
        <f>IFERROR(J12*_DADOSAUXILIARES!$H$87,0)</f>
        <v>0</v>
      </c>
      <c r="BQ12" s="891">
        <f>IFERROR(K12*_DADOSAUXILIARES!$H$88,0)</f>
        <v>0</v>
      </c>
      <c r="BR12" s="635">
        <f>IFERROR(L12*_DADOSAUXILIARES!$H$90,0)</f>
        <v>0</v>
      </c>
      <c r="BS12" s="635">
        <f>IFERROR(M12*_DADOSAUXILIARES!$H$92,0)</f>
        <v>0</v>
      </c>
      <c r="BT12" s="635">
        <f>IFERROR(N12*_DADOSAUXILIARES!$H$94,0)</f>
        <v>0</v>
      </c>
      <c r="BU12" s="635">
        <f>IFERROR(O12*_DADOSAUXILIARES!$H$96,0)</f>
        <v>0</v>
      </c>
      <c r="BV12" s="635">
        <f>IFERROR(P12*_DADOSAUXILIARES!$H$98,0)</f>
        <v>0</v>
      </c>
      <c r="BW12" s="635">
        <f>IFERROR(Q12*_DADOSAUXILIARES!$H$102,0)</f>
        <v>0</v>
      </c>
      <c r="BX12" s="635">
        <f>IFERROR(R12*_DADOSAUXILIARES!$H$104,0)</f>
        <v>0</v>
      </c>
      <c r="BY12" s="635">
        <f>IFERROR(S12*_DADOSAUXILIARES!$H$106,0)</f>
        <v>7525.7875340943347</v>
      </c>
      <c r="BZ12" s="894">
        <f>IFERROR(T12*_DADOSAUXILIARES!$H$107,0)</f>
        <v>0</v>
      </c>
      <c r="CA12" s="894">
        <f>IFERROR(U12*_DADOSAUXILIARES!$H$108,0)</f>
        <v>0</v>
      </c>
      <c r="CB12" s="894">
        <f>IFERROR(V12*_DADOSAUXILIARES!$H$109,0)</f>
        <v>0</v>
      </c>
      <c r="CC12" s="893">
        <v>0</v>
      </c>
      <c r="CD12" s="633">
        <v>0</v>
      </c>
      <c r="CE12" s="633">
        <v>0</v>
      </c>
      <c r="CF12" s="635">
        <f>IFERROR((AG12*(1-0.1)+AH12*(1-0.11)+AI12*(1-0.12)+AJ12*(1-AK12)+AL12*(1-AM12)+AN12*(1-AO12)+AP12*(1-AQ12)+AR12*(1-1))*(_DADOSAUXILIARES!$D$26),0)</f>
        <v>6.3648929512516466</v>
      </c>
      <c r="CG12" s="635">
        <f>IFERROR((AG12*(0.1)+AH12*(0.11)+AI12*(0.12)+AJ12*(AK12)+AL12*(AM12)+AN12*(AO12)+AP12*(AQ12)+AR12*(1))*(_DADOSAUXILIARES!$D$16),0)</f>
        <v>1.1767028985507246</v>
      </c>
      <c r="CH12" s="635">
        <f>IFERROR(AS12*(1-_FEQUEIMACOMB!$D$19)*_DADOSAUXILIARES!$D$24,0)</f>
        <v>0</v>
      </c>
      <c r="CI12" s="635">
        <f>IFERROR(AS12*(_FEQUEIMACOMB!$D$19)*_DADOSAUXILIARES!$D$14,0)</f>
        <v>0</v>
      </c>
      <c r="CJ12" s="635">
        <f>IFERROR(AT12*_DADOSAUXILIARES!$D$15,0)</f>
        <v>0</v>
      </c>
      <c r="CK12" s="635">
        <f>CF12*_DADOSAUXILIARES!$H$161</f>
        <v>4185.4698953449542</v>
      </c>
      <c r="CL12" s="635">
        <f>IFERROR(CG12*_DADOSAUXILIARES!$H$162,0)</f>
        <v>954.85938310969368</v>
      </c>
      <c r="CM12" s="634">
        <f>IFERROR(CH12*_DADOSAUXILIARES!$H$165,0)</f>
        <v>0</v>
      </c>
      <c r="CN12" s="634">
        <f>IFERROR(CI12*_DADOSAUXILIARES!$H$166,0)</f>
        <v>0</v>
      </c>
      <c r="CO12" s="634">
        <f>IFERROR(CJ12*_DADOSAUXILIARES!$H$167,0)</f>
        <v>0</v>
      </c>
      <c r="CP12" s="634">
        <f>IFERROR(AU12*_DADOSAUXILIARES!$F$34*_DADOSAUXILIARES!$H$170,0)</f>
        <v>0</v>
      </c>
      <c r="CQ12" s="634">
        <f>IFERROR(AW12*_DADOSAUXILIARES!$H$152,0)</f>
        <v>0</v>
      </c>
      <c r="CR12" s="634">
        <f>IFERROR(AX12*_DADOSAUXILIARES!$H$153,0)</f>
        <v>0</v>
      </c>
      <c r="CS12" s="634">
        <f>IFERROR(AY12*_DADOSAUXILIARES!$H$154,0)</f>
        <v>0</v>
      </c>
      <c r="CT12" s="634">
        <f>IFERROR(AZ12*_DADOSAUXILIARES!$H$155,0)</f>
        <v>0</v>
      </c>
      <c r="CU12" s="634">
        <f>IFERROR(BA12*_DADOSAUXILIARES!$H$156,0)</f>
        <v>0</v>
      </c>
      <c r="CV12" s="630">
        <f>SUM(G12,H12,J12,L12,M12,N12,O12,P12,T12)</f>
        <v>14.064558629776021</v>
      </c>
      <c r="CW12" s="630">
        <f>(W12*X12+Y12*Z12+AA12*AB12+AC12*AD12+AE12*AF12)/1000</f>
        <v>0</v>
      </c>
      <c r="CX12" s="630">
        <f>IFERROR((CV12*0.11)*(17/14),0)</f>
        <v>1.8786231884057969</v>
      </c>
      <c r="CY12" s="630">
        <f>IFERROR(CV12*0.24*(62/14),0)</f>
        <v>14.948616600790515</v>
      </c>
      <c r="CZ12" s="630">
        <f>IFERROR((44/28)*(0.01*(CV12)+(0.01*(14/17)*CX12+(0.011*(14/62)*CY12))),0)</f>
        <v>0.30367391304347824</v>
      </c>
      <c r="DA12" s="634">
        <f>IFERROR((CW12*0.21)*(17/14),0)</f>
        <v>0</v>
      </c>
      <c r="DB12" s="634">
        <f>IFERROR(CW12*0.24*(62/14),0)</f>
        <v>0</v>
      </c>
      <c r="DC12" s="634">
        <f>IFERROR((44/28)*(0.01*(CW12)+(0.01*(14/17)*DA12+(0.011*(14/62)*DB12))),0)</f>
        <v>0</v>
      </c>
      <c r="DD12" s="635">
        <f>CZ12*_DADOSAUXILIARES!$D$8*1000</f>
        <v>82902.978260869553</v>
      </c>
      <c r="DE12" s="634">
        <f>DC12*_DADOSAUXILIARES!$D$8*1000</f>
        <v>0</v>
      </c>
      <c r="DF12" s="636">
        <f>IFERROR(B12*_EMISSOES!$E$28*1000+C12*_EMISSOES!$E$29*1000,0)</f>
        <v>85044.283413848636</v>
      </c>
      <c r="DG12" s="895">
        <f>IFERROR(G12*_EMISSOES!$E$30*1000,0)</f>
        <v>21944.701408161174</v>
      </c>
      <c r="DH12" s="635">
        <f>IFERROR(CF12*_FEQUEIMACOMB!$I$62,0)</f>
        <v>20091.447822471346</v>
      </c>
      <c r="DI12" s="635">
        <f>IFERROR(CG12*_FEQUEIMACOMB!$I$63,0)</f>
        <v>185.03933306480482</v>
      </c>
      <c r="DJ12" s="634">
        <f>IFERROR(CH12*_FEQUEIMACOMB!$I$9*_DADOSAUXILIARES!$F$24,0)</f>
        <v>0</v>
      </c>
      <c r="DK12" s="634">
        <f>IFERROR(CI12*_FEQUEIMACOMB!$I$7*_DADOSAUXILIARES!$F$14,0)</f>
        <v>0</v>
      </c>
      <c r="DL12" s="634">
        <f>IFERROR(CJ12*_FEQUEIMACOMB!$I$8*_DADOSAUXILIARES!$F$15,0)</f>
        <v>0</v>
      </c>
      <c r="DM12" s="634">
        <f>IFERROR((AU12+AV12)*_FEQUEIMACOMB!$I$64,0)</f>
        <v>0</v>
      </c>
      <c r="DN12" s="638">
        <f>SUM(BH12:CE12)+SUM(CK12:CU12)</f>
        <v>71448.192073890692</v>
      </c>
      <c r="DO12" s="638">
        <f>SUM(DD12:DM12)</f>
        <v>210168.45023841551</v>
      </c>
    </row>
    <row r="13" spans="1:203" s="642" customFormat="1" ht="15.75" x14ac:dyDescent="0.25">
      <c r="A13" s="856" t="s">
        <v>35</v>
      </c>
      <c r="B13" s="639"/>
      <c r="C13" s="634">
        <v>76.522803795531075</v>
      </c>
      <c r="D13" s="634"/>
      <c r="E13" s="634">
        <v>30.609121518212429</v>
      </c>
      <c r="F13" s="634">
        <v>1.6069788797061524</v>
      </c>
      <c r="G13" s="634">
        <v>5.9687786960514231</v>
      </c>
      <c r="H13" s="634">
        <v>0</v>
      </c>
      <c r="I13" s="634">
        <v>7.5757575757575761</v>
      </c>
      <c r="J13" s="634">
        <v>0</v>
      </c>
      <c r="K13" s="634">
        <v>0</v>
      </c>
      <c r="L13" s="634"/>
      <c r="M13" s="634"/>
      <c r="N13" s="634"/>
      <c r="O13" s="634">
        <v>0</v>
      </c>
      <c r="P13" s="634"/>
      <c r="Q13" s="634">
        <v>0</v>
      </c>
      <c r="R13" s="634">
        <v>2.9843893480257115</v>
      </c>
      <c r="S13" s="634">
        <v>2.9843893480257115</v>
      </c>
      <c r="T13" s="634"/>
      <c r="U13" s="634"/>
      <c r="V13" s="634"/>
      <c r="W13" s="634"/>
      <c r="X13" s="634"/>
      <c r="Y13" s="634"/>
      <c r="Z13" s="634"/>
      <c r="AA13" s="634"/>
      <c r="AB13" s="634"/>
      <c r="AC13" s="634"/>
      <c r="AD13" s="634"/>
      <c r="AE13" s="634"/>
      <c r="AF13" s="634"/>
      <c r="AG13" s="634"/>
      <c r="AH13" s="634"/>
      <c r="AI13" s="634"/>
      <c r="AJ13" s="634">
        <v>7.2574521438157795</v>
      </c>
      <c r="AK13" s="918">
        <v>0.15</v>
      </c>
      <c r="AL13" s="634"/>
      <c r="AM13" s="641"/>
      <c r="AN13" s="634"/>
      <c r="AO13" s="641"/>
      <c r="AP13" s="634"/>
      <c r="AQ13" s="641"/>
      <c r="AR13" s="634"/>
      <c r="AS13" s="634"/>
      <c r="AT13" s="634"/>
      <c r="AU13" s="634"/>
      <c r="AV13" s="634"/>
      <c r="AW13" s="634"/>
      <c r="AX13" s="634"/>
      <c r="AY13" s="634"/>
      <c r="AZ13" s="634"/>
      <c r="BA13" s="634"/>
      <c r="BB13" s="1001">
        <v>0.9</v>
      </c>
      <c r="BC13" s="1001">
        <v>2.9527950000000001</v>
      </c>
      <c r="BD13" s="1001">
        <v>0</v>
      </c>
      <c r="BE13" s="886">
        <f>BB13*_DADOSAUXILIARES!$H$110</f>
        <v>10320.7130347824</v>
      </c>
      <c r="BF13" s="886">
        <f>BC13*_DADOSAUXILIARES!$H$112</f>
        <v>27551.749912309624</v>
      </c>
      <c r="BG13" s="886">
        <f>BD13*_DADOSAUXILIARES!$H$111</f>
        <v>0</v>
      </c>
      <c r="BH13" s="635">
        <f>IFERROR(B13*_DADOSAUXILIARES!$H$77,0)</f>
        <v>0</v>
      </c>
      <c r="BI13" s="635">
        <f>IFERROR(C13*_DADOSAUXILIARES!$H$78,0)</f>
        <v>2952.4950927854306</v>
      </c>
      <c r="BJ13" s="635">
        <f>IFERROR(D13*_DADOSAUXILIARES!$H$79,0)</f>
        <v>0</v>
      </c>
      <c r="BK13" s="635">
        <f>IFERROR(E13*_DADOSAUXILIARES!$H$80,0)</f>
        <v>279.91592727864099</v>
      </c>
      <c r="BL13" s="635">
        <f>IFERROR(F13*_DADOSAUXILIARES!$H$113,0)</f>
        <v>1943.762312762718</v>
      </c>
      <c r="BM13" s="635">
        <f>IFERROR(G13*_DADOSAUXILIARES!$H$82,0)</f>
        <v>20912.310265439239</v>
      </c>
      <c r="BN13" s="891">
        <f>IFERROR(H13*_DADOSAUXILIARES!$H$84,0)</f>
        <v>0</v>
      </c>
      <c r="BO13" s="891">
        <f>IFERROR(I13*_DADOSAUXILIARES!$H$85,0)</f>
        <v>14617.768409198234</v>
      </c>
      <c r="BP13" s="891">
        <f>IFERROR(J13*_DADOSAUXILIARES!$H$87,0)</f>
        <v>0</v>
      </c>
      <c r="BQ13" s="891">
        <f>IFERROR(K13*_DADOSAUXILIARES!$H$88,0)</f>
        <v>0</v>
      </c>
      <c r="BR13" s="635">
        <f>IFERROR(L13*_DADOSAUXILIARES!$H$90,0)</f>
        <v>0</v>
      </c>
      <c r="BS13" s="635">
        <f>IFERROR(M13*_DADOSAUXILIARES!$H$92,0)</f>
        <v>0</v>
      </c>
      <c r="BT13" s="635">
        <f>IFERROR(N13*_DADOSAUXILIARES!$H$94,0)</f>
        <v>0</v>
      </c>
      <c r="BU13" s="635">
        <f>IFERROR(O13*_DADOSAUXILIARES!$H$96,0)</f>
        <v>0</v>
      </c>
      <c r="BV13" s="635">
        <f>IFERROR(P13*_DADOSAUXILIARES!$H$98,0)</f>
        <v>0</v>
      </c>
      <c r="BW13" s="635">
        <f>IFERROR(Q13*_DADOSAUXILIARES!$H$102,0)</f>
        <v>0</v>
      </c>
      <c r="BX13" s="635">
        <f>IFERROR(R13*_DADOSAUXILIARES!$H$104,0)</f>
        <v>4841.4148068854847</v>
      </c>
      <c r="BY13" s="635">
        <f>IFERROR(S13*_DADOSAUXILIARES!$H$106,0)</f>
        <v>2130.8811294452707</v>
      </c>
      <c r="BZ13" s="894">
        <f>IFERROR(T13*_DADOSAUXILIARES!$H$107,0)</f>
        <v>0</v>
      </c>
      <c r="CA13" s="894">
        <f>IFERROR(U13*_DADOSAUXILIARES!$H$108,0)</f>
        <v>0</v>
      </c>
      <c r="CB13" s="894">
        <f>IFERROR(V13*_DADOSAUXILIARES!$H$109,0)</f>
        <v>0</v>
      </c>
      <c r="CC13" s="893">
        <v>0</v>
      </c>
      <c r="CD13" s="633">
        <v>0</v>
      </c>
      <c r="CE13" s="633">
        <v>0</v>
      </c>
      <c r="CF13" s="635">
        <f>IFERROR((AG13*(1-0.1)+AH13*(1-0.11)+AI13*(1-0.12)+AJ13*(1-AK13)+AL13*(1-AM13)+AN13*(1-AO13)+AP13*(1-AQ13)+AR13*(1-1))*(_DADOSAUXILIARES!$D$26),0)</f>
        <v>5.1818208306844662</v>
      </c>
      <c r="CG13" s="635">
        <f>IFERROR((AG13*(0.1)+AH13*(0.11)+AI13*(0.12)+AJ13*(AK13)+AL13*(AM13)+AN13*(AO13)+AP13*(AQ13)+AR13*(1))*(_DADOSAUXILIARES!$D$16),0)</f>
        <v>0.95798368298368297</v>
      </c>
      <c r="CH13" s="635">
        <f>IFERROR(AS13*(1-_FEQUEIMACOMB!$D$19)*_DADOSAUXILIARES!$D$24,0)</f>
        <v>0</v>
      </c>
      <c r="CI13" s="635">
        <f>IFERROR(AS13*(_FEQUEIMACOMB!$D$19)*_DADOSAUXILIARES!$D$14,0)</f>
        <v>0</v>
      </c>
      <c r="CJ13" s="635">
        <f>IFERROR(AT13*_DADOSAUXILIARES!$D$15,0)</f>
        <v>0</v>
      </c>
      <c r="CK13" s="635">
        <f>CF13*_DADOSAUXILIARES!$H$161</f>
        <v>3407.4972283133584</v>
      </c>
      <c r="CL13" s="635">
        <f>IFERROR(CG13*_DADOSAUXILIARES!$H$162,0)</f>
        <v>777.3752488326345</v>
      </c>
      <c r="CM13" s="634">
        <f>IFERROR(CH13*_DADOSAUXILIARES!$H$165,0)</f>
        <v>0</v>
      </c>
      <c r="CN13" s="634">
        <f>IFERROR(CI13*_DADOSAUXILIARES!$H$166,0)</f>
        <v>0</v>
      </c>
      <c r="CO13" s="634">
        <f>IFERROR(CJ13*_DADOSAUXILIARES!$H$167,0)</f>
        <v>0</v>
      </c>
      <c r="CP13" s="634">
        <f>IFERROR(AU13*_DADOSAUXILIARES!$F$34*_DADOSAUXILIARES!$H$170,0)</f>
        <v>0</v>
      </c>
      <c r="CQ13" s="634">
        <f>IFERROR(AW13*_DADOSAUXILIARES!$H$152,0)</f>
        <v>0</v>
      </c>
      <c r="CR13" s="634">
        <f>IFERROR(AX13*_DADOSAUXILIARES!$H$153,0)</f>
        <v>0</v>
      </c>
      <c r="CS13" s="634">
        <f>IFERROR(AY13*_DADOSAUXILIARES!$H$154,0)</f>
        <v>0</v>
      </c>
      <c r="CT13" s="634">
        <f>IFERROR(AZ13*_DADOSAUXILIARES!$H$155,0)</f>
        <v>0</v>
      </c>
      <c r="CU13" s="634">
        <f>IFERROR(BA13*_DADOSAUXILIARES!$H$156,0)</f>
        <v>0</v>
      </c>
      <c r="CV13" s="630">
        <f t="shared" si="1"/>
        <v>5.9687786960514231</v>
      </c>
      <c r="CW13" s="630">
        <f t="shared" si="0"/>
        <v>0</v>
      </c>
      <c r="CX13" s="630">
        <f t="shared" si="2"/>
        <v>0.79725829725829722</v>
      </c>
      <c r="CY13" s="630">
        <f t="shared" si="3"/>
        <v>6.3439590712317981</v>
      </c>
      <c r="CZ13" s="630">
        <f t="shared" si="4"/>
        <v>0.12887445887445886</v>
      </c>
      <c r="DA13" s="634">
        <f t="shared" si="5"/>
        <v>0</v>
      </c>
      <c r="DB13" s="634">
        <f t="shared" si="6"/>
        <v>0</v>
      </c>
      <c r="DC13" s="634">
        <f t="shared" si="7"/>
        <v>0</v>
      </c>
      <c r="DD13" s="635">
        <f>CZ13*_DADOSAUXILIARES!$D$8*1000</f>
        <v>35182.727272727272</v>
      </c>
      <c r="DE13" s="634">
        <f>DC13*_DADOSAUXILIARES!$D$8*1000</f>
        <v>0</v>
      </c>
      <c r="DF13" s="636">
        <f>IFERROR(B13*_EMISSOES!$E$28*1000+C13*_EMISSOES!$E$29*1000,0)</f>
        <v>36475.869809203148</v>
      </c>
      <c r="DG13" s="895">
        <f>IFERROR(G13*_EMISSOES!$E$30*1000,0)</f>
        <v>9312.988036392293</v>
      </c>
      <c r="DH13" s="635">
        <f>IFERROR(CF13*_FEQUEIMACOMB!$I$62,0)</f>
        <v>16356.957397786076</v>
      </c>
      <c r="DI13" s="635">
        <f>IFERROR(CG13*_FEQUEIMACOMB!$I$63,0)</f>
        <v>150.64521554641576</v>
      </c>
      <c r="DJ13" s="634">
        <f>IFERROR(CH13*_FEQUEIMACOMB!$I$9*_DADOSAUXILIARES!$F$24,0)</f>
        <v>0</v>
      </c>
      <c r="DK13" s="634">
        <f>IFERROR(CI13*_FEQUEIMACOMB!$I$7*_DADOSAUXILIARES!$F$14,0)</f>
        <v>0</v>
      </c>
      <c r="DL13" s="634">
        <f>IFERROR(CJ13*_FEQUEIMACOMB!$I$8*_DADOSAUXILIARES!$F$15,0)</f>
        <v>0</v>
      </c>
      <c r="DM13" s="634">
        <f>IFERROR((AU13+AV13)*_FEQUEIMACOMB!$I$64,0)</f>
        <v>0</v>
      </c>
      <c r="DN13" s="638">
        <f t="shared" si="8"/>
        <v>51863.420420941009</v>
      </c>
      <c r="DO13" s="638">
        <f t="shared" si="9"/>
        <v>97479.187731655213</v>
      </c>
    </row>
    <row r="14" spans="1:203" s="642" customFormat="1" ht="15.75" x14ac:dyDescent="0.25">
      <c r="A14" s="884" t="s">
        <v>55</v>
      </c>
      <c r="B14" s="639"/>
      <c r="C14" s="634">
        <f>C8</f>
        <v>178.41458058849364</v>
      </c>
      <c r="D14" s="634"/>
      <c r="E14" s="634">
        <f>E8</f>
        <v>60.111989459815547</v>
      </c>
      <c r="F14" s="634">
        <f t="shared" ref="F14:BA14" si="10">F8</f>
        <v>1.7127799736495388</v>
      </c>
      <c r="G14" s="634">
        <f t="shared" si="10"/>
        <v>14.064558629776021</v>
      </c>
      <c r="H14" s="634">
        <f t="shared" si="10"/>
        <v>0</v>
      </c>
      <c r="I14" s="634">
        <f t="shared" si="10"/>
        <v>0</v>
      </c>
      <c r="J14" s="634">
        <f t="shared" si="10"/>
        <v>0</v>
      </c>
      <c r="K14" s="634">
        <f t="shared" si="10"/>
        <v>0</v>
      </c>
      <c r="L14" s="634">
        <f t="shared" si="10"/>
        <v>0</v>
      </c>
      <c r="M14" s="634">
        <f t="shared" si="10"/>
        <v>0</v>
      </c>
      <c r="N14" s="634">
        <f t="shared" si="10"/>
        <v>0</v>
      </c>
      <c r="O14" s="634">
        <f t="shared" si="10"/>
        <v>0</v>
      </c>
      <c r="P14" s="634">
        <f t="shared" si="10"/>
        <v>0</v>
      </c>
      <c r="Q14" s="634">
        <f t="shared" si="10"/>
        <v>0</v>
      </c>
      <c r="R14" s="634">
        <f t="shared" si="10"/>
        <v>0</v>
      </c>
      <c r="S14" s="634">
        <f t="shared" si="10"/>
        <v>10.540184453227932</v>
      </c>
      <c r="T14" s="634">
        <f t="shared" si="10"/>
        <v>0</v>
      </c>
      <c r="U14" s="634">
        <f t="shared" si="10"/>
        <v>0</v>
      </c>
      <c r="V14" s="634">
        <f t="shared" si="10"/>
        <v>0</v>
      </c>
      <c r="W14" s="634">
        <f t="shared" si="10"/>
        <v>0</v>
      </c>
      <c r="X14" s="634">
        <f t="shared" si="10"/>
        <v>0</v>
      </c>
      <c r="Y14" s="634">
        <f t="shared" si="10"/>
        <v>0</v>
      </c>
      <c r="Z14" s="634">
        <f t="shared" si="10"/>
        <v>0</v>
      </c>
      <c r="AA14" s="634">
        <f t="shared" si="10"/>
        <v>0</v>
      </c>
      <c r="AB14" s="634">
        <f t="shared" si="10"/>
        <v>0</v>
      </c>
      <c r="AC14" s="634">
        <f t="shared" si="10"/>
        <v>0</v>
      </c>
      <c r="AD14" s="634">
        <f t="shared" si="10"/>
        <v>0</v>
      </c>
      <c r="AE14" s="634">
        <f t="shared" si="10"/>
        <v>0</v>
      </c>
      <c r="AF14" s="634">
        <f t="shared" si="10"/>
        <v>0</v>
      </c>
      <c r="AG14" s="634">
        <f t="shared" si="10"/>
        <v>0</v>
      </c>
      <c r="AH14" s="634">
        <f t="shared" si="10"/>
        <v>0</v>
      </c>
      <c r="AI14" s="634">
        <v>0</v>
      </c>
      <c r="AJ14" s="634">
        <f t="shared" ref="AJ14" si="11">AJ8</f>
        <v>8.9144158981115496</v>
      </c>
      <c r="AK14" s="918">
        <v>0.15</v>
      </c>
      <c r="AL14" s="634">
        <f t="shared" si="10"/>
        <v>0</v>
      </c>
      <c r="AM14" s="634">
        <f t="shared" si="10"/>
        <v>0</v>
      </c>
      <c r="AN14" s="634">
        <f t="shared" si="10"/>
        <v>0</v>
      </c>
      <c r="AO14" s="634">
        <f t="shared" si="10"/>
        <v>0</v>
      </c>
      <c r="AP14" s="634">
        <f t="shared" si="10"/>
        <v>0</v>
      </c>
      <c r="AQ14" s="634">
        <f t="shared" si="10"/>
        <v>0</v>
      </c>
      <c r="AR14" s="634">
        <f t="shared" si="10"/>
        <v>0</v>
      </c>
      <c r="AS14" s="634">
        <f t="shared" si="10"/>
        <v>0</v>
      </c>
      <c r="AT14" s="634">
        <f t="shared" si="10"/>
        <v>0</v>
      </c>
      <c r="AU14" s="634">
        <f t="shared" si="10"/>
        <v>0</v>
      </c>
      <c r="AV14" s="634">
        <f t="shared" si="10"/>
        <v>0</v>
      </c>
      <c r="AW14" s="634">
        <f t="shared" si="10"/>
        <v>0</v>
      </c>
      <c r="AX14" s="634">
        <f t="shared" si="10"/>
        <v>0</v>
      </c>
      <c r="AY14" s="634">
        <f t="shared" si="10"/>
        <v>0</v>
      </c>
      <c r="AZ14" s="634">
        <f t="shared" si="10"/>
        <v>0</v>
      </c>
      <c r="BA14" s="643">
        <f t="shared" si="10"/>
        <v>0</v>
      </c>
      <c r="BB14" s="1002">
        <v>2.6280000000000001</v>
      </c>
      <c r="BC14" s="1002">
        <v>3.8320365000000001</v>
      </c>
      <c r="BD14" s="1002">
        <v>0</v>
      </c>
      <c r="BE14" s="887">
        <f>BB14*_DADOSAUXILIARES!$H$110</f>
        <v>30136.482061564609</v>
      </c>
      <c r="BF14" s="888">
        <f>BC14*_DADOSAUXILIARES!$H$112</f>
        <v>35755.72002216283</v>
      </c>
      <c r="BG14" s="888">
        <f>BD14*_DADOSAUXILIARES!$H$111</f>
        <v>0</v>
      </c>
      <c r="BH14" s="635">
        <f>IFERROR(B14*_DADOSAUXILIARES!$H$77,0)</f>
        <v>0</v>
      </c>
      <c r="BI14" s="635">
        <f>IFERROR(C14*_DADOSAUXILIARES!$H$78,0)</f>
        <v>6883.8064935051616</v>
      </c>
      <c r="BJ14" s="635">
        <f>IFERROR(D14*_DADOSAUXILIARES!$H$79,0)</f>
        <v>0</v>
      </c>
      <c r="BK14" s="635">
        <f>IFERROR(E14*_DADOSAUXILIARES!$H$80,0)</f>
        <v>549.71532783770067</v>
      </c>
      <c r="BL14" s="635">
        <f>IFERROR(F14*_DADOSAUXILIARES!$H$113,0)</f>
        <v>2071.736725901133</v>
      </c>
      <c r="BM14" s="635">
        <f>IFERROR(G14*_DADOSAUXILIARES!$H$82,0)</f>
        <v>49276.816714097717</v>
      </c>
      <c r="BN14" s="891">
        <f>IFERROR(H14*_DADOSAUXILIARES!$H$84,0)</f>
        <v>0</v>
      </c>
      <c r="BO14" s="891">
        <f>IFERROR(I14*_DADOSAUXILIARES!$H$85,0)</f>
        <v>0</v>
      </c>
      <c r="BP14" s="891">
        <f>IFERROR(J14*_DADOSAUXILIARES!$H$87,0)</f>
        <v>0</v>
      </c>
      <c r="BQ14" s="891">
        <f>IFERROR(K14*_DADOSAUXILIARES!$H$88,0)</f>
        <v>0</v>
      </c>
      <c r="BR14" s="635">
        <f>IFERROR(L14*_DADOSAUXILIARES!$H$90,0)</f>
        <v>0</v>
      </c>
      <c r="BS14" s="635">
        <f>IFERROR(M14*_DADOSAUXILIARES!$H$92,0)</f>
        <v>0</v>
      </c>
      <c r="BT14" s="635">
        <f>IFERROR(N14*_DADOSAUXILIARES!$H$94,0)</f>
        <v>0</v>
      </c>
      <c r="BU14" s="635">
        <f>IFERROR(O14*_DADOSAUXILIARES!$H$96,0)</f>
        <v>0</v>
      </c>
      <c r="BV14" s="635">
        <f>IFERROR(P14*_DADOSAUXILIARES!$H$98,0)</f>
        <v>0</v>
      </c>
      <c r="BW14" s="635">
        <f>IFERROR(Q14*_DADOSAUXILIARES!$H$102,0)</f>
        <v>0</v>
      </c>
      <c r="BX14" s="635">
        <f>IFERROR(R14*_DADOSAUXILIARES!$H$104,0)</f>
        <v>0</v>
      </c>
      <c r="BY14" s="635">
        <f>IFERROR(S14*_DADOSAUXILIARES!$H$106,0)</f>
        <v>7525.7875340943347</v>
      </c>
      <c r="BZ14" s="894">
        <f>IFERROR(T14*_DADOSAUXILIARES!$H$107,0)</f>
        <v>0</v>
      </c>
      <c r="CA14" s="894">
        <f>IFERROR(U14*_DADOSAUXILIARES!$H$108,0)</f>
        <v>0</v>
      </c>
      <c r="CB14" s="894">
        <f>IFERROR(V14*_DADOSAUXILIARES!$H$109,0)</f>
        <v>0</v>
      </c>
      <c r="CC14" s="893">
        <v>0</v>
      </c>
      <c r="CD14" s="633">
        <v>0</v>
      </c>
      <c r="CE14" s="633">
        <v>0</v>
      </c>
      <c r="CF14" s="635">
        <f>IFERROR((AG14*(1-0.1)+AH14*(1-0.11)+AI14*(1-0.12)+AJ14*(1-AK14)+AL14*(1-AM14)+AN14*(1-AO14)+AP14*(1-AQ14)+AR14*(1-1))*(_DADOSAUXILIARES!$D$26),0)</f>
        <v>6.3648929512516466</v>
      </c>
      <c r="CG14" s="635">
        <f>IFERROR((AG14*(0.1)+AH14*(0.11)+AI14*(0.12)+AJ14*(AK14)+AL14*(AM14)+AN14*(AO14)+AP14*(AQ14)+AR14*(1))*(_DADOSAUXILIARES!$D$16),0)</f>
        <v>1.1767028985507246</v>
      </c>
      <c r="CH14" s="635">
        <f>IFERROR(AS14*(1-_FEQUEIMACOMB!$D$19)*_DADOSAUXILIARES!$D$24,0)</f>
        <v>0</v>
      </c>
      <c r="CI14" s="635">
        <f>IFERROR(AS14*(_FEQUEIMACOMB!$D$19)*_DADOSAUXILIARES!$D$14,0)</f>
        <v>0</v>
      </c>
      <c r="CJ14" s="635">
        <f>IFERROR(AT14*_DADOSAUXILIARES!$D$15,0)</f>
        <v>0</v>
      </c>
      <c r="CK14" s="635">
        <f>CF14*_DADOSAUXILIARES!$H$161</f>
        <v>4185.4698953449542</v>
      </c>
      <c r="CL14" s="635">
        <f>IFERROR(CG14*_DADOSAUXILIARES!$H$162,0)</f>
        <v>954.85938310969368</v>
      </c>
      <c r="CM14" s="634">
        <f>IFERROR(CH14*_DADOSAUXILIARES!$H$165,0)</f>
        <v>0</v>
      </c>
      <c r="CN14" s="634">
        <f>IFERROR(CI14*_DADOSAUXILIARES!$H$166,0)</f>
        <v>0</v>
      </c>
      <c r="CO14" s="634">
        <f>IFERROR(CJ14*_DADOSAUXILIARES!$H$167,0)</f>
        <v>0</v>
      </c>
      <c r="CP14" s="634">
        <f>IFERROR(AU14*_DADOSAUXILIARES!$F$34*_DADOSAUXILIARES!$H$170,0)</f>
        <v>0</v>
      </c>
      <c r="CQ14" s="634">
        <f>IFERROR(AW14*_DADOSAUXILIARES!$H$152,0)</f>
        <v>0</v>
      </c>
      <c r="CR14" s="634">
        <f>IFERROR(AX14*_DADOSAUXILIARES!$H$153,0)</f>
        <v>0</v>
      </c>
      <c r="CS14" s="634">
        <f>IFERROR(AY14*_DADOSAUXILIARES!$H$154,0)</f>
        <v>0</v>
      </c>
      <c r="CT14" s="634">
        <f>IFERROR(AZ14*_DADOSAUXILIARES!$H$155,0)</f>
        <v>0</v>
      </c>
      <c r="CU14" s="634">
        <f>IFERROR(BA14*_DADOSAUXILIARES!$H$156,0)</f>
        <v>0</v>
      </c>
      <c r="CV14" s="630">
        <f t="shared" si="1"/>
        <v>14.064558629776021</v>
      </c>
      <c r="CW14" s="630">
        <f t="shared" si="0"/>
        <v>0</v>
      </c>
      <c r="CX14" s="630">
        <f t="shared" si="2"/>
        <v>1.8786231884057969</v>
      </c>
      <c r="CY14" s="630">
        <f t="shared" si="3"/>
        <v>14.948616600790515</v>
      </c>
      <c r="CZ14" s="630">
        <f t="shared" si="4"/>
        <v>0.30367391304347824</v>
      </c>
      <c r="DA14" s="634">
        <f t="shared" si="5"/>
        <v>0</v>
      </c>
      <c r="DB14" s="634">
        <f t="shared" si="6"/>
        <v>0</v>
      </c>
      <c r="DC14" s="634">
        <f t="shared" si="7"/>
        <v>0</v>
      </c>
      <c r="DD14" s="635">
        <f>CZ14*_DADOSAUXILIARES!$D$8*1000</f>
        <v>82902.978260869553</v>
      </c>
      <c r="DE14" s="634">
        <f>DC14*_DADOSAUXILIARES!$D$8*1000</f>
        <v>0</v>
      </c>
      <c r="DF14" s="636">
        <f>IFERROR(B14*_EMISSOES!$E$28*1000+C14*_EMISSOES!$E$29*1000,0)</f>
        <v>85044.283413848636</v>
      </c>
      <c r="DG14" s="895">
        <f>IFERROR(G14*_EMISSOES!$E$30*1000,0)</f>
        <v>21944.701408161174</v>
      </c>
      <c r="DH14" s="635">
        <f>IFERROR(CF14*_FEQUEIMACOMB!$I$62,0)</f>
        <v>20091.447822471346</v>
      </c>
      <c r="DI14" s="635">
        <f>IFERROR(CG14*_FEQUEIMACOMB!$I$63,0)</f>
        <v>185.03933306480482</v>
      </c>
      <c r="DJ14" s="634">
        <f>IFERROR(CH14*_FEQUEIMACOMB!$I$9*_DADOSAUXILIARES!$F$24,0)</f>
        <v>0</v>
      </c>
      <c r="DK14" s="634">
        <f>IFERROR(CI14*_FEQUEIMACOMB!$I$7*_DADOSAUXILIARES!$F$14,0)</f>
        <v>0</v>
      </c>
      <c r="DL14" s="634">
        <f>IFERROR(CJ14*_FEQUEIMACOMB!$I$8*_DADOSAUXILIARES!$F$15,0)</f>
        <v>0</v>
      </c>
      <c r="DM14" s="634">
        <f>IFERROR((AU14+AV14)*_FEQUEIMACOMB!$I$64,0)</f>
        <v>0</v>
      </c>
      <c r="DN14" s="638">
        <f t="shared" si="8"/>
        <v>71448.192073890692</v>
      </c>
      <c r="DO14" s="638">
        <f t="shared" si="9"/>
        <v>210168.45023841551</v>
      </c>
    </row>
    <row r="15" spans="1:203" s="642" customFormat="1" ht="15.75" x14ac:dyDescent="0.25">
      <c r="A15" s="883" t="s">
        <v>565</v>
      </c>
      <c r="B15" s="649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  <c r="U15" s="248"/>
      <c r="V15" s="248"/>
      <c r="W15" s="248"/>
      <c r="X15" s="248"/>
      <c r="Y15" s="248"/>
      <c r="Z15" s="248"/>
      <c r="AA15" s="248"/>
      <c r="AB15" s="248"/>
      <c r="AC15" s="248"/>
      <c r="AD15" s="248"/>
      <c r="AE15" s="248"/>
      <c r="AF15" s="248"/>
      <c r="AG15" s="248"/>
      <c r="AH15" s="248"/>
      <c r="AI15" s="248"/>
      <c r="AJ15" s="248"/>
      <c r="AK15" s="650"/>
      <c r="AL15" s="248"/>
      <c r="AM15" s="650"/>
      <c r="AN15" s="248"/>
      <c r="AO15" s="650"/>
      <c r="AP15" s="248"/>
      <c r="AQ15" s="650"/>
      <c r="AR15" s="248"/>
      <c r="AS15" s="248"/>
      <c r="AT15" s="248"/>
      <c r="AU15" s="248"/>
      <c r="AV15" s="248"/>
      <c r="AW15" s="248"/>
      <c r="AX15" s="248"/>
      <c r="AY15" s="248"/>
      <c r="AZ15" s="248"/>
      <c r="BA15" s="248"/>
      <c r="BB15" s="1003">
        <v>1.8256490000000001</v>
      </c>
      <c r="BC15" s="1003">
        <v>3.4926500410000001</v>
      </c>
      <c r="BD15" s="1003">
        <v>5.2226500000000002E-2</v>
      </c>
      <c r="BE15" s="889">
        <f>BB15*_DADOSAUXILIARES!$H$110</f>
        <v>20935.55492359717</v>
      </c>
      <c r="BF15" s="890">
        <f>BC15*_DADOSAUXILIARES!$H$112</f>
        <v>32588.994651118672</v>
      </c>
      <c r="BG15" s="890">
        <f>BD15*_DADOSAUXILIARES!$H$111</f>
        <v>184.68922607119234</v>
      </c>
      <c r="BH15" s="154"/>
      <c r="BI15" s="651"/>
      <c r="BJ15" s="651"/>
      <c r="BK15" s="651"/>
      <c r="BL15" s="651"/>
      <c r="BM15" s="651"/>
      <c r="BN15" s="652"/>
      <c r="BO15" s="652"/>
      <c r="BP15" s="652"/>
      <c r="BQ15" s="652"/>
      <c r="BR15" s="651"/>
      <c r="BS15" s="651"/>
      <c r="BT15" s="651"/>
      <c r="BU15" s="651"/>
      <c r="BV15" s="651"/>
      <c r="BW15" s="651"/>
      <c r="BX15" s="651"/>
      <c r="BY15" s="651"/>
      <c r="BZ15" s="248"/>
      <c r="CA15" s="248"/>
      <c r="CB15" s="248"/>
      <c r="CC15" s="653"/>
      <c r="CD15" s="653"/>
      <c r="CE15" s="653"/>
      <c r="CF15" s="651"/>
      <c r="CG15" s="651"/>
      <c r="CH15" s="651"/>
      <c r="CI15" s="651"/>
      <c r="CJ15" s="651"/>
      <c r="CK15" s="651"/>
      <c r="CL15" s="651"/>
      <c r="CM15" s="248"/>
      <c r="CN15" s="248"/>
      <c r="CO15" s="248"/>
      <c r="CP15" s="248"/>
      <c r="CQ15" s="248"/>
      <c r="CR15" s="248"/>
      <c r="CS15" s="248"/>
      <c r="CT15" s="248"/>
      <c r="CU15" s="248"/>
      <c r="CV15" s="651"/>
      <c r="CW15" s="651"/>
      <c r="CX15" s="651"/>
      <c r="CY15" s="651"/>
      <c r="CZ15" s="651"/>
      <c r="DA15" s="248"/>
      <c r="DB15" s="248"/>
      <c r="DC15" s="248"/>
      <c r="DD15" s="272"/>
      <c r="DE15" s="248"/>
      <c r="DF15" s="272"/>
      <c r="DG15" s="248"/>
      <c r="DH15" s="272"/>
      <c r="DI15" s="651"/>
      <c r="DJ15" s="248"/>
      <c r="DK15" s="248"/>
      <c r="DL15" s="248"/>
      <c r="DM15" s="248"/>
      <c r="DN15" s="654"/>
      <c r="DO15" s="654"/>
    </row>
    <row r="16" spans="1:203" ht="30" customHeight="1" x14ac:dyDescent="0.25">
      <c r="A16" s="397" t="s">
        <v>566</v>
      </c>
    </row>
    <row r="17" ht="30" customHeight="1" x14ac:dyDescent="0.25"/>
    <row r="18" ht="30" customHeight="1" x14ac:dyDescent="0.25"/>
    <row r="19" ht="30" customHeight="1" x14ac:dyDescent="0.25"/>
    <row r="20" ht="30" customHeight="1" x14ac:dyDescent="0.25"/>
    <row r="21" ht="30" customHeight="1" x14ac:dyDescent="0.25"/>
    <row r="22" ht="30" customHeight="1" x14ac:dyDescent="0.25"/>
    <row r="23" ht="30" customHeight="1" x14ac:dyDescent="0.25"/>
    <row r="24" ht="30" customHeight="1" x14ac:dyDescent="0.25"/>
    <row r="25" ht="30" customHeight="1" x14ac:dyDescent="0.25"/>
    <row r="26" ht="30" customHeight="1" x14ac:dyDescent="0.25"/>
    <row r="27" ht="30" customHeight="1" x14ac:dyDescent="0.25"/>
    <row r="28" ht="30" customHeight="1" x14ac:dyDescent="0.25"/>
    <row r="29" ht="30" customHeight="1" x14ac:dyDescent="0.25"/>
    <row r="30" ht="30" customHeight="1" x14ac:dyDescent="0.25"/>
    <row r="31" ht="30" customHeight="1" x14ac:dyDescent="0.25"/>
    <row r="32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</sheetData>
  <mergeCells count="15">
    <mergeCell ref="BE3:BG3"/>
    <mergeCell ref="A3:A4"/>
    <mergeCell ref="B3:V3"/>
    <mergeCell ref="W3:AF3"/>
    <mergeCell ref="AG3:BA3"/>
    <mergeCell ref="BB3:BD3"/>
    <mergeCell ref="DO3:DO4"/>
    <mergeCell ref="CX4:CZ4"/>
    <mergeCell ref="DA4:DC4"/>
    <mergeCell ref="BH3:CE3"/>
    <mergeCell ref="CF3:CU3"/>
    <mergeCell ref="CV3:CW3"/>
    <mergeCell ref="CX3:DE3"/>
    <mergeCell ref="DF3:DM3"/>
    <mergeCell ref="DN3:DN4"/>
  </mergeCells>
  <dataValidations count="3">
    <dataValidation allowBlank="1" showInputMessage="1" prompt="Informe o consumo total de combustíveis e eletricidade, isto é, a soma de combustíveis próprios e adquiridos de terceiros" sqref="AG3" xr:uid="{DECB4713-8E1C-4397-8020-F10843174CF9}">
      <formula1>0</formula1>
      <formula2>0</formula2>
    </dataValidation>
    <dataValidation type="list" allowBlank="1" showInputMessage="1" showErrorMessage="1" sqref="L1" xr:uid="{4D1F2355-1485-44B7-854A-339C7851CEA4}">
      <formula1>"Primário"</formula1>
      <formula2>0</formula2>
    </dataValidation>
    <dataValidation allowBlank="1" sqref="AX1:AX2 AV1:AV2 AZ1:AZ2 AP3 AN3 AL3" xr:uid="{AD33BF23-50DB-45D7-A435-451B076DBB79}"/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14">
    <tabColor rgb="FFB2B2B2"/>
  </sheetPr>
  <dimension ref="A1:AML219"/>
  <sheetViews>
    <sheetView topLeftCell="B69" workbookViewId="0">
      <selection activeCell="I82" sqref="I82"/>
    </sheetView>
  </sheetViews>
  <sheetFormatPr defaultColWidth="8.7109375" defaultRowHeight="15" x14ac:dyDescent="0.25"/>
  <cols>
    <col min="1" max="1" width="4.28515625" style="14" customWidth="1"/>
    <col min="2" max="2" width="50.28515625" style="14" customWidth="1"/>
    <col min="3" max="3" width="13.42578125" style="15" customWidth="1"/>
    <col min="4" max="8" width="16" style="14" customWidth="1"/>
    <col min="9" max="9" width="17.42578125" style="16" customWidth="1"/>
    <col min="10" max="10" width="30.42578125" style="14" customWidth="1"/>
    <col min="11" max="11" width="13" style="14" customWidth="1"/>
    <col min="12" max="12" width="15.7109375" style="14" customWidth="1"/>
    <col min="13" max="13" width="43.42578125" style="14" customWidth="1"/>
    <col min="14" max="14" width="17.42578125" style="14" customWidth="1"/>
    <col min="15" max="15" width="16.28515625" style="14" customWidth="1"/>
    <col min="16" max="1025" width="9.140625" style="14" customWidth="1"/>
  </cols>
  <sheetData>
    <row r="1" spans="1:53" s="17" customFormat="1" x14ac:dyDescent="0.25">
      <c r="D1" s="14"/>
      <c r="E1" s="14"/>
      <c r="F1" s="14"/>
      <c r="G1" s="14"/>
      <c r="H1" s="14"/>
      <c r="I1" s="16"/>
      <c r="J1" s="14"/>
      <c r="K1" s="14"/>
      <c r="L1" s="14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</row>
    <row r="2" spans="1:53" s="17" customFormat="1" x14ac:dyDescent="0.25">
      <c r="B2" s="19" t="s">
        <v>569</v>
      </c>
      <c r="D2" s="14"/>
      <c r="E2" s="14"/>
      <c r="F2" s="14"/>
      <c r="G2" s="14"/>
      <c r="H2" s="14"/>
      <c r="I2" s="16"/>
      <c r="J2" s="14"/>
      <c r="K2" s="14"/>
      <c r="L2" s="14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</row>
    <row r="3" spans="1:53" s="21" customFormat="1" ht="15" customHeight="1" x14ac:dyDescent="0.25">
      <c r="A3" s="17"/>
      <c r="B3" s="1178" t="s">
        <v>570</v>
      </c>
      <c r="C3" s="157"/>
      <c r="D3" s="157" t="s">
        <v>571</v>
      </c>
      <c r="E3" s="1179" t="s">
        <v>572</v>
      </c>
      <c r="F3" s="14"/>
      <c r="G3" s="14"/>
      <c r="H3" s="14"/>
      <c r="I3" s="16"/>
      <c r="J3" s="14"/>
      <c r="K3" s="14"/>
      <c r="L3" s="14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</row>
    <row r="4" spans="1:53" s="17" customFormat="1" ht="18" x14ac:dyDescent="0.25">
      <c r="B4" s="1178"/>
      <c r="C4" s="22"/>
      <c r="D4" s="22" t="s">
        <v>573</v>
      </c>
      <c r="E4" s="1179"/>
      <c r="I4" s="23"/>
    </row>
    <row r="5" spans="1:53" s="17" customFormat="1" ht="18" x14ac:dyDescent="0.25">
      <c r="B5" s="24" t="s">
        <v>574</v>
      </c>
      <c r="C5" s="24"/>
      <c r="D5" s="143">
        <v>1</v>
      </c>
      <c r="E5" s="144" t="s">
        <v>575</v>
      </c>
      <c r="I5" s="23"/>
    </row>
    <row r="6" spans="1:53" s="17" customFormat="1" ht="18" x14ac:dyDescent="0.25">
      <c r="B6" s="24" t="s">
        <v>576</v>
      </c>
      <c r="C6" s="24"/>
      <c r="D6" s="143">
        <v>29.8</v>
      </c>
      <c r="E6" s="144" t="s">
        <v>575</v>
      </c>
      <c r="I6" s="23"/>
      <c r="L6" s="14"/>
    </row>
    <row r="7" spans="1:53" s="17" customFormat="1" ht="18" x14ac:dyDescent="0.25">
      <c r="B7" s="24" t="s">
        <v>577</v>
      </c>
      <c r="C7" s="24"/>
      <c r="D7" s="143">
        <v>27.2</v>
      </c>
      <c r="E7" s="144" t="s">
        <v>575</v>
      </c>
      <c r="I7" s="23"/>
      <c r="L7" s="14"/>
    </row>
    <row r="8" spans="1:53" s="17" customFormat="1" ht="18" x14ac:dyDescent="0.25">
      <c r="B8" s="24" t="s">
        <v>578</v>
      </c>
      <c r="C8" s="24"/>
      <c r="D8" s="143">
        <v>273</v>
      </c>
      <c r="E8" s="144" t="s">
        <v>575</v>
      </c>
      <c r="I8" s="23"/>
      <c r="L8" s="14"/>
    </row>
    <row r="9" spans="1:53" s="17" customFormat="1" x14ac:dyDescent="0.25">
      <c r="B9" s="26"/>
      <c r="D9" s="27"/>
      <c r="I9" s="23"/>
      <c r="L9" s="28"/>
    </row>
    <row r="10" spans="1:53" s="17" customFormat="1" x14ac:dyDescent="0.25">
      <c r="B10" s="26"/>
      <c r="D10" s="27"/>
      <c r="I10" s="23"/>
      <c r="L10" s="28"/>
    </row>
    <row r="11" spans="1:53" s="17" customFormat="1" x14ac:dyDescent="0.25">
      <c r="B11" s="19" t="s">
        <v>579</v>
      </c>
      <c r="D11" s="27"/>
      <c r="I11" s="23"/>
      <c r="L11" s="28"/>
    </row>
    <row r="12" spans="1:53" ht="30" x14ac:dyDescent="0.25">
      <c r="B12" s="1160" t="s">
        <v>580</v>
      </c>
      <c r="C12" s="989"/>
      <c r="D12" s="989" t="s">
        <v>581</v>
      </c>
      <c r="E12" s="1180" t="s">
        <v>582</v>
      </c>
      <c r="F12" s="1180"/>
      <c r="G12" s="1162" t="s">
        <v>572</v>
      </c>
    </row>
    <row r="13" spans="1:53" x14ac:dyDescent="0.25">
      <c r="B13" s="1161"/>
      <c r="C13" s="184"/>
      <c r="D13" s="184" t="s">
        <v>583</v>
      </c>
      <c r="E13" s="184" t="s">
        <v>584</v>
      </c>
      <c r="F13" s="184" t="s">
        <v>585</v>
      </c>
      <c r="G13" s="1163"/>
    </row>
    <row r="14" spans="1:53" x14ac:dyDescent="0.25">
      <c r="B14" s="24" t="s">
        <v>260</v>
      </c>
      <c r="C14" s="29"/>
      <c r="D14" s="30">
        <f>0.791</f>
        <v>0.79100000000000004</v>
      </c>
      <c r="E14" s="31">
        <v>6750</v>
      </c>
      <c r="F14" s="178">
        <f>CONVERT(E14,"kcal","MJ")</f>
        <v>28.260900000000003</v>
      </c>
      <c r="G14" s="14" t="s">
        <v>586</v>
      </c>
    </row>
    <row r="15" spans="1:53" x14ac:dyDescent="0.25">
      <c r="B15" s="24" t="s">
        <v>227</v>
      </c>
      <c r="C15" s="29"/>
      <c r="D15" s="30">
        <f>0.809</f>
        <v>0.80900000000000005</v>
      </c>
      <c r="E15" s="31">
        <v>6300</v>
      </c>
      <c r="F15" s="178">
        <f>CONVERT(E15,"kcal","MJ")</f>
        <v>26.376840000000001</v>
      </c>
      <c r="G15" s="14" t="s">
        <v>586</v>
      </c>
    </row>
    <row r="16" spans="1:53" x14ac:dyDescent="0.25">
      <c r="B16" s="24" t="s">
        <v>587</v>
      </c>
      <c r="C16" s="29"/>
      <c r="D16" s="30">
        <f>0.88</f>
        <v>0.88</v>
      </c>
      <c r="E16" s="31">
        <v>9000</v>
      </c>
      <c r="F16" s="178">
        <f>CONVERT(E16,"kcal","MJ")</f>
        <v>37.681199999999997</v>
      </c>
      <c r="G16" s="14" t="s">
        <v>586</v>
      </c>
      <c r="H16" s="202"/>
    </row>
    <row r="17" spans="2:11" x14ac:dyDescent="0.25">
      <c r="B17" s="24" t="s">
        <v>588</v>
      </c>
      <c r="C17" s="29"/>
      <c r="D17" s="32">
        <v>7.57605420522895E-4</v>
      </c>
      <c r="E17" s="173">
        <f>E34/D34</f>
        <v>11560.107362953235</v>
      </c>
      <c r="F17" s="174">
        <v>48.25</v>
      </c>
      <c r="G17" s="14" t="s">
        <v>589</v>
      </c>
      <c r="H17" s="397" t="s">
        <v>590</v>
      </c>
    </row>
    <row r="18" spans="2:11" x14ac:dyDescent="0.25">
      <c r="B18" s="24" t="s">
        <v>591</v>
      </c>
      <c r="C18" s="29"/>
      <c r="D18" s="32">
        <v>8.0000000000000004E-4</v>
      </c>
      <c r="E18" s="179">
        <f>CONVERT(F18,"MJ","kcal")</f>
        <v>10848.380624820866</v>
      </c>
      <c r="F18" s="12">
        <v>45.42</v>
      </c>
      <c r="G18" s="14" t="s">
        <v>592</v>
      </c>
      <c r="H18" s="14" t="s">
        <v>593</v>
      </c>
    </row>
    <row r="19" spans="2:11" x14ac:dyDescent="0.25">
      <c r="B19" s="24" t="s">
        <v>594</v>
      </c>
      <c r="C19" s="29"/>
      <c r="D19" s="32">
        <v>0.73499999999999999</v>
      </c>
      <c r="E19" s="179">
        <v>10400</v>
      </c>
      <c r="F19" s="12">
        <f>CONVERT(E19,"kcal","MJ")</f>
        <v>43.542720000000003</v>
      </c>
      <c r="G19" s="14" t="s">
        <v>595</v>
      </c>
    </row>
    <row r="20" spans="2:11" x14ac:dyDescent="0.25">
      <c r="B20" s="24" t="s">
        <v>596</v>
      </c>
      <c r="C20" s="29"/>
      <c r="D20" s="32">
        <v>0.78200000000000003</v>
      </c>
      <c r="E20" s="179">
        <f>CONVERT(F20,"MJ","kcal")</f>
        <v>10504.442533677271</v>
      </c>
      <c r="F20" s="12">
        <v>43.98</v>
      </c>
      <c r="G20" s="14" t="s">
        <v>592</v>
      </c>
      <c r="H20" s="14" t="s">
        <v>593</v>
      </c>
    </row>
    <row r="21" spans="2:11" x14ac:dyDescent="0.25">
      <c r="B21" s="24" t="s">
        <v>597</v>
      </c>
      <c r="C21" s="29"/>
      <c r="D21" s="32">
        <v>0.69</v>
      </c>
      <c r="E21" s="179">
        <f>CONVERT(F21,"MJ","kcal")</f>
        <v>10733.734594439667</v>
      </c>
      <c r="F21" s="12">
        <v>44.94</v>
      </c>
      <c r="G21" s="14" t="s">
        <v>592</v>
      </c>
      <c r="H21" s="14" t="s">
        <v>593</v>
      </c>
    </row>
    <row r="22" spans="2:11" x14ac:dyDescent="0.25">
      <c r="B22" s="175" t="s">
        <v>598</v>
      </c>
      <c r="C22" s="176"/>
      <c r="D22" s="177">
        <v>0.6</v>
      </c>
      <c r="E22" s="179">
        <f>CONVERT(F22,"MJ","kcal")</f>
        <v>10731.346135473394</v>
      </c>
      <c r="F22" s="174">
        <v>44.93</v>
      </c>
      <c r="G22" s="14" t="s">
        <v>599</v>
      </c>
      <c r="H22" s="14" t="s">
        <v>600</v>
      </c>
      <c r="J22"/>
      <c r="K22" s="14" t="s">
        <v>601</v>
      </c>
    </row>
    <row r="23" spans="2:11" x14ac:dyDescent="0.25">
      <c r="B23" s="24" t="s">
        <v>602</v>
      </c>
      <c r="C23" s="29"/>
      <c r="D23" s="32">
        <f>0.55</f>
        <v>0.55000000000000004</v>
      </c>
      <c r="E23" s="179">
        <f>CONVERT(F23,"MJ","kcal")</f>
        <v>11130.218782841312</v>
      </c>
      <c r="F23" s="12">
        <v>46.6</v>
      </c>
      <c r="G23" s="14" t="s">
        <v>592</v>
      </c>
      <c r="H23" s="14" t="s">
        <v>593</v>
      </c>
    </row>
    <row r="24" spans="2:11" x14ac:dyDescent="0.25">
      <c r="B24" s="24" t="s">
        <v>349</v>
      </c>
      <c r="C24" s="29"/>
      <c r="D24" s="30">
        <v>0.74199999999999999</v>
      </c>
      <c r="E24" s="31">
        <v>10400</v>
      </c>
      <c r="F24" s="178">
        <f t="shared" ref="F24:F30" si="0">CONVERT(E24,"kcal","MJ")</f>
        <v>43.542720000000003</v>
      </c>
      <c r="G24" s="14" t="s">
        <v>586</v>
      </c>
    </row>
    <row r="25" spans="2:11" x14ac:dyDescent="0.25">
      <c r="B25" s="24" t="s">
        <v>226</v>
      </c>
      <c r="C25" s="29"/>
      <c r="D25" s="30">
        <v>0.75424999999999998</v>
      </c>
      <c r="E25" s="31">
        <v>9400</v>
      </c>
      <c r="F25" s="178">
        <f t="shared" si="0"/>
        <v>39.355919999999998</v>
      </c>
      <c r="G25" s="14" t="s">
        <v>586</v>
      </c>
    </row>
    <row r="26" spans="2:11" x14ac:dyDescent="0.25">
      <c r="B26" s="24" t="s">
        <v>603</v>
      </c>
      <c r="C26" s="29"/>
      <c r="D26" s="30">
        <f>0.84</f>
        <v>0.84</v>
      </c>
      <c r="E26" s="31">
        <v>10100</v>
      </c>
      <c r="F26" s="178">
        <f t="shared" si="0"/>
        <v>42.286680000000004</v>
      </c>
      <c r="G26" s="14" t="s">
        <v>586</v>
      </c>
      <c r="H26" s="200"/>
    </row>
    <row r="27" spans="2:11" x14ac:dyDescent="0.25">
      <c r="B27" s="24" t="s">
        <v>604</v>
      </c>
      <c r="C27" s="29"/>
      <c r="D27" s="32">
        <v>7.3999999999999999E-4</v>
      </c>
      <c r="E27" s="173">
        <f>E33/D33</f>
        <v>11891.891891891892</v>
      </c>
      <c r="F27" s="174">
        <v>49.79</v>
      </c>
      <c r="G27" s="14" t="s">
        <v>586</v>
      </c>
      <c r="H27" s="397" t="s">
        <v>590</v>
      </c>
    </row>
    <row r="28" spans="2:11" x14ac:dyDescent="0.25">
      <c r="B28" s="24" t="s">
        <v>605</v>
      </c>
      <c r="C28" s="29"/>
      <c r="D28" s="30">
        <v>0.79900000000000004</v>
      </c>
      <c r="E28" s="31">
        <v>10400</v>
      </c>
      <c r="F28" s="178">
        <f t="shared" si="0"/>
        <v>43.542720000000003</v>
      </c>
      <c r="G28" s="14" t="s">
        <v>586</v>
      </c>
      <c r="H28" s="200"/>
    </row>
    <row r="29" spans="2:11" x14ac:dyDescent="0.25">
      <c r="B29" s="24" t="s">
        <v>606</v>
      </c>
      <c r="C29" s="29"/>
      <c r="D29" s="30">
        <f>0.552</f>
        <v>0.55200000000000005</v>
      </c>
      <c r="E29" s="31">
        <v>11100</v>
      </c>
      <c r="F29" s="178">
        <f t="shared" si="0"/>
        <v>46.473480000000002</v>
      </c>
      <c r="G29" s="14" t="s">
        <v>586</v>
      </c>
    </row>
    <row r="30" spans="2:11" x14ac:dyDescent="0.25">
      <c r="B30" s="24" t="s">
        <v>273</v>
      </c>
      <c r="C30" s="29"/>
      <c r="D30" s="30">
        <v>1.0129999999999999</v>
      </c>
      <c r="E30" s="31">
        <v>9590</v>
      </c>
      <c r="F30" s="178">
        <f t="shared" si="0"/>
        <v>40.151412000000001</v>
      </c>
      <c r="G30" s="14" t="s">
        <v>586</v>
      </c>
    </row>
    <row r="31" spans="2:11" ht="30" x14ac:dyDescent="0.25">
      <c r="B31" s="1160" t="s">
        <v>580</v>
      </c>
      <c r="C31" s="989"/>
      <c r="D31" s="989" t="s">
        <v>581</v>
      </c>
      <c r="E31" s="990" t="s">
        <v>582</v>
      </c>
      <c r="F31" s="185" t="s">
        <v>607</v>
      </c>
      <c r="G31" s="1162" t="s">
        <v>572</v>
      </c>
    </row>
    <row r="32" spans="2:11" x14ac:dyDescent="0.25">
      <c r="B32" s="1161"/>
      <c r="C32" s="184"/>
      <c r="D32" s="184" t="s">
        <v>608</v>
      </c>
      <c r="E32" s="184" t="s">
        <v>609</v>
      </c>
      <c r="F32" s="184" t="s">
        <v>610</v>
      </c>
      <c r="G32" s="1163"/>
    </row>
    <row r="33" spans="1:1026" x14ac:dyDescent="0.25">
      <c r="B33" s="24" t="s">
        <v>604</v>
      </c>
      <c r="C33" s="29"/>
      <c r="D33" s="11">
        <v>0.74</v>
      </c>
      <c r="E33" s="396">
        <v>8800</v>
      </c>
      <c r="F33" s="193">
        <v>36.840000000000003</v>
      </c>
      <c r="G33" s="14" t="s">
        <v>589</v>
      </c>
      <c r="H33" s="397" t="s">
        <v>590</v>
      </c>
    </row>
    <row r="34" spans="1:1026" x14ac:dyDescent="0.25">
      <c r="B34" s="160" t="s">
        <v>588</v>
      </c>
      <c r="C34" s="161"/>
      <c r="D34" s="162">
        <v>0.75760542052289503</v>
      </c>
      <c r="E34" s="396">
        <v>8758</v>
      </c>
      <c r="F34" s="193">
        <v>36.67</v>
      </c>
      <c r="G34" s="14" t="s">
        <v>589</v>
      </c>
      <c r="H34" s="397" t="s">
        <v>590</v>
      </c>
    </row>
    <row r="35" spans="1:1026" x14ac:dyDescent="0.25">
      <c r="C35" s="14"/>
    </row>
    <row r="37" spans="1:1026" x14ac:dyDescent="0.25">
      <c r="B37" s="19" t="s">
        <v>611</v>
      </c>
    </row>
    <row r="38" spans="1:1026" ht="14.85" customHeight="1" x14ac:dyDescent="0.25">
      <c r="B38" s="1160" t="s">
        <v>306</v>
      </c>
      <c r="C38" s="989"/>
      <c r="D38" s="183" t="s">
        <v>582</v>
      </c>
      <c r="E38" s="1162" t="s">
        <v>572</v>
      </c>
    </row>
    <row r="39" spans="1:1026" s="17" customFormat="1" x14ac:dyDescent="0.25">
      <c r="B39" s="1161"/>
      <c r="C39" s="184"/>
      <c r="D39" s="184" t="s">
        <v>585</v>
      </c>
      <c r="E39" s="1163"/>
      <c r="I39" s="23"/>
    </row>
    <row r="40" spans="1:1026" s="17" customFormat="1" x14ac:dyDescent="0.25">
      <c r="B40" s="175" t="s">
        <v>612</v>
      </c>
      <c r="C40" s="176"/>
      <c r="D40" s="180">
        <v>16.190000000000001</v>
      </c>
      <c r="E40" s="182" t="s">
        <v>613</v>
      </c>
      <c r="I40" s="23"/>
    </row>
    <row r="41" spans="1:1026" s="17" customFormat="1" x14ac:dyDescent="0.25">
      <c r="B41" s="175" t="s">
        <v>614</v>
      </c>
      <c r="C41" s="176"/>
      <c r="D41" s="180">
        <v>16.190000000000001</v>
      </c>
      <c r="E41" s="182" t="s">
        <v>613</v>
      </c>
      <c r="I41" s="23"/>
    </row>
    <row r="42" spans="1:1026" s="17" customFormat="1" x14ac:dyDescent="0.25">
      <c r="B42" s="175" t="s">
        <v>615</v>
      </c>
      <c r="C42" s="176"/>
      <c r="D42" s="180">
        <v>16.170000000000002</v>
      </c>
      <c r="E42" s="182" t="s">
        <v>613</v>
      </c>
      <c r="I42" s="23"/>
    </row>
    <row r="43" spans="1:1026" s="17" customFormat="1" x14ac:dyDescent="0.25">
      <c r="B43" s="175" t="s">
        <v>616</v>
      </c>
      <c r="C43" s="176"/>
      <c r="D43" s="180">
        <v>15.42</v>
      </c>
      <c r="E43" s="182" t="s">
        <v>613</v>
      </c>
      <c r="I43" s="23"/>
    </row>
    <row r="44" spans="1:1026" s="17" customFormat="1" x14ac:dyDescent="0.25">
      <c r="B44" s="175" t="s">
        <v>617</v>
      </c>
      <c r="C44" s="176"/>
      <c r="D44" s="180">
        <v>14.73</v>
      </c>
      <c r="E44" s="182" t="s">
        <v>613</v>
      </c>
      <c r="I44" s="23"/>
    </row>
    <row r="45" spans="1:1026" s="17" customFormat="1" x14ac:dyDescent="0.25">
      <c r="B45" s="175" t="s">
        <v>618</v>
      </c>
      <c r="C45" s="176"/>
      <c r="D45" s="180">
        <v>7.74</v>
      </c>
      <c r="E45" s="182" t="s">
        <v>619</v>
      </c>
      <c r="I45" s="23"/>
    </row>
    <row r="46" spans="1:1026" s="17" customFormat="1" x14ac:dyDescent="0.25">
      <c r="B46" s="175" t="s">
        <v>620</v>
      </c>
      <c r="C46" s="176"/>
      <c r="D46" s="181">
        <v>0.90200000000000002</v>
      </c>
      <c r="E46" s="182" t="s">
        <v>621</v>
      </c>
      <c r="I46" s="23"/>
    </row>
    <row r="47" spans="1:1026" s="17" customFormat="1" x14ac:dyDescent="0.25">
      <c r="A47" s="225"/>
      <c r="B47" s="398" t="s">
        <v>622</v>
      </c>
      <c r="C47" s="399"/>
      <c r="D47" s="278">
        <v>15.9</v>
      </c>
      <c r="E47" s="204" t="s">
        <v>623</v>
      </c>
      <c r="F47" s="225"/>
      <c r="G47" s="225"/>
      <c r="H47" s="225"/>
      <c r="I47" s="225"/>
      <c r="J47" s="225"/>
      <c r="K47" s="225"/>
      <c r="L47" s="225"/>
      <c r="M47" s="225"/>
      <c r="N47" s="225"/>
      <c r="O47" s="225"/>
      <c r="P47" s="225"/>
      <c r="Q47" s="225"/>
      <c r="R47" s="225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  <c r="AF47" s="225"/>
      <c r="AG47" s="225"/>
      <c r="AH47" s="225"/>
      <c r="AI47" s="225"/>
      <c r="AJ47" s="225"/>
      <c r="AK47" s="225"/>
      <c r="AL47" s="225"/>
      <c r="AM47" s="225"/>
      <c r="AN47" s="225"/>
      <c r="AO47" s="225"/>
      <c r="AP47" s="225"/>
      <c r="AQ47" s="225"/>
      <c r="AR47" s="225"/>
      <c r="AS47" s="225"/>
      <c r="AT47" s="225"/>
      <c r="AU47" s="225"/>
      <c r="AV47" s="225"/>
      <c r="AW47" s="225"/>
      <c r="AX47" s="225"/>
      <c r="AY47" s="225"/>
      <c r="AZ47" s="225"/>
      <c r="BA47" s="225"/>
      <c r="BB47" s="225"/>
      <c r="BC47" s="225"/>
      <c r="BD47" s="225"/>
      <c r="BE47" s="225"/>
      <c r="BF47" s="225"/>
      <c r="BG47" s="225"/>
      <c r="BH47" s="225"/>
      <c r="BI47" s="225"/>
      <c r="BJ47" s="225"/>
      <c r="BK47" s="225"/>
      <c r="BL47" s="225"/>
      <c r="BM47" s="225"/>
      <c r="BN47" s="225"/>
      <c r="BO47" s="225"/>
      <c r="BP47" s="225"/>
      <c r="BQ47" s="225"/>
      <c r="BR47" s="225"/>
      <c r="BS47" s="225"/>
      <c r="BT47" s="225"/>
      <c r="BU47" s="225"/>
      <c r="BV47" s="225"/>
      <c r="BW47" s="225"/>
      <c r="BX47" s="225"/>
      <c r="BY47" s="225"/>
      <c r="BZ47" s="225"/>
      <c r="CA47" s="225"/>
      <c r="CB47" s="225"/>
      <c r="CC47" s="225"/>
      <c r="CD47" s="225"/>
      <c r="CE47" s="225"/>
      <c r="CF47" s="225"/>
      <c r="CG47" s="225"/>
      <c r="CH47" s="225"/>
      <c r="CI47" s="225"/>
      <c r="CJ47" s="225"/>
      <c r="CK47" s="225"/>
      <c r="CL47" s="225"/>
      <c r="CM47" s="225"/>
      <c r="CN47" s="225"/>
      <c r="CO47" s="225"/>
      <c r="CP47" s="225"/>
      <c r="CQ47" s="225"/>
      <c r="CR47" s="225"/>
      <c r="CS47" s="225"/>
      <c r="CT47" s="225"/>
      <c r="CU47" s="225"/>
      <c r="CV47" s="225"/>
      <c r="CW47" s="225"/>
      <c r="CX47" s="225"/>
      <c r="CY47" s="225"/>
      <c r="CZ47" s="225"/>
      <c r="DA47" s="225"/>
      <c r="DB47" s="225"/>
      <c r="DC47" s="225"/>
      <c r="DD47" s="225"/>
      <c r="DE47" s="225"/>
      <c r="DF47" s="225"/>
      <c r="DG47" s="225"/>
      <c r="DH47" s="225"/>
      <c r="DI47" s="225"/>
      <c r="DJ47" s="225"/>
      <c r="DK47" s="225"/>
      <c r="DL47" s="225"/>
      <c r="DM47" s="225"/>
      <c r="DN47" s="225"/>
      <c r="DO47" s="225"/>
      <c r="DP47" s="225"/>
      <c r="DQ47" s="225"/>
      <c r="DR47" s="225"/>
      <c r="DS47" s="225"/>
      <c r="DT47" s="225"/>
      <c r="DU47" s="225"/>
      <c r="DV47" s="225"/>
      <c r="DW47" s="225"/>
      <c r="DX47" s="225"/>
      <c r="DY47" s="225"/>
      <c r="DZ47" s="225"/>
      <c r="EA47" s="225"/>
      <c r="EB47" s="225"/>
      <c r="EC47" s="225"/>
      <c r="ED47" s="225"/>
      <c r="EE47" s="225"/>
      <c r="EF47" s="225"/>
      <c r="EG47" s="225"/>
      <c r="EH47" s="225"/>
      <c r="EI47" s="225"/>
      <c r="EJ47" s="225"/>
      <c r="EK47" s="225"/>
      <c r="EL47" s="225"/>
      <c r="EM47" s="225"/>
      <c r="EN47" s="225"/>
      <c r="EO47" s="225"/>
      <c r="EP47" s="225"/>
      <c r="EQ47" s="225"/>
      <c r="ER47" s="225"/>
      <c r="ES47" s="225"/>
      <c r="ET47" s="225"/>
      <c r="EU47" s="225"/>
      <c r="EV47" s="225"/>
      <c r="EW47" s="225"/>
      <c r="EX47" s="225"/>
      <c r="EY47" s="225"/>
      <c r="EZ47" s="225"/>
      <c r="FA47" s="225"/>
      <c r="FB47" s="225"/>
      <c r="FC47" s="225"/>
      <c r="FD47" s="225"/>
      <c r="FE47" s="225"/>
      <c r="FF47" s="225"/>
      <c r="FG47" s="225"/>
      <c r="FH47" s="225"/>
      <c r="FI47" s="225"/>
      <c r="FJ47" s="225"/>
      <c r="FK47" s="225"/>
      <c r="FL47" s="225"/>
      <c r="FM47" s="225"/>
      <c r="FN47" s="225"/>
      <c r="FO47" s="225"/>
      <c r="FP47" s="225"/>
      <c r="FQ47" s="225"/>
      <c r="FR47" s="225"/>
      <c r="FS47" s="225"/>
      <c r="FT47" s="225"/>
      <c r="FU47" s="225"/>
      <c r="FV47" s="225"/>
      <c r="FW47" s="225"/>
      <c r="FX47" s="225"/>
      <c r="FY47" s="225"/>
      <c r="FZ47" s="225"/>
      <c r="GA47" s="225"/>
      <c r="GB47" s="225"/>
      <c r="GC47" s="225"/>
      <c r="GD47" s="225"/>
      <c r="GE47" s="225"/>
      <c r="GF47" s="225"/>
      <c r="GG47" s="225"/>
      <c r="GH47" s="225"/>
      <c r="GI47" s="225"/>
      <c r="GJ47" s="225"/>
      <c r="GK47" s="225"/>
      <c r="GL47" s="225"/>
      <c r="GM47" s="225"/>
      <c r="GN47" s="225"/>
      <c r="GO47" s="225"/>
      <c r="GP47" s="225"/>
      <c r="GQ47" s="225"/>
      <c r="GR47" s="225"/>
      <c r="GS47" s="225"/>
      <c r="GT47" s="225"/>
      <c r="GU47" s="225"/>
      <c r="GV47" s="225"/>
      <c r="GW47" s="225"/>
      <c r="GX47" s="225"/>
      <c r="GY47" s="225"/>
      <c r="GZ47" s="225"/>
      <c r="HA47" s="225"/>
      <c r="HB47" s="225"/>
      <c r="HC47" s="225"/>
      <c r="HD47" s="225"/>
      <c r="HE47" s="225"/>
      <c r="HF47" s="225"/>
      <c r="HG47" s="225"/>
      <c r="HH47" s="225"/>
      <c r="HI47" s="225"/>
      <c r="HJ47" s="225"/>
      <c r="HK47" s="225"/>
      <c r="HL47" s="225"/>
      <c r="HM47" s="225"/>
      <c r="HN47" s="225"/>
      <c r="HO47" s="225"/>
      <c r="HP47" s="225"/>
      <c r="HQ47" s="225"/>
      <c r="HR47" s="225"/>
      <c r="HS47" s="225"/>
      <c r="HT47" s="225"/>
      <c r="HU47" s="225"/>
      <c r="HV47" s="225"/>
      <c r="HW47" s="225"/>
      <c r="HX47" s="225"/>
      <c r="HY47" s="225"/>
      <c r="HZ47" s="225"/>
      <c r="IA47" s="225"/>
      <c r="IB47" s="225"/>
      <c r="IC47" s="225"/>
      <c r="ID47" s="225"/>
      <c r="IE47" s="225"/>
      <c r="IF47" s="225"/>
      <c r="IG47" s="225"/>
      <c r="IH47" s="225"/>
      <c r="II47" s="225"/>
      <c r="IJ47" s="225"/>
      <c r="IK47" s="225"/>
      <c r="IL47" s="225"/>
      <c r="IM47" s="225"/>
      <c r="IN47" s="225"/>
      <c r="IO47" s="225"/>
      <c r="IP47" s="225"/>
      <c r="IQ47" s="225"/>
      <c r="IR47" s="225"/>
      <c r="IS47" s="225"/>
      <c r="IT47" s="225"/>
      <c r="IU47" s="225"/>
      <c r="IV47" s="225"/>
      <c r="IW47" s="225"/>
      <c r="IX47" s="225"/>
      <c r="IY47" s="225"/>
      <c r="IZ47" s="225"/>
      <c r="JA47" s="225"/>
      <c r="JB47" s="225"/>
      <c r="JC47" s="225"/>
      <c r="JD47" s="225"/>
      <c r="JE47" s="225"/>
      <c r="JF47" s="225"/>
      <c r="JG47" s="225"/>
      <c r="JH47" s="225"/>
      <c r="JI47" s="225"/>
      <c r="JJ47" s="225"/>
      <c r="JK47" s="225"/>
      <c r="JL47" s="225"/>
      <c r="JM47" s="225"/>
      <c r="JN47" s="225"/>
      <c r="JO47" s="225"/>
      <c r="JP47" s="225"/>
      <c r="JQ47" s="225"/>
      <c r="JR47" s="225"/>
      <c r="JS47" s="225"/>
      <c r="JT47" s="225"/>
      <c r="JU47" s="225"/>
      <c r="JV47" s="225"/>
      <c r="JW47" s="225"/>
      <c r="JX47" s="225"/>
      <c r="JY47" s="225"/>
      <c r="JZ47" s="225"/>
      <c r="KA47" s="225"/>
      <c r="KB47" s="225"/>
      <c r="KC47" s="225"/>
      <c r="KD47" s="225"/>
      <c r="KE47" s="225"/>
      <c r="KF47" s="225"/>
      <c r="KG47" s="225"/>
      <c r="KH47" s="225"/>
      <c r="KI47" s="225"/>
      <c r="KJ47" s="225"/>
      <c r="KK47" s="225"/>
      <c r="KL47" s="225"/>
      <c r="KM47" s="225"/>
      <c r="KN47" s="225"/>
      <c r="KO47" s="225"/>
      <c r="KP47" s="225"/>
      <c r="KQ47" s="225"/>
      <c r="KR47" s="225"/>
      <c r="KS47" s="225"/>
      <c r="KT47" s="225"/>
      <c r="KU47" s="225"/>
      <c r="KV47" s="225"/>
      <c r="KW47" s="225"/>
      <c r="KX47" s="225"/>
      <c r="KY47" s="225"/>
      <c r="KZ47" s="225"/>
      <c r="LA47" s="225"/>
      <c r="LB47" s="225"/>
      <c r="LC47" s="225"/>
      <c r="LD47" s="225"/>
      <c r="LE47" s="225"/>
      <c r="LF47" s="225"/>
      <c r="LG47" s="225"/>
      <c r="LH47" s="225"/>
      <c r="LI47" s="225"/>
      <c r="LJ47" s="225"/>
      <c r="LK47" s="225"/>
      <c r="LL47" s="225"/>
      <c r="LM47" s="225"/>
      <c r="LN47" s="225"/>
      <c r="LO47" s="225"/>
      <c r="LP47" s="225"/>
      <c r="LQ47" s="225"/>
      <c r="LR47" s="225"/>
      <c r="LS47" s="225"/>
      <c r="LT47" s="225"/>
      <c r="LU47" s="225"/>
      <c r="LV47" s="225"/>
      <c r="LW47" s="225"/>
      <c r="LX47" s="225"/>
      <c r="LY47" s="225"/>
      <c r="LZ47" s="225"/>
      <c r="MA47" s="225"/>
      <c r="MB47" s="225"/>
      <c r="MC47" s="225"/>
      <c r="MD47" s="225"/>
      <c r="ME47" s="225"/>
      <c r="MF47" s="225"/>
      <c r="MG47" s="225"/>
      <c r="MH47" s="225"/>
      <c r="MI47" s="225"/>
      <c r="MJ47" s="225"/>
      <c r="MK47" s="225"/>
      <c r="ML47" s="225"/>
      <c r="MM47" s="225"/>
      <c r="MN47" s="225"/>
      <c r="MO47" s="225"/>
      <c r="MP47" s="225"/>
      <c r="MQ47" s="225"/>
      <c r="MR47" s="225"/>
      <c r="MS47" s="225"/>
      <c r="MT47" s="225"/>
      <c r="MU47" s="225"/>
      <c r="MV47" s="225"/>
      <c r="MW47" s="225"/>
      <c r="MX47" s="225"/>
      <c r="MY47" s="225"/>
      <c r="MZ47" s="225"/>
      <c r="NA47" s="225"/>
      <c r="NB47" s="225"/>
      <c r="NC47" s="225"/>
      <c r="ND47" s="225"/>
      <c r="NE47" s="225"/>
      <c r="NF47" s="225"/>
      <c r="NG47" s="225"/>
      <c r="NH47" s="225"/>
      <c r="NI47" s="225"/>
      <c r="NJ47" s="225"/>
      <c r="NK47" s="225"/>
      <c r="NL47" s="225"/>
      <c r="NM47" s="225"/>
      <c r="NN47" s="225"/>
      <c r="NO47" s="225"/>
      <c r="NP47" s="225"/>
      <c r="NQ47" s="225"/>
      <c r="NR47" s="225"/>
      <c r="NS47" s="225"/>
      <c r="NT47" s="225"/>
      <c r="NU47" s="225"/>
      <c r="NV47" s="225"/>
      <c r="NW47" s="225"/>
      <c r="NX47" s="225"/>
      <c r="NY47" s="225"/>
      <c r="NZ47" s="225"/>
      <c r="OA47" s="225"/>
      <c r="OB47" s="225"/>
      <c r="OC47" s="225"/>
      <c r="OD47" s="225"/>
      <c r="OE47" s="225"/>
      <c r="OF47" s="225"/>
      <c r="OG47" s="225"/>
      <c r="OH47" s="225"/>
      <c r="OI47" s="225"/>
      <c r="OJ47" s="225"/>
      <c r="OK47" s="225"/>
      <c r="OL47" s="225"/>
      <c r="OM47" s="225"/>
      <c r="ON47" s="225"/>
      <c r="OO47" s="225"/>
      <c r="OP47" s="225"/>
      <c r="OQ47" s="225"/>
      <c r="OR47" s="225"/>
      <c r="OS47" s="225"/>
      <c r="OT47" s="225"/>
      <c r="OU47" s="225"/>
      <c r="OV47" s="225"/>
      <c r="OW47" s="225"/>
      <c r="OX47" s="225"/>
      <c r="OY47" s="225"/>
      <c r="OZ47" s="225"/>
      <c r="PA47" s="225"/>
      <c r="PB47" s="225"/>
      <c r="PC47" s="225"/>
      <c r="PD47" s="225"/>
      <c r="PE47" s="225"/>
      <c r="PF47" s="225"/>
      <c r="PG47" s="225"/>
      <c r="PH47" s="225"/>
      <c r="PI47" s="225"/>
      <c r="PJ47" s="225"/>
      <c r="PK47" s="225"/>
      <c r="PL47" s="225"/>
      <c r="PM47" s="225"/>
      <c r="PN47" s="225"/>
      <c r="PO47" s="225"/>
      <c r="PP47" s="225"/>
      <c r="PQ47" s="225"/>
      <c r="PR47" s="225"/>
      <c r="PS47" s="225"/>
      <c r="PT47" s="225"/>
      <c r="PU47" s="225"/>
      <c r="PV47" s="225"/>
      <c r="PW47" s="225"/>
      <c r="PX47" s="225"/>
      <c r="PY47" s="225"/>
      <c r="PZ47" s="225"/>
      <c r="QA47" s="225"/>
      <c r="QB47" s="225"/>
      <c r="QC47" s="225"/>
      <c r="QD47" s="225"/>
      <c r="QE47" s="225"/>
      <c r="QF47" s="225"/>
      <c r="QG47" s="225"/>
      <c r="QH47" s="225"/>
      <c r="QI47" s="225"/>
      <c r="QJ47" s="225"/>
      <c r="QK47" s="225"/>
      <c r="QL47" s="225"/>
      <c r="QM47" s="225"/>
      <c r="QN47" s="225"/>
      <c r="QO47" s="225"/>
      <c r="QP47" s="225"/>
      <c r="QQ47" s="225"/>
      <c r="QR47" s="225"/>
      <c r="QS47" s="225"/>
      <c r="QT47" s="225"/>
      <c r="QU47" s="225"/>
      <c r="QV47" s="225"/>
      <c r="QW47" s="225"/>
      <c r="QX47" s="225"/>
      <c r="QY47" s="225"/>
      <c r="QZ47" s="225"/>
      <c r="RA47" s="225"/>
      <c r="RB47" s="225"/>
      <c r="RC47" s="225"/>
      <c r="RD47" s="225"/>
      <c r="RE47" s="225"/>
      <c r="RF47" s="225"/>
      <c r="RG47" s="225"/>
      <c r="RH47" s="225"/>
      <c r="RI47" s="225"/>
      <c r="RJ47" s="225"/>
      <c r="RK47" s="225"/>
      <c r="RL47" s="225"/>
      <c r="RM47" s="225"/>
      <c r="RN47" s="225"/>
      <c r="RO47" s="225"/>
      <c r="RP47" s="225"/>
      <c r="RQ47" s="225"/>
      <c r="RR47" s="225"/>
      <c r="RS47" s="225"/>
      <c r="RT47" s="225"/>
      <c r="RU47" s="225"/>
      <c r="RV47" s="225"/>
      <c r="RW47" s="225"/>
      <c r="RX47" s="225"/>
      <c r="RY47" s="225"/>
      <c r="RZ47" s="225"/>
      <c r="SA47" s="225"/>
      <c r="SB47" s="225"/>
      <c r="SC47" s="225"/>
      <c r="SD47" s="225"/>
      <c r="SE47" s="225"/>
      <c r="SF47" s="225"/>
      <c r="SG47" s="225"/>
      <c r="SH47" s="225"/>
      <c r="SI47" s="225"/>
      <c r="SJ47" s="225"/>
      <c r="SK47" s="225"/>
      <c r="SL47" s="225"/>
      <c r="SM47" s="225"/>
      <c r="SN47" s="225"/>
      <c r="SO47" s="225"/>
      <c r="SP47" s="225"/>
      <c r="SQ47" s="225"/>
      <c r="SR47" s="225"/>
      <c r="SS47" s="225"/>
      <c r="ST47" s="225"/>
      <c r="SU47" s="225"/>
      <c r="SV47" s="225"/>
      <c r="SW47" s="225"/>
      <c r="SX47" s="225"/>
      <c r="SY47" s="225"/>
      <c r="SZ47" s="225"/>
      <c r="TA47" s="225"/>
      <c r="TB47" s="225"/>
      <c r="TC47" s="225"/>
      <c r="TD47" s="225"/>
      <c r="TE47" s="225"/>
      <c r="TF47" s="225"/>
      <c r="TG47" s="225"/>
      <c r="TH47" s="225"/>
      <c r="TI47" s="225"/>
      <c r="TJ47" s="225"/>
      <c r="TK47" s="225"/>
      <c r="TL47" s="225"/>
      <c r="TM47" s="225"/>
      <c r="TN47" s="225"/>
      <c r="TO47" s="225"/>
      <c r="TP47" s="225"/>
      <c r="TQ47" s="225"/>
      <c r="TR47" s="225"/>
      <c r="TS47" s="225"/>
      <c r="TT47" s="225"/>
      <c r="TU47" s="225"/>
      <c r="TV47" s="225"/>
      <c r="TW47" s="225"/>
      <c r="TX47" s="225"/>
      <c r="TY47" s="225"/>
      <c r="TZ47" s="225"/>
      <c r="UA47" s="225"/>
      <c r="UB47" s="225"/>
      <c r="UC47" s="225"/>
      <c r="UD47" s="225"/>
      <c r="UE47" s="225"/>
      <c r="UF47" s="225"/>
      <c r="UG47" s="225"/>
      <c r="UH47" s="225"/>
      <c r="UI47" s="225"/>
      <c r="UJ47" s="225"/>
      <c r="UK47" s="225"/>
      <c r="UL47" s="225"/>
      <c r="UM47" s="225"/>
      <c r="UN47" s="225"/>
      <c r="UO47" s="225"/>
      <c r="UP47" s="225"/>
      <c r="UQ47" s="225"/>
      <c r="UR47" s="225"/>
      <c r="US47" s="225"/>
      <c r="UT47" s="225"/>
      <c r="UU47" s="225"/>
      <c r="UV47" s="225"/>
      <c r="UW47" s="225"/>
      <c r="UX47" s="225"/>
      <c r="UY47" s="225"/>
      <c r="UZ47" s="225"/>
      <c r="VA47" s="225"/>
      <c r="VB47" s="225"/>
      <c r="VC47" s="225"/>
      <c r="VD47" s="225"/>
      <c r="VE47" s="225"/>
      <c r="VF47" s="225"/>
      <c r="VG47" s="225"/>
      <c r="VH47" s="225"/>
      <c r="VI47" s="225"/>
      <c r="VJ47" s="225"/>
      <c r="VK47" s="225"/>
      <c r="VL47" s="225"/>
      <c r="VM47" s="225"/>
      <c r="VN47" s="225"/>
      <c r="VO47" s="225"/>
      <c r="VP47" s="225"/>
      <c r="VQ47" s="225"/>
      <c r="VR47" s="225"/>
      <c r="VS47" s="225"/>
      <c r="VT47" s="225"/>
      <c r="VU47" s="225"/>
      <c r="VV47" s="225"/>
      <c r="VW47" s="225"/>
      <c r="VX47" s="225"/>
      <c r="VY47" s="225"/>
      <c r="VZ47" s="225"/>
      <c r="WA47" s="225"/>
      <c r="WB47" s="225"/>
      <c r="WC47" s="225"/>
      <c r="WD47" s="225"/>
      <c r="WE47" s="225"/>
      <c r="WF47" s="225"/>
      <c r="WG47" s="225"/>
      <c r="WH47" s="225"/>
      <c r="WI47" s="225"/>
      <c r="WJ47" s="225"/>
      <c r="WK47" s="225"/>
      <c r="WL47" s="225"/>
      <c r="WM47" s="225"/>
      <c r="WN47" s="225"/>
      <c r="WO47" s="225"/>
      <c r="WP47" s="225"/>
      <c r="WQ47" s="225"/>
      <c r="WR47" s="225"/>
      <c r="WS47" s="225"/>
      <c r="WT47" s="225"/>
      <c r="WU47" s="225"/>
      <c r="WV47" s="225"/>
      <c r="WW47" s="225"/>
      <c r="WX47" s="225"/>
      <c r="WY47" s="225"/>
      <c r="WZ47" s="225"/>
      <c r="XA47" s="225"/>
      <c r="XB47" s="225"/>
      <c r="XC47" s="225"/>
      <c r="XD47" s="225"/>
      <c r="XE47" s="225"/>
      <c r="XF47" s="225"/>
      <c r="XG47" s="225"/>
      <c r="XH47" s="225"/>
      <c r="XI47" s="225"/>
      <c r="XJ47" s="225"/>
      <c r="XK47" s="225"/>
      <c r="XL47" s="225"/>
      <c r="XM47" s="225"/>
      <c r="XN47" s="225"/>
      <c r="XO47" s="225"/>
      <c r="XP47" s="225"/>
      <c r="XQ47" s="225"/>
      <c r="XR47" s="225"/>
      <c r="XS47" s="225"/>
      <c r="XT47" s="225"/>
      <c r="XU47" s="225"/>
      <c r="XV47" s="225"/>
      <c r="XW47" s="225"/>
      <c r="XX47" s="225"/>
      <c r="XY47" s="225"/>
      <c r="XZ47" s="225"/>
      <c r="YA47" s="225"/>
      <c r="YB47" s="225"/>
      <c r="YC47" s="225"/>
      <c r="YD47" s="225"/>
      <c r="YE47" s="225"/>
      <c r="YF47" s="225"/>
      <c r="YG47" s="225"/>
      <c r="YH47" s="225"/>
      <c r="YI47" s="225"/>
      <c r="YJ47" s="225"/>
      <c r="YK47" s="225"/>
      <c r="YL47" s="225"/>
      <c r="YM47" s="225"/>
      <c r="YN47" s="225"/>
      <c r="YO47" s="225"/>
      <c r="YP47" s="225"/>
      <c r="YQ47" s="225"/>
      <c r="YR47" s="225"/>
      <c r="YS47" s="225"/>
      <c r="YT47" s="225"/>
      <c r="YU47" s="225"/>
      <c r="YV47" s="225"/>
      <c r="YW47" s="225"/>
      <c r="YX47" s="225"/>
      <c r="YY47" s="225"/>
      <c r="YZ47" s="225"/>
      <c r="ZA47" s="225"/>
      <c r="ZB47" s="225"/>
      <c r="ZC47" s="225"/>
      <c r="ZD47" s="225"/>
      <c r="ZE47" s="225"/>
      <c r="ZF47" s="225"/>
      <c r="ZG47" s="225"/>
      <c r="ZH47" s="225"/>
      <c r="ZI47" s="225"/>
      <c r="ZJ47" s="225"/>
      <c r="ZK47" s="225"/>
      <c r="ZL47" s="225"/>
      <c r="ZM47" s="225"/>
      <c r="ZN47" s="225"/>
      <c r="ZO47" s="225"/>
      <c r="ZP47" s="225"/>
      <c r="ZQ47" s="225"/>
      <c r="ZR47" s="225"/>
      <c r="ZS47" s="225"/>
      <c r="ZT47" s="225"/>
      <c r="ZU47" s="225"/>
      <c r="ZV47" s="225"/>
      <c r="ZW47" s="225"/>
      <c r="ZX47" s="225"/>
      <c r="ZY47" s="225"/>
      <c r="ZZ47" s="225"/>
      <c r="AAA47" s="225"/>
      <c r="AAB47" s="225"/>
      <c r="AAC47" s="225"/>
      <c r="AAD47" s="225"/>
      <c r="AAE47" s="225"/>
      <c r="AAF47" s="225"/>
      <c r="AAG47" s="225"/>
      <c r="AAH47" s="225"/>
      <c r="AAI47" s="225"/>
      <c r="AAJ47" s="225"/>
      <c r="AAK47" s="225"/>
      <c r="AAL47" s="225"/>
      <c r="AAM47" s="225"/>
      <c r="AAN47" s="225"/>
      <c r="AAO47" s="225"/>
      <c r="AAP47" s="225"/>
      <c r="AAQ47" s="225"/>
      <c r="AAR47" s="225"/>
      <c r="AAS47" s="225"/>
      <c r="AAT47" s="225"/>
      <c r="AAU47" s="225"/>
      <c r="AAV47" s="225"/>
      <c r="AAW47" s="225"/>
      <c r="AAX47" s="225"/>
      <c r="AAY47" s="225"/>
      <c r="AAZ47" s="225"/>
      <c r="ABA47" s="225"/>
      <c r="ABB47" s="225"/>
      <c r="ABC47" s="225"/>
      <c r="ABD47" s="225"/>
      <c r="ABE47" s="225"/>
      <c r="ABF47" s="225"/>
      <c r="ABG47" s="225"/>
      <c r="ABH47" s="225"/>
      <c r="ABI47" s="225"/>
      <c r="ABJ47" s="225"/>
      <c r="ABK47" s="225"/>
      <c r="ABL47" s="225"/>
      <c r="ABM47" s="225"/>
      <c r="ABN47" s="225"/>
      <c r="ABO47" s="225"/>
      <c r="ABP47" s="225"/>
      <c r="ABQ47" s="225"/>
      <c r="ABR47" s="225"/>
      <c r="ABS47" s="225"/>
      <c r="ABT47" s="225"/>
      <c r="ABU47" s="225"/>
      <c r="ABV47" s="225"/>
      <c r="ABW47" s="225"/>
      <c r="ABX47" s="225"/>
      <c r="ABY47" s="225"/>
      <c r="ABZ47" s="225"/>
      <c r="ACA47" s="225"/>
      <c r="ACB47" s="225"/>
      <c r="ACC47" s="225"/>
      <c r="ACD47" s="225"/>
      <c r="ACE47" s="225"/>
      <c r="ACF47" s="225"/>
      <c r="ACG47" s="225"/>
      <c r="ACH47" s="225"/>
      <c r="ACI47" s="225"/>
      <c r="ACJ47" s="225"/>
      <c r="ACK47" s="225"/>
      <c r="ACL47" s="225"/>
      <c r="ACM47" s="225"/>
      <c r="ACN47" s="225"/>
      <c r="ACO47" s="225"/>
      <c r="ACP47" s="225"/>
      <c r="ACQ47" s="225"/>
      <c r="ACR47" s="225"/>
      <c r="ACS47" s="225"/>
      <c r="ACT47" s="225"/>
      <c r="ACU47" s="225"/>
      <c r="ACV47" s="225"/>
      <c r="ACW47" s="225"/>
      <c r="ACX47" s="225"/>
      <c r="ACY47" s="225"/>
      <c r="ACZ47" s="225"/>
      <c r="ADA47" s="225"/>
      <c r="ADB47" s="225"/>
      <c r="ADC47" s="225"/>
      <c r="ADD47" s="225"/>
      <c r="ADE47" s="225"/>
      <c r="ADF47" s="225"/>
      <c r="ADG47" s="225"/>
      <c r="ADH47" s="225"/>
      <c r="ADI47" s="225"/>
      <c r="ADJ47" s="225"/>
      <c r="ADK47" s="225"/>
      <c r="ADL47" s="225"/>
      <c r="ADM47" s="225"/>
      <c r="ADN47" s="225"/>
      <c r="ADO47" s="225"/>
      <c r="ADP47" s="225"/>
      <c r="ADQ47" s="225"/>
      <c r="ADR47" s="225"/>
      <c r="ADS47" s="225"/>
      <c r="ADT47" s="225"/>
      <c r="ADU47" s="225"/>
      <c r="ADV47" s="225"/>
      <c r="ADW47" s="225"/>
      <c r="ADX47" s="225"/>
      <c r="ADY47" s="225"/>
      <c r="ADZ47" s="225"/>
      <c r="AEA47" s="225"/>
      <c r="AEB47" s="225"/>
      <c r="AEC47" s="225"/>
      <c r="AED47" s="225"/>
      <c r="AEE47" s="225"/>
      <c r="AEF47" s="225"/>
      <c r="AEG47" s="225"/>
      <c r="AEH47" s="225"/>
      <c r="AEI47" s="225"/>
      <c r="AEJ47" s="225"/>
      <c r="AEK47" s="225"/>
      <c r="AEL47" s="225"/>
      <c r="AEM47" s="225"/>
      <c r="AEN47" s="225"/>
      <c r="AEO47" s="225"/>
      <c r="AEP47" s="225"/>
      <c r="AEQ47" s="225"/>
      <c r="AER47" s="225"/>
      <c r="AES47" s="225"/>
      <c r="AET47" s="225"/>
      <c r="AEU47" s="225"/>
      <c r="AEV47" s="225"/>
      <c r="AEW47" s="225"/>
      <c r="AEX47" s="225"/>
      <c r="AEY47" s="225"/>
      <c r="AEZ47" s="225"/>
      <c r="AFA47" s="225"/>
      <c r="AFB47" s="225"/>
      <c r="AFC47" s="225"/>
      <c r="AFD47" s="225"/>
      <c r="AFE47" s="225"/>
      <c r="AFF47" s="225"/>
      <c r="AFG47" s="225"/>
      <c r="AFH47" s="225"/>
      <c r="AFI47" s="225"/>
      <c r="AFJ47" s="225"/>
      <c r="AFK47" s="225"/>
      <c r="AFL47" s="225"/>
      <c r="AFM47" s="225"/>
      <c r="AFN47" s="225"/>
      <c r="AFO47" s="225"/>
      <c r="AFP47" s="225"/>
      <c r="AFQ47" s="225"/>
      <c r="AFR47" s="225"/>
      <c r="AFS47" s="225"/>
      <c r="AFT47" s="225"/>
      <c r="AFU47" s="225"/>
      <c r="AFV47" s="225"/>
      <c r="AFW47" s="225"/>
      <c r="AFX47" s="225"/>
      <c r="AFY47" s="225"/>
      <c r="AFZ47" s="225"/>
      <c r="AGA47" s="225"/>
      <c r="AGB47" s="225"/>
      <c r="AGC47" s="225"/>
      <c r="AGD47" s="225"/>
      <c r="AGE47" s="225"/>
      <c r="AGF47" s="225"/>
      <c r="AGG47" s="225"/>
      <c r="AGH47" s="225"/>
      <c r="AGI47" s="225"/>
      <c r="AGJ47" s="225"/>
      <c r="AGK47" s="225"/>
      <c r="AGL47" s="225"/>
      <c r="AGM47" s="225"/>
      <c r="AGN47" s="225"/>
      <c r="AGO47" s="225"/>
      <c r="AGP47" s="225"/>
      <c r="AGQ47" s="225"/>
      <c r="AGR47" s="225"/>
      <c r="AGS47" s="225"/>
      <c r="AGT47" s="225"/>
      <c r="AGU47" s="225"/>
      <c r="AGV47" s="225"/>
      <c r="AGW47" s="225"/>
      <c r="AGX47" s="225"/>
      <c r="AGY47" s="225"/>
      <c r="AGZ47" s="225"/>
      <c r="AHA47" s="225"/>
      <c r="AHB47" s="225"/>
      <c r="AHC47" s="225"/>
      <c r="AHD47" s="225"/>
      <c r="AHE47" s="225"/>
      <c r="AHF47" s="225"/>
      <c r="AHG47" s="225"/>
      <c r="AHH47" s="225"/>
      <c r="AHI47" s="225"/>
      <c r="AHJ47" s="225"/>
      <c r="AHK47" s="225"/>
      <c r="AHL47" s="225"/>
      <c r="AHM47" s="225"/>
      <c r="AHN47" s="225"/>
      <c r="AHO47" s="225"/>
      <c r="AHP47" s="225"/>
      <c r="AHQ47" s="225"/>
      <c r="AHR47" s="225"/>
      <c r="AHS47" s="225"/>
      <c r="AHT47" s="225"/>
      <c r="AHU47" s="225"/>
      <c r="AHV47" s="225"/>
      <c r="AHW47" s="225"/>
      <c r="AHX47" s="225"/>
      <c r="AHY47" s="225"/>
      <c r="AHZ47" s="225"/>
      <c r="AIA47" s="225"/>
      <c r="AIB47" s="225"/>
      <c r="AIC47" s="225"/>
      <c r="AID47" s="225"/>
      <c r="AIE47" s="225"/>
      <c r="AIF47" s="225"/>
      <c r="AIG47" s="225"/>
      <c r="AIH47" s="225"/>
      <c r="AII47" s="225"/>
      <c r="AIJ47" s="225"/>
      <c r="AIK47" s="225"/>
      <c r="AIL47" s="225"/>
      <c r="AIM47" s="225"/>
      <c r="AIN47" s="225"/>
      <c r="AIO47" s="225"/>
      <c r="AIP47" s="225"/>
      <c r="AIQ47" s="225"/>
      <c r="AIR47" s="225"/>
      <c r="AIS47" s="225"/>
      <c r="AIT47" s="225"/>
      <c r="AIU47" s="225"/>
      <c r="AIV47" s="225"/>
      <c r="AIW47" s="225"/>
      <c r="AIX47" s="225"/>
      <c r="AIY47" s="225"/>
      <c r="AIZ47" s="225"/>
      <c r="AJA47" s="225"/>
      <c r="AJB47" s="225"/>
      <c r="AJC47" s="225"/>
      <c r="AJD47" s="225"/>
      <c r="AJE47" s="225"/>
      <c r="AJF47" s="225"/>
      <c r="AJG47" s="225"/>
      <c r="AJH47" s="225"/>
      <c r="AJI47" s="225"/>
      <c r="AJJ47" s="225"/>
      <c r="AJK47" s="225"/>
      <c r="AJL47" s="225"/>
      <c r="AJM47" s="225"/>
      <c r="AJN47" s="225"/>
      <c r="AJO47" s="225"/>
      <c r="AJP47" s="225"/>
      <c r="AJQ47" s="225"/>
      <c r="AJR47" s="225"/>
      <c r="AJS47" s="225"/>
      <c r="AJT47" s="225"/>
      <c r="AJU47" s="225"/>
      <c r="AJV47" s="225"/>
      <c r="AJW47" s="225"/>
      <c r="AJX47" s="225"/>
      <c r="AJY47" s="225"/>
      <c r="AJZ47" s="225"/>
      <c r="AKA47" s="225"/>
      <c r="AKB47" s="225"/>
      <c r="AKC47" s="225"/>
      <c r="AKD47" s="225"/>
      <c r="AKE47" s="225"/>
      <c r="AKF47" s="225"/>
      <c r="AKG47" s="225"/>
      <c r="AKH47" s="225"/>
      <c r="AKI47" s="225"/>
      <c r="AKJ47" s="225"/>
      <c r="AKK47" s="225"/>
      <c r="AKL47" s="225"/>
      <c r="AKM47" s="225"/>
      <c r="AKN47" s="225"/>
      <c r="AKO47" s="225"/>
      <c r="AKP47" s="225"/>
      <c r="AKQ47" s="225"/>
      <c r="AKR47" s="225"/>
      <c r="AKS47" s="225"/>
      <c r="AKT47" s="225"/>
      <c r="AKU47" s="225"/>
      <c r="AKV47" s="225"/>
      <c r="AKW47" s="225"/>
      <c r="AKX47" s="225"/>
      <c r="AKY47" s="225"/>
      <c r="AKZ47" s="225"/>
      <c r="ALA47" s="225"/>
      <c r="ALB47" s="225"/>
      <c r="ALC47" s="225"/>
      <c r="ALD47" s="225"/>
      <c r="ALE47" s="225"/>
      <c r="ALF47" s="225"/>
      <c r="ALG47" s="225"/>
      <c r="ALH47" s="225"/>
      <c r="ALI47" s="225"/>
      <c r="ALJ47" s="225"/>
      <c r="ALK47" s="225"/>
      <c r="ALL47" s="225"/>
      <c r="ALM47" s="225"/>
      <c r="ALN47" s="225"/>
      <c r="ALO47" s="225"/>
      <c r="ALP47" s="225"/>
      <c r="ALQ47" s="225"/>
      <c r="ALR47" s="225"/>
      <c r="ALS47" s="225"/>
      <c r="ALT47" s="225"/>
      <c r="ALU47" s="225"/>
      <c r="ALV47" s="225"/>
      <c r="ALW47" s="225"/>
      <c r="ALX47" s="225"/>
      <c r="ALY47" s="225"/>
      <c r="ALZ47" s="225"/>
      <c r="AMA47" s="225"/>
      <c r="AMB47" s="225"/>
      <c r="AMC47" s="225"/>
      <c r="AMD47" s="225"/>
      <c r="AME47" s="225"/>
      <c r="AMF47" s="225"/>
      <c r="AMG47" s="225"/>
      <c r="AMH47" s="225"/>
      <c r="AMI47" s="225"/>
      <c r="AMJ47" s="225"/>
      <c r="AMK47" s="225"/>
      <c r="AML47" s="225"/>
    </row>
    <row r="48" spans="1:1026" s="17" customFormat="1" x14ac:dyDescent="0.25">
      <c r="A48" s="225"/>
      <c r="B48" s="400" t="s">
        <v>624</v>
      </c>
      <c r="C48" s="401"/>
      <c r="D48" s="278">
        <v>18.608000000000001</v>
      </c>
      <c r="E48" s="204" t="s">
        <v>625</v>
      </c>
      <c r="F48" s="225"/>
      <c r="G48" s="225"/>
      <c r="H48" s="225"/>
      <c r="I48" s="225"/>
      <c r="J48" s="225"/>
      <c r="K48" s="225"/>
      <c r="L48" s="225"/>
      <c r="M48" s="225"/>
      <c r="N48" s="225"/>
      <c r="O48" s="225"/>
      <c r="P48" s="225"/>
      <c r="Q48" s="225"/>
      <c r="R48" s="225"/>
      <c r="S48" s="225"/>
      <c r="T48" s="225"/>
      <c r="U48" s="225"/>
      <c r="V48" s="225"/>
      <c r="W48" s="225"/>
      <c r="X48" s="225"/>
      <c r="Y48" s="225"/>
      <c r="Z48" s="225"/>
      <c r="AA48" s="225"/>
      <c r="AB48" s="225"/>
      <c r="AC48" s="225"/>
      <c r="AD48" s="225"/>
      <c r="AE48" s="225"/>
      <c r="AF48" s="225"/>
      <c r="AG48" s="225"/>
      <c r="AH48" s="225"/>
      <c r="AI48" s="225"/>
      <c r="AJ48" s="225"/>
      <c r="AK48" s="225"/>
      <c r="AL48" s="225"/>
      <c r="AM48" s="225"/>
      <c r="AN48" s="225"/>
      <c r="AO48" s="225"/>
      <c r="AP48" s="225"/>
      <c r="AQ48" s="225"/>
      <c r="AR48" s="225"/>
      <c r="AS48" s="225"/>
      <c r="AT48" s="225"/>
      <c r="AU48" s="225"/>
      <c r="AV48" s="225"/>
      <c r="AW48" s="225"/>
      <c r="AX48" s="225"/>
      <c r="AY48" s="225"/>
      <c r="AZ48" s="225"/>
      <c r="BA48" s="225"/>
      <c r="BB48" s="225"/>
      <c r="BC48" s="225"/>
      <c r="BD48" s="225"/>
      <c r="BE48" s="225"/>
      <c r="BF48" s="225"/>
      <c r="BG48" s="225"/>
      <c r="BH48" s="225"/>
      <c r="BI48" s="225"/>
      <c r="BJ48" s="225"/>
      <c r="BK48" s="225"/>
      <c r="BL48" s="225"/>
      <c r="BM48" s="225"/>
      <c r="BN48" s="225"/>
      <c r="BO48" s="225"/>
      <c r="BP48" s="225"/>
      <c r="BQ48" s="225"/>
      <c r="BR48" s="225"/>
      <c r="BS48" s="225"/>
      <c r="BT48" s="225"/>
      <c r="BU48" s="225"/>
      <c r="BV48" s="225"/>
      <c r="BW48" s="225"/>
      <c r="BX48" s="225"/>
      <c r="BY48" s="225"/>
      <c r="BZ48" s="225"/>
      <c r="CA48" s="225"/>
      <c r="CB48" s="225"/>
      <c r="CC48" s="225"/>
      <c r="CD48" s="225"/>
      <c r="CE48" s="225"/>
      <c r="CF48" s="225"/>
      <c r="CG48" s="225"/>
      <c r="CH48" s="225"/>
      <c r="CI48" s="225"/>
      <c r="CJ48" s="225"/>
      <c r="CK48" s="225"/>
      <c r="CL48" s="225"/>
      <c r="CM48" s="225"/>
      <c r="CN48" s="225"/>
      <c r="CO48" s="225"/>
      <c r="CP48" s="225"/>
      <c r="CQ48" s="225"/>
      <c r="CR48" s="225"/>
      <c r="CS48" s="225"/>
      <c r="CT48" s="225"/>
      <c r="CU48" s="225"/>
      <c r="CV48" s="225"/>
      <c r="CW48" s="225"/>
      <c r="CX48" s="225"/>
      <c r="CY48" s="225"/>
      <c r="CZ48" s="225"/>
      <c r="DA48" s="225"/>
      <c r="DB48" s="225"/>
      <c r="DC48" s="225"/>
      <c r="DD48" s="225"/>
      <c r="DE48" s="225"/>
      <c r="DF48" s="225"/>
      <c r="DG48" s="225"/>
      <c r="DH48" s="225"/>
      <c r="DI48" s="225"/>
      <c r="DJ48" s="225"/>
      <c r="DK48" s="225"/>
      <c r="DL48" s="225"/>
      <c r="DM48" s="225"/>
      <c r="DN48" s="225"/>
      <c r="DO48" s="225"/>
      <c r="DP48" s="225"/>
      <c r="DQ48" s="225"/>
      <c r="DR48" s="225"/>
      <c r="DS48" s="225"/>
      <c r="DT48" s="225"/>
      <c r="DU48" s="225"/>
      <c r="DV48" s="225"/>
      <c r="DW48" s="225"/>
      <c r="DX48" s="225"/>
      <c r="DY48" s="225"/>
      <c r="DZ48" s="225"/>
      <c r="EA48" s="225"/>
      <c r="EB48" s="225"/>
      <c r="EC48" s="225"/>
      <c r="ED48" s="225"/>
      <c r="EE48" s="225"/>
      <c r="EF48" s="225"/>
      <c r="EG48" s="225"/>
      <c r="EH48" s="225"/>
      <c r="EI48" s="225"/>
      <c r="EJ48" s="225"/>
      <c r="EK48" s="225"/>
      <c r="EL48" s="225"/>
      <c r="EM48" s="225"/>
      <c r="EN48" s="225"/>
      <c r="EO48" s="225"/>
      <c r="EP48" s="225"/>
      <c r="EQ48" s="225"/>
      <c r="ER48" s="225"/>
      <c r="ES48" s="225"/>
      <c r="ET48" s="225"/>
      <c r="EU48" s="225"/>
      <c r="EV48" s="225"/>
      <c r="EW48" s="225"/>
      <c r="EX48" s="225"/>
      <c r="EY48" s="225"/>
      <c r="EZ48" s="225"/>
      <c r="FA48" s="225"/>
      <c r="FB48" s="225"/>
      <c r="FC48" s="225"/>
      <c r="FD48" s="225"/>
      <c r="FE48" s="225"/>
      <c r="FF48" s="225"/>
      <c r="FG48" s="225"/>
      <c r="FH48" s="225"/>
      <c r="FI48" s="225"/>
      <c r="FJ48" s="225"/>
      <c r="FK48" s="225"/>
      <c r="FL48" s="225"/>
      <c r="FM48" s="225"/>
      <c r="FN48" s="225"/>
      <c r="FO48" s="225"/>
      <c r="FP48" s="225"/>
      <c r="FQ48" s="225"/>
      <c r="FR48" s="225"/>
      <c r="FS48" s="225"/>
      <c r="FT48" s="225"/>
      <c r="FU48" s="225"/>
      <c r="FV48" s="225"/>
      <c r="FW48" s="225"/>
      <c r="FX48" s="225"/>
      <c r="FY48" s="225"/>
      <c r="FZ48" s="225"/>
      <c r="GA48" s="225"/>
      <c r="GB48" s="225"/>
      <c r="GC48" s="225"/>
      <c r="GD48" s="225"/>
      <c r="GE48" s="225"/>
      <c r="GF48" s="225"/>
      <c r="GG48" s="225"/>
      <c r="GH48" s="225"/>
      <c r="GI48" s="225"/>
      <c r="GJ48" s="225"/>
      <c r="GK48" s="225"/>
      <c r="GL48" s="225"/>
      <c r="GM48" s="225"/>
      <c r="GN48" s="225"/>
      <c r="GO48" s="225"/>
      <c r="GP48" s="225"/>
      <c r="GQ48" s="225"/>
      <c r="GR48" s="225"/>
      <c r="GS48" s="225"/>
      <c r="GT48" s="225"/>
      <c r="GU48" s="225"/>
      <c r="GV48" s="225"/>
      <c r="GW48" s="225"/>
      <c r="GX48" s="225"/>
      <c r="GY48" s="225"/>
      <c r="GZ48" s="225"/>
      <c r="HA48" s="225"/>
      <c r="HB48" s="225"/>
      <c r="HC48" s="225"/>
      <c r="HD48" s="225"/>
      <c r="HE48" s="225"/>
      <c r="HF48" s="225"/>
      <c r="HG48" s="225"/>
      <c r="HH48" s="225"/>
      <c r="HI48" s="225"/>
      <c r="HJ48" s="225"/>
      <c r="HK48" s="225"/>
      <c r="HL48" s="225"/>
      <c r="HM48" s="225"/>
      <c r="HN48" s="225"/>
      <c r="HO48" s="225"/>
      <c r="HP48" s="225"/>
      <c r="HQ48" s="225"/>
      <c r="HR48" s="225"/>
      <c r="HS48" s="225"/>
      <c r="HT48" s="225"/>
      <c r="HU48" s="225"/>
      <c r="HV48" s="225"/>
      <c r="HW48" s="225"/>
      <c r="HX48" s="225"/>
      <c r="HY48" s="225"/>
      <c r="HZ48" s="225"/>
      <c r="IA48" s="225"/>
      <c r="IB48" s="225"/>
      <c r="IC48" s="225"/>
      <c r="ID48" s="225"/>
      <c r="IE48" s="225"/>
      <c r="IF48" s="225"/>
      <c r="IG48" s="225"/>
      <c r="IH48" s="225"/>
      <c r="II48" s="225"/>
      <c r="IJ48" s="225"/>
      <c r="IK48" s="225"/>
      <c r="IL48" s="225"/>
      <c r="IM48" s="225"/>
      <c r="IN48" s="225"/>
      <c r="IO48" s="225"/>
      <c r="IP48" s="225"/>
      <c r="IQ48" s="225"/>
      <c r="IR48" s="225"/>
      <c r="IS48" s="225"/>
      <c r="IT48" s="225"/>
      <c r="IU48" s="225"/>
      <c r="IV48" s="225"/>
      <c r="IW48" s="225"/>
      <c r="IX48" s="225"/>
      <c r="IY48" s="225"/>
      <c r="IZ48" s="225"/>
      <c r="JA48" s="225"/>
      <c r="JB48" s="225"/>
      <c r="JC48" s="225"/>
      <c r="JD48" s="225"/>
      <c r="JE48" s="225"/>
      <c r="JF48" s="225"/>
      <c r="JG48" s="225"/>
      <c r="JH48" s="225"/>
      <c r="JI48" s="225"/>
      <c r="JJ48" s="225"/>
      <c r="JK48" s="225"/>
      <c r="JL48" s="225"/>
      <c r="JM48" s="225"/>
      <c r="JN48" s="225"/>
      <c r="JO48" s="225"/>
      <c r="JP48" s="225"/>
      <c r="JQ48" s="225"/>
      <c r="JR48" s="225"/>
      <c r="JS48" s="225"/>
      <c r="JT48" s="225"/>
      <c r="JU48" s="225"/>
      <c r="JV48" s="225"/>
      <c r="JW48" s="225"/>
      <c r="JX48" s="225"/>
      <c r="JY48" s="225"/>
      <c r="JZ48" s="225"/>
      <c r="KA48" s="225"/>
      <c r="KB48" s="225"/>
      <c r="KC48" s="225"/>
      <c r="KD48" s="225"/>
      <c r="KE48" s="225"/>
      <c r="KF48" s="225"/>
      <c r="KG48" s="225"/>
      <c r="KH48" s="225"/>
      <c r="KI48" s="225"/>
      <c r="KJ48" s="225"/>
      <c r="KK48" s="225"/>
      <c r="KL48" s="225"/>
      <c r="KM48" s="225"/>
      <c r="KN48" s="225"/>
      <c r="KO48" s="225"/>
      <c r="KP48" s="225"/>
      <c r="KQ48" s="225"/>
      <c r="KR48" s="225"/>
      <c r="KS48" s="225"/>
      <c r="KT48" s="225"/>
      <c r="KU48" s="225"/>
      <c r="KV48" s="225"/>
      <c r="KW48" s="225"/>
      <c r="KX48" s="225"/>
      <c r="KY48" s="225"/>
      <c r="KZ48" s="225"/>
      <c r="LA48" s="225"/>
      <c r="LB48" s="225"/>
      <c r="LC48" s="225"/>
      <c r="LD48" s="225"/>
      <c r="LE48" s="225"/>
      <c r="LF48" s="225"/>
      <c r="LG48" s="225"/>
      <c r="LH48" s="225"/>
      <c r="LI48" s="225"/>
      <c r="LJ48" s="225"/>
      <c r="LK48" s="225"/>
      <c r="LL48" s="225"/>
      <c r="LM48" s="225"/>
      <c r="LN48" s="225"/>
      <c r="LO48" s="225"/>
      <c r="LP48" s="225"/>
      <c r="LQ48" s="225"/>
      <c r="LR48" s="225"/>
      <c r="LS48" s="225"/>
      <c r="LT48" s="225"/>
      <c r="LU48" s="225"/>
      <c r="LV48" s="225"/>
      <c r="LW48" s="225"/>
      <c r="LX48" s="225"/>
      <c r="LY48" s="225"/>
      <c r="LZ48" s="225"/>
      <c r="MA48" s="225"/>
      <c r="MB48" s="225"/>
      <c r="MC48" s="225"/>
      <c r="MD48" s="225"/>
      <c r="ME48" s="225"/>
      <c r="MF48" s="225"/>
      <c r="MG48" s="225"/>
      <c r="MH48" s="225"/>
      <c r="MI48" s="225"/>
      <c r="MJ48" s="225"/>
      <c r="MK48" s="225"/>
      <c r="ML48" s="225"/>
      <c r="MM48" s="225"/>
      <c r="MN48" s="225"/>
      <c r="MO48" s="225"/>
      <c r="MP48" s="225"/>
      <c r="MQ48" s="225"/>
      <c r="MR48" s="225"/>
      <c r="MS48" s="225"/>
      <c r="MT48" s="225"/>
      <c r="MU48" s="225"/>
      <c r="MV48" s="225"/>
      <c r="MW48" s="225"/>
      <c r="MX48" s="225"/>
      <c r="MY48" s="225"/>
      <c r="MZ48" s="225"/>
      <c r="NA48" s="225"/>
      <c r="NB48" s="225"/>
      <c r="NC48" s="225"/>
      <c r="ND48" s="225"/>
      <c r="NE48" s="225"/>
      <c r="NF48" s="225"/>
      <c r="NG48" s="225"/>
      <c r="NH48" s="225"/>
      <c r="NI48" s="225"/>
      <c r="NJ48" s="225"/>
      <c r="NK48" s="225"/>
      <c r="NL48" s="225"/>
      <c r="NM48" s="225"/>
      <c r="NN48" s="225"/>
      <c r="NO48" s="225"/>
      <c r="NP48" s="225"/>
      <c r="NQ48" s="225"/>
      <c r="NR48" s="225"/>
      <c r="NS48" s="225"/>
      <c r="NT48" s="225"/>
      <c r="NU48" s="225"/>
      <c r="NV48" s="225"/>
      <c r="NW48" s="225"/>
      <c r="NX48" s="225"/>
      <c r="NY48" s="225"/>
      <c r="NZ48" s="225"/>
      <c r="OA48" s="225"/>
      <c r="OB48" s="225"/>
      <c r="OC48" s="225"/>
      <c r="OD48" s="225"/>
      <c r="OE48" s="225"/>
      <c r="OF48" s="225"/>
      <c r="OG48" s="225"/>
      <c r="OH48" s="225"/>
      <c r="OI48" s="225"/>
      <c r="OJ48" s="225"/>
      <c r="OK48" s="225"/>
      <c r="OL48" s="225"/>
      <c r="OM48" s="225"/>
      <c r="ON48" s="225"/>
      <c r="OO48" s="225"/>
      <c r="OP48" s="225"/>
      <c r="OQ48" s="225"/>
      <c r="OR48" s="225"/>
      <c r="OS48" s="225"/>
      <c r="OT48" s="225"/>
      <c r="OU48" s="225"/>
      <c r="OV48" s="225"/>
      <c r="OW48" s="225"/>
      <c r="OX48" s="225"/>
      <c r="OY48" s="225"/>
      <c r="OZ48" s="225"/>
      <c r="PA48" s="225"/>
      <c r="PB48" s="225"/>
      <c r="PC48" s="225"/>
      <c r="PD48" s="225"/>
      <c r="PE48" s="225"/>
      <c r="PF48" s="225"/>
      <c r="PG48" s="225"/>
      <c r="PH48" s="225"/>
      <c r="PI48" s="225"/>
      <c r="PJ48" s="225"/>
      <c r="PK48" s="225"/>
      <c r="PL48" s="225"/>
      <c r="PM48" s="225"/>
      <c r="PN48" s="225"/>
      <c r="PO48" s="225"/>
      <c r="PP48" s="225"/>
      <c r="PQ48" s="225"/>
      <c r="PR48" s="225"/>
      <c r="PS48" s="225"/>
      <c r="PT48" s="225"/>
      <c r="PU48" s="225"/>
      <c r="PV48" s="225"/>
      <c r="PW48" s="225"/>
      <c r="PX48" s="225"/>
      <c r="PY48" s="225"/>
      <c r="PZ48" s="225"/>
      <c r="QA48" s="225"/>
      <c r="QB48" s="225"/>
      <c r="QC48" s="225"/>
      <c r="QD48" s="225"/>
      <c r="QE48" s="225"/>
      <c r="QF48" s="225"/>
      <c r="QG48" s="225"/>
      <c r="QH48" s="225"/>
      <c r="QI48" s="225"/>
      <c r="QJ48" s="225"/>
      <c r="QK48" s="225"/>
      <c r="QL48" s="225"/>
      <c r="QM48" s="225"/>
      <c r="QN48" s="225"/>
      <c r="QO48" s="225"/>
      <c r="QP48" s="225"/>
      <c r="QQ48" s="225"/>
      <c r="QR48" s="225"/>
      <c r="QS48" s="225"/>
      <c r="QT48" s="225"/>
      <c r="QU48" s="225"/>
      <c r="QV48" s="225"/>
      <c r="QW48" s="225"/>
      <c r="QX48" s="225"/>
      <c r="QY48" s="225"/>
      <c r="QZ48" s="225"/>
      <c r="RA48" s="225"/>
      <c r="RB48" s="225"/>
      <c r="RC48" s="225"/>
      <c r="RD48" s="225"/>
      <c r="RE48" s="225"/>
      <c r="RF48" s="225"/>
      <c r="RG48" s="225"/>
      <c r="RH48" s="225"/>
      <c r="RI48" s="225"/>
      <c r="RJ48" s="225"/>
      <c r="RK48" s="225"/>
      <c r="RL48" s="225"/>
      <c r="RM48" s="225"/>
      <c r="RN48" s="225"/>
      <c r="RO48" s="225"/>
      <c r="RP48" s="225"/>
      <c r="RQ48" s="225"/>
      <c r="RR48" s="225"/>
      <c r="RS48" s="225"/>
      <c r="RT48" s="225"/>
      <c r="RU48" s="225"/>
      <c r="RV48" s="225"/>
      <c r="RW48" s="225"/>
      <c r="RX48" s="225"/>
      <c r="RY48" s="225"/>
      <c r="RZ48" s="225"/>
      <c r="SA48" s="225"/>
      <c r="SB48" s="225"/>
      <c r="SC48" s="225"/>
      <c r="SD48" s="225"/>
      <c r="SE48" s="225"/>
      <c r="SF48" s="225"/>
      <c r="SG48" s="225"/>
      <c r="SH48" s="225"/>
      <c r="SI48" s="225"/>
      <c r="SJ48" s="225"/>
      <c r="SK48" s="225"/>
      <c r="SL48" s="225"/>
      <c r="SM48" s="225"/>
      <c r="SN48" s="225"/>
      <c r="SO48" s="225"/>
      <c r="SP48" s="225"/>
      <c r="SQ48" s="225"/>
      <c r="SR48" s="225"/>
      <c r="SS48" s="225"/>
      <c r="ST48" s="225"/>
      <c r="SU48" s="225"/>
      <c r="SV48" s="225"/>
      <c r="SW48" s="225"/>
      <c r="SX48" s="225"/>
      <c r="SY48" s="225"/>
      <c r="SZ48" s="225"/>
      <c r="TA48" s="225"/>
      <c r="TB48" s="225"/>
      <c r="TC48" s="225"/>
      <c r="TD48" s="225"/>
      <c r="TE48" s="225"/>
      <c r="TF48" s="225"/>
      <c r="TG48" s="225"/>
      <c r="TH48" s="225"/>
      <c r="TI48" s="225"/>
      <c r="TJ48" s="225"/>
      <c r="TK48" s="225"/>
      <c r="TL48" s="225"/>
      <c r="TM48" s="225"/>
      <c r="TN48" s="225"/>
      <c r="TO48" s="225"/>
      <c r="TP48" s="225"/>
      <c r="TQ48" s="225"/>
      <c r="TR48" s="225"/>
      <c r="TS48" s="225"/>
      <c r="TT48" s="225"/>
      <c r="TU48" s="225"/>
      <c r="TV48" s="225"/>
      <c r="TW48" s="225"/>
      <c r="TX48" s="225"/>
      <c r="TY48" s="225"/>
      <c r="TZ48" s="225"/>
      <c r="UA48" s="225"/>
      <c r="UB48" s="225"/>
      <c r="UC48" s="225"/>
      <c r="UD48" s="225"/>
      <c r="UE48" s="225"/>
      <c r="UF48" s="225"/>
      <c r="UG48" s="225"/>
      <c r="UH48" s="225"/>
      <c r="UI48" s="225"/>
      <c r="UJ48" s="225"/>
      <c r="UK48" s="225"/>
      <c r="UL48" s="225"/>
      <c r="UM48" s="225"/>
      <c r="UN48" s="225"/>
      <c r="UO48" s="225"/>
      <c r="UP48" s="225"/>
      <c r="UQ48" s="225"/>
      <c r="UR48" s="225"/>
      <c r="US48" s="225"/>
      <c r="UT48" s="225"/>
      <c r="UU48" s="225"/>
      <c r="UV48" s="225"/>
      <c r="UW48" s="225"/>
      <c r="UX48" s="225"/>
      <c r="UY48" s="225"/>
      <c r="UZ48" s="225"/>
      <c r="VA48" s="225"/>
      <c r="VB48" s="225"/>
      <c r="VC48" s="225"/>
      <c r="VD48" s="225"/>
      <c r="VE48" s="225"/>
      <c r="VF48" s="225"/>
      <c r="VG48" s="225"/>
      <c r="VH48" s="225"/>
      <c r="VI48" s="225"/>
      <c r="VJ48" s="225"/>
      <c r="VK48" s="225"/>
      <c r="VL48" s="225"/>
      <c r="VM48" s="225"/>
      <c r="VN48" s="225"/>
      <c r="VO48" s="225"/>
      <c r="VP48" s="225"/>
      <c r="VQ48" s="225"/>
      <c r="VR48" s="225"/>
      <c r="VS48" s="225"/>
      <c r="VT48" s="225"/>
      <c r="VU48" s="225"/>
      <c r="VV48" s="225"/>
      <c r="VW48" s="225"/>
      <c r="VX48" s="225"/>
      <c r="VY48" s="225"/>
      <c r="VZ48" s="225"/>
      <c r="WA48" s="225"/>
      <c r="WB48" s="225"/>
      <c r="WC48" s="225"/>
      <c r="WD48" s="225"/>
      <c r="WE48" s="225"/>
      <c r="WF48" s="225"/>
      <c r="WG48" s="225"/>
      <c r="WH48" s="225"/>
      <c r="WI48" s="225"/>
      <c r="WJ48" s="225"/>
      <c r="WK48" s="225"/>
      <c r="WL48" s="225"/>
      <c r="WM48" s="225"/>
      <c r="WN48" s="225"/>
      <c r="WO48" s="225"/>
      <c r="WP48" s="225"/>
      <c r="WQ48" s="225"/>
      <c r="WR48" s="225"/>
      <c r="WS48" s="225"/>
      <c r="WT48" s="225"/>
      <c r="WU48" s="225"/>
      <c r="WV48" s="225"/>
      <c r="WW48" s="225"/>
      <c r="WX48" s="225"/>
      <c r="WY48" s="225"/>
      <c r="WZ48" s="225"/>
      <c r="XA48" s="225"/>
      <c r="XB48" s="225"/>
      <c r="XC48" s="225"/>
      <c r="XD48" s="225"/>
      <c r="XE48" s="225"/>
      <c r="XF48" s="225"/>
      <c r="XG48" s="225"/>
      <c r="XH48" s="225"/>
      <c r="XI48" s="225"/>
      <c r="XJ48" s="225"/>
      <c r="XK48" s="225"/>
      <c r="XL48" s="225"/>
      <c r="XM48" s="225"/>
      <c r="XN48" s="225"/>
      <c r="XO48" s="225"/>
      <c r="XP48" s="225"/>
      <c r="XQ48" s="225"/>
      <c r="XR48" s="225"/>
      <c r="XS48" s="225"/>
      <c r="XT48" s="225"/>
      <c r="XU48" s="225"/>
      <c r="XV48" s="225"/>
      <c r="XW48" s="225"/>
      <c r="XX48" s="225"/>
      <c r="XY48" s="225"/>
      <c r="XZ48" s="225"/>
      <c r="YA48" s="225"/>
      <c r="YB48" s="225"/>
      <c r="YC48" s="225"/>
      <c r="YD48" s="225"/>
      <c r="YE48" s="225"/>
      <c r="YF48" s="225"/>
      <c r="YG48" s="225"/>
      <c r="YH48" s="225"/>
      <c r="YI48" s="225"/>
      <c r="YJ48" s="225"/>
      <c r="YK48" s="225"/>
      <c r="YL48" s="225"/>
      <c r="YM48" s="225"/>
      <c r="YN48" s="225"/>
      <c r="YO48" s="225"/>
      <c r="YP48" s="225"/>
      <c r="YQ48" s="225"/>
      <c r="YR48" s="225"/>
      <c r="YS48" s="225"/>
      <c r="YT48" s="225"/>
      <c r="YU48" s="225"/>
      <c r="YV48" s="225"/>
      <c r="YW48" s="225"/>
      <c r="YX48" s="225"/>
      <c r="YY48" s="225"/>
      <c r="YZ48" s="225"/>
      <c r="ZA48" s="225"/>
      <c r="ZB48" s="225"/>
      <c r="ZC48" s="225"/>
      <c r="ZD48" s="225"/>
      <c r="ZE48" s="225"/>
      <c r="ZF48" s="225"/>
      <c r="ZG48" s="225"/>
      <c r="ZH48" s="225"/>
      <c r="ZI48" s="225"/>
      <c r="ZJ48" s="225"/>
      <c r="ZK48" s="225"/>
      <c r="ZL48" s="225"/>
      <c r="ZM48" s="225"/>
      <c r="ZN48" s="225"/>
      <c r="ZO48" s="225"/>
      <c r="ZP48" s="225"/>
      <c r="ZQ48" s="225"/>
      <c r="ZR48" s="225"/>
      <c r="ZS48" s="225"/>
      <c r="ZT48" s="225"/>
      <c r="ZU48" s="225"/>
      <c r="ZV48" s="225"/>
      <c r="ZW48" s="225"/>
      <c r="ZX48" s="225"/>
      <c r="ZY48" s="225"/>
      <c r="ZZ48" s="225"/>
      <c r="AAA48" s="225"/>
      <c r="AAB48" s="225"/>
      <c r="AAC48" s="225"/>
      <c r="AAD48" s="225"/>
      <c r="AAE48" s="225"/>
      <c r="AAF48" s="225"/>
      <c r="AAG48" s="225"/>
      <c r="AAH48" s="225"/>
      <c r="AAI48" s="225"/>
      <c r="AAJ48" s="225"/>
      <c r="AAK48" s="225"/>
      <c r="AAL48" s="225"/>
      <c r="AAM48" s="225"/>
      <c r="AAN48" s="225"/>
      <c r="AAO48" s="225"/>
      <c r="AAP48" s="225"/>
      <c r="AAQ48" s="225"/>
      <c r="AAR48" s="225"/>
      <c r="AAS48" s="225"/>
      <c r="AAT48" s="225"/>
      <c r="AAU48" s="225"/>
      <c r="AAV48" s="225"/>
      <c r="AAW48" s="225"/>
      <c r="AAX48" s="225"/>
      <c r="AAY48" s="225"/>
      <c r="AAZ48" s="225"/>
      <c r="ABA48" s="225"/>
      <c r="ABB48" s="225"/>
      <c r="ABC48" s="225"/>
      <c r="ABD48" s="225"/>
      <c r="ABE48" s="225"/>
      <c r="ABF48" s="225"/>
      <c r="ABG48" s="225"/>
      <c r="ABH48" s="225"/>
      <c r="ABI48" s="225"/>
      <c r="ABJ48" s="225"/>
      <c r="ABK48" s="225"/>
      <c r="ABL48" s="225"/>
      <c r="ABM48" s="225"/>
      <c r="ABN48" s="225"/>
      <c r="ABO48" s="225"/>
      <c r="ABP48" s="225"/>
      <c r="ABQ48" s="225"/>
      <c r="ABR48" s="225"/>
      <c r="ABS48" s="225"/>
      <c r="ABT48" s="225"/>
      <c r="ABU48" s="225"/>
      <c r="ABV48" s="225"/>
      <c r="ABW48" s="225"/>
      <c r="ABX48" s="225"/>
      <c r="ABY48" s="225"/>
      <c r="ABZ48" s="225"/>
      <c r="ACA48" s="225"/>
      <c r="ACB48" s="225"/>
      <c r="ACC48" s="225"/>
      <c r="ACD48" s="225"/>
      <c r="ACE48" s="225"/>
      <c r="ACF48" s="225"/>
      <c r="ACG48" s="225"/>
      <c r="ACH48" s="225"/>
      <c r="ACI48" s="225"/>
      <c r="ACJ48" s="225"/>
      <c r="ACK48" s="225"/>
      <c r="ACL48" s="225"/>
      <c r="ACM48" s="225"/>
      <c r="ACN48" s="225"/>
      <c r="ACO48" s="225"/>
      <c r="ACP48" s="225"/>
      <c r="ACQ48" s="225"/>
      <c r="ACR48" s="225"/>
      <c r="ACS48" s="225"/>
      <c r="ACT48" s="225"/>
      <c r="ACU48" s="225"/>
      <c r="ACV48" s="225"/>
      <c r="ACW48" s="225"/>
      <c r="ACX48" s="225"/>
      <c r="ACY48" s="225"/>
      <c r="ACZ48" s="225"/>
      <c r="ADA48" s="225"/>
      <c r="ADB48" s="225"/>
      <c r="ADC48" s="225"/>
      <c r="ADD48" s="225"/>
      <c r="ADE48" s="225"/>
      <c r="ADF48" s="225"/>
      <c r="ADG48" s="225"/>
      <c r="ADH48" s="225"/>
      <c r="ADI48" s="225"/>
      <c r="ADJ48" s="225"/>
      <c r="ADK48" s="225"/>
      <c r="ADL48" s="225"/>
      <c r="ADM48" s="225"/>
      <c r="ADN48" s="225"/>
      <c r="ADO48" s="225"/>
      <c r="ADP48" s="225"/>
      <c r="ADQ48" s="225"/>
      <c r="ADR48" s="225"/>
      <c r="ADS48" s="225"/>
      <c r="ADT48" s="225"/>
      <c r="ADU48" s="225"/>
      <c r="ADV48" s="225"/>
      <c r="ADW48" s="225"/>
      <c r="ADX48" s="225"/>
      <c r="ADY48" s="225"/>
      <c r="ADZ48" s="225"/>
      <c r="AEA48" s="225"/>
      <c r="AEB48" s="225"/>
      <c r="AEC48" s="225"/>
      <c r="AED48" s="225"/>
      <c r="AEE48" s="225"/>
      <c r="AEF48" s="225"/>
      <c r="AEG48" s="225"/>
      <c r="AEH48" s="225"/>
      <c r="AEI48" s="225"/>
      <c r="AEJ48" s="225"/>
      <c r="AEK48" s="225"/>
      <c r="AEL48" s="225"/>
      <c r="AEM48" s="225"/>
      <c r="AEN48" s="225"/>
      <c r="AEO48" s="225"/>
      <c r="AEP48" s="225"/>
      <c r="AEQ48" s="225"/>
      <c r="AER48" s="225"/>
      <c r="AES48" s="225"/>
      <c r="AET48" s="225"/>
      <c r="AEU48" s="225"/>
      <c r="AEV48" s="225"/>
      <c r="AEW48" s="225"/>
      <c r="AEX48" s="225"/>
      <c r="AEY48" s="225"/>
      <c r="AEZ48" s="225"/>
      <c r="AFA48" s="225"/>
      <c r="AFB48" s="225"/>
      <c r="AFC48" s="225"/>
      <c r="AFD48" s="225"/>
      <c r="AFE48" s="225"/>
      <c r="AFF48" s="225"/>
      <c r="AFG48" s="225"/>
      <c r="AFH48" s="225"/>
      <c r="AFI48" s="225"/>
      <c r="AFJ48" s="225"/>
      <c r="AFK48" s="225"/>
      <c r="AFL48" s="225"/>
      <c r="AFM48" s="225"/>
      <c r="AFN48" s="225"/>
      <c r="AFO48" s="225"/>
      <c r="AFP48" s="225"/>
      <c r="AFQ48" s="225"/>
      <c r="AFR48" s="225"/>
      <c r="AFS48" s="225"/>
      <c r="AFT48" s="225"/>
      <c r="AFU48" s="225"/>
      <c r="AFV48" s="225"/>
      <c r="AFW48" s="225"/>
      <c r="AFX48" s="225"/>
      <c r="AFY48" s="225"/>
      <c r="AFZ48" s="225"/>
      <c r="AGA48" s="225"/>
      <c r="AGB48" s="225"/>
      <c r="AGC48" s="225"/>
      <c r="AGD48" s="225"/>
      <c r="AGE48" s="225"/>
      <c r="AGF48" s="225"/>
      <c r="AGG48" s="225"/>
      <c r="AGH48" s="225"/>
      <c r="AGI48" s="225"/>
      <c r="AGJ48" s="225"/>
      <c r="AGK48" s="225"/>
      <c r="AGL48" s="225"/>
      <c r="AGM48" s="225"/>
      <c r="AGN48" s="225"/>
      <c r="AGO48" s="225"/>
      <c r="AGP48" s="225"/>
      <c r="AGQ48" s="225"/>
      <c r="AGR48" s="225"/>
      <c r="AGS48" s="225"/>
      <c r="AGT48" s="225"/>
      <c r="AGU48" s="225"/>
      <c r="AGV48" s="225"/>
      <c r="AGW48" s="225"/>
      <c r="AGX48" s="225"/>
      <c r="AGY48" s="225"/>
      <c r="AGZ48" s="225"/>
      <c r="AHA48" s="225"/>
      <c r="AHB48" s="225"/>
      <c r="AHC48" s="225"/>
      <c r="AHD48" s="225"/>
      <c r="AHE48" s="225"/>
      <c r="AHF48" s="225"/>
      <c r="AHG48" s="225"/>
      <c r="AHH48" s="225"/>
      <c r="AHI48" s="225"/>
      <c r="AHJ48" s="225"/>
      <c r="AHK48" s="225"/>
      <c r="AHL48" s="225"/>
      <c r="AHM48" s="225"/>
      <c r="AHN48" s="225"/>
      <c r="AHO48" s="225"/>
      <c r="AHP48" s="225"/>
      <c r="AHQ48" s="225"/>
      <c r="AHR48" s="225"/>
      <c r="AHS48" s="225"/>
      <c r="AHT48" s="225"/>
      <c r="AHU48" s="225"/>
      <c r="AHV48" s="225"/>
      <c r="AHW48" s="225"/>
      <c r="AHX48" s="225"/>
      <c r="AHY48" s="225"/>
      <c r="AHZ48" s="225"/>
      <c r="AIA48" s="225"/>
      <c r="AIB48" s="225"/>
      <c r="AIC48" s="225"/>
      <c r="AID48" s="225"/>
      <c r="AIE48" s="225"/>
      <c r="AIF48" s="225"/>
      <c r="AIG48" s="225"/>
      <c r="AIH48" s="225"/>
      <c r="AII48" s="225"/>
      <c r="AIJ48" s="225"/>
      <c r="AIK48" s="225"/>
      <c r="AIL48" s="225"/>
      <c r="AIM48" s="225"/>
      <c r="AIN48" s="225"/>
      <c r="AIO48" s="225"/>
      <c r="AIP48" s="225"/>
      <c r="AIQ48" s="225"/>
      <c r="AIR48" s="225"/>
      <c r="AIS48" s="225"/>
      <c r="AIT48" s="225"/>
      <c r="AIU48" s="225"/>
      <c r="AIV48" s="225"/>
      <c r="AIW48" s="225"/>
      <c r="AIX48" s="225"/>
      <c r="AIY48" s="225"/>
      <c r="AIZ48" s="225"/>
      <c r="AJA48" s="225"/>
      <c r="AJB48" s="225"/>
      <c r="AJC48" s="225"/>
      <c r="AJD48" s="225"/>
      <c r="AJE48" s="225"/>
      <c r="AJF48" s="225"/>
      <c r="AJG48" s="225"/>
      <c r="AJH48" s="225"/>
      <c r="AJI48" s="225"/>
      <c r="AJJ48" s="225"/>
      <c r="AJK48" s="225"/>
      <c r="AJL48" s="225"/>
      <c r="AJM48" s="225"/>
      <c r="AJN48" s="225"/>
      <c r="AJO48" s="225"/>
      <c r="AJP48" s="225"/>
      <c r="AJQ48" s="225"/>
      <c r="AJR48" s="225"/>
      <c r="AJS48" s="225"/>
      <c r="AJT48" s="225"/>
      <c r="AJU48" s="225"/>
      <c r="AJV48" s="225"/>
      <c r="AJW48" s="225"/>
      <c r="AJX48" s="225"/>
      <c r="AJY48" s="225"/>
      <c r="AJZ48" s="225"/>
      <c r="AKA48" s="225"/>
      <c r="AKB48" s="225"/>
      <c r="AKC48" s="225"/>
      <c r="AKD48" s="225"/>
      <c r="AKE48" s="225"/>
      <c r="AKF48" s="225"/>
      <c r="AKG48" s="225"/>
      <c r="AKH48" s="225"/>
      <c r="AKI48" s="225"/>
      <c r="AKJ48" s="225"/>
      <c r="AKK48" s="225"/>
      <c r="AKL48" s="225"/>
      <c r="AKM48" s="225"/>
      <c r="AKN48" s="225"/>
      <c r="AKO48" s="225"/>
      <c r="AKP48" s="225"/>
      <c r="AKQ48" s="225"/>
      <c r="AKR48" s="225"/>
      <c r="AKS48" s="225"/>
      <c r="AKT48" s="225"/>
      <c r="AKU48" s="225"/>
      <c r="AKV48" s="225"/>
      <c r="AKW48" s="225"/>
      <c r="AKX48" s="225"/>
      <c r="AKY48" s="225"/>
      <c r="AKZ48" s="225"/>
      <c r="ALA48" s="225"/>
      <c r="ALB48" s="225"/>
      <c r="ALC48" s="225"/>
      <c r="ALD48" s="225"/>
      <c r="ALE48" s="225"/>
      <c r="ALF48" s="225"/>
      <c r="ALG48" s="225"/>
      <c r="ALH48" s="225"/>
      <c r="ALI48" s="225"/>
      <c r="ALJ48" s="225"/>
      <c r="ALK48" s="225"/>
      <c r="ALL48" s="225"/>
      <c r="ALM48" s="225"/>
      <c r="ALN48" s="225"/>
      <c r="ALO48" s="225"/>
      <c r="ALP48" s="225"/>
      <c r="ALQ48" s="225"/>
      <c r="ALR48" s="225"/>
      <c r="ALS48" s="225"/>
      <c r="ALT48" s="225"/>
      <c r="ALU48" s="225"/>
      <c r="ALV48" s="225"/>
      <c r="ALW48" s="225"/>
      <c r="ALX48" s="225"/>
      <c r="ALY48" s="225"/>
      <c r="ALZ48" s="225"/>
      <c r="AMA48" s="225"/>
      <c r="AMB48" s="225"/>
      <c r="AMC48" s="225"/>
      <c r="AMD48" s="225"/>
      <c r="AME48" s="225"/>
      <c r="AMF48" s="225"/>
      <c r="AMG48" s="225"/>
      <c r="AMH48" s="225"/>
      <c r="AMI48" s="225"/>
      <c r="AMJ48" s="225"/>
      <c r="AMK48" s="225"/>
      <c r="AML48" s="225"/>
    </row>
    <row r="49" spans="1:1026" s="17" customFormat="1" x14ac:dyDescent="0.25">
      <c r="A49" s="225"/>
      <c r="B49" s="398" t="s">
        <v>626</v>
      </c>
      <c r="C49" s="399"/>
      <c r="D49" s="278">
        <v>15.4</v>
      </c>
      <c r="E49" s="204" t="s">
        <v>627</v>
      </c>
      <c r="F49" s="225"/>
      <c r="G49" s="225"/>
      <c r="H49" s="225"/>
      <c r="I49" s="225"/>
      <c r="J49" s="225"/>
      <c r="K49" s="225"/>
      <c r="L49" s="225"/>
      <c r="M49" s="225"/>
      <c r="N49" s="225"/>
      <c r="O49" s="225"/>
      <c r="P49" s="225"/>
      <c r="Q49" s="225"/>
      <c r="R49" s="225"/>
      <c r="S49" s="225"/>
      <c r="T49" s="225"/>
      <c r="U49" s="225"/>
      <c r="V49" s="225"/>
      <c r="W49" s="225"/>
      <c r="X49" s="225"/>
      <c r="Y49" s="225"/>
      <c r="Z49" s="225"/>
      <c r="AA49" s="225"/>
      <c r="AB49" s="225"/>
      <c r="AC49" s="225"/>
      <c r="AD49" s="225"/>
      <c r="AE49" s="225"/>
      <c r="AF49" s="225"/>
      <c r="AG49" s="225"/>
      <c r="AH49" s="225"/>
      <c r="AI49" s="225"/>
      <c r="AJ49" s="225"/>
      <c r="AK49" s="225"/>
      <c r="AL49" s="225"/>
      <c r="AM49" s="225"/>
      <c r="AN49" s="225"/>
      <c r="AO49" s="225"/>
      <c r="AP49" s="225"/>
      <c r="AQ49" s="225"/>
      <c r="AR49" s="225"/>
      <c r="AS49" s="225"/>
      <c r="AT49" s="225"/>
      <c r="AU49" s="225"/>
      <c r="AV49" s="225"/>
      <c r="AW49" s="225"/>
      <c r="AX49" s="225"/>
      <c r="AY49" s="225"/>
      <c r="AZ49" s="225"/>
      <c r="BA49" s="225"/>
      <c r="BB49" s="225"/>
      <c r="BC49" s="225"/>
      <c r="BD49" s="225"/>
      <c r="BE49" s="225"/>
      <c r="BF49" s="225"/>
      <c r="BG49" s="225"/>
      <c r="BH49" s="225"/>
      <c r="BI49" s="225"/>
      <c r="BJ49" s="225"/>
      <c r="BK49" s="225"/>
      <c r="BL49" s="225"/>
      <c r="BM49" s="225"/>
      <c r="BN49" s="225"/>
      <c r="BO49" s="225"/>
      <c r="BP49" s="225"/>
      <c r="BQ49" s="225"/>
      <c r="BR49" s="225"/>
      <c r="BS49" s="225"/>
      <c r="BT49" s="225"/>
      <c r="BU49" s="225"/>
      <c r="BV49" s="225"/>
      <c r="BW49" s="225"/>
      <c r="BX49" s="225"/>
      <c r="BY49" s="225"/>
      <c r="BZ49" s="225"/>
      <c r="CA49" s="225"/>
      <c r="CB49" s="225"/>
      <c r="CC49" s="225"/>
      <c r="CD49" s="225"/>
      <c r="CE49" s="225"/>
      <c r="CF49" s="225"/>
      <c r="CG49" s="225"/>
      <c r="CH49" s="225"/>
      <c r="CI49" s="225"/>
      <c r="CJ49" s="225"/>
      <c r="CK49" s="225"/>
      <c r="CL49" s="225"/>
      <c r="CM49" s="225"/>
      <c r="CN49" s="225"/>
      <c r="CO49" s="225"/>
      <c r="CP49" s="225"/>
      <c r="CQ49" s="225"/>
      <c r="CR49" s="225"/>
      <c r="CS49" s="225"/>
      <c r="CT49" s="225"/>
      <c r="CU49" s="225"/>
      <c r="CV49" s="225"/>
      <c r="CW49" s="225"/>
      <c r="CX49" s="225"/>
      <c r="CY49" s="225"/>
      <c r="CZ49" s="225"/>
      <c r="DA49" s="225"/>
      <c r="DB49" s="225"/>
      <c r="DC49" s="225"/>
      <c r="DD49" s="225"/>
      <c r="DE49" s="225"/>
      <c r="DF49" s="225"/>
      <c r="DG49" s="225"/>
      <c r="DH49" s="225"/>
      <c r="DI49" s="225"/>
      <c r="DJ49" s="225"/>
      <c r="DK49" s="225"/>
      <c r="DL49" s="225"/>
      <c r="DM49" s="225"/>
      <c r="DN49" s="225"/>
      <c r="DO49" s="225"/>
      <c r="DP49" s="225"/>
      <c r="DQ49" s="225"/>
      <c r="DR49" s="225"/>
      <c r="DS49" s="225"/>
      <c r="DT49" s="225"/>
      <c r="DU49" s="225"/>
      <c r="DV49" s="225"/>
      <c r="DW49" s="225"/>
      <c r="DX49" s="225"/>
      <c r="DY49" s="225"/>
      <c r="DZ49" s="225"/>
      <c r="EA49" s="225"/>
      <c r="EB49" s="225"/>
      <c r="EC49" s="225"/>
      <c r="ED49" s="225"/>
      <c r="EE49" s="225"/>
      <c r="EF49" s="225"/>
      <c r="EG49" s="225"/>
      <c r="EH49" s="225"/>
      <c r="EI49" s="225"/>
      <c r="EJ49" s="225"/>
      <c r="EK49" s="225"/>
      <c r="EL49" s="225"/>
      <c r="EM49" s="225"/>
      <c r="EN49" s="225"/>
      <c r="EO49" s="225"/>
      <c r="EP49" s="225"/>
      <c r="EQ49" s="225"/>
      <c r="ER49" s="225"/>
      <c r="ES49" s="225"/>
      <c r="ET49" s="225"/>
      <c r="EU49" s="225"/>
      <c r="EV49" s="225"/>
      <c r="EW49" s="225"/>
      <c r="EX49" s="225"/>
      <c r="EY49" s="225"/>
      <c r="EZ49" s="225"/>
      <c r="FA49" s="225"/>
      <c r="FB49" s="225"/>
      <c r="FC49" s="225"/>
      <c r="FD49" s="225"/>
      <c r="FE49" s="225"/>
      <c r="FF49" s="225"/>
      <c r="FG49" s="225"/>
      <c r="FH49" s="225"/>
      <c r="FI49" s="225"/>
      <c r="FJ49" s="225"/>
      <c r="FK49" s="225"/>
      <c r="FL49" s="225"/>
      <c r="FM49" s="225"/>
      <c r="FN49" s="225"/>
      <c r="FO49" s="225"/>
      <c r="FP49" s="225"/>
      <c r="FQ49" s="225"/>
      <c r="FR49" s="225"/>
      <c r="FS49" s="225"/>
      <c r="FT49" s="225"/>
      <c r="FU49" s="225"/>
      <c r="FV49" s="225"/>
      <c r="FW49" s="225"/>
      <c r="FX49" s="225"/>
      <c r="FY49" s="225"/>
      <c r="FZ49" s="225"/>
      <c r="GA49" s="225"/>
      <c r="GB49" s="225"/>
      <c r="GC49" s="225"/>
      <c r="GD49" s="225"/>
      <c r="GE49" s="225"/>
      <c r="GF49" s="225"/>
      <c r="GG49" s="225"/>
      <c r="GH49" s="225"/>
      <c r="GI49" s="225"/>
      <c r="GJ49" s="225"/>
      <c r="GK49" s="225"/>
      <c r="GL49" s="225"/>
      <c r="GM49" s="225"/>
      <c r="GN49" s="225"/>
      <c r="GO49" s="225"/>
      <c r="GP49" s="225"/>
      <c r="GQ49" s="225"/>
      <c r="GR49" s="225"/>
      <c r="GS49" s="225"/>
      <c r="GT49" s="225"/>
      <c r="GU49" s="225"/>
      <c r="GV49" s="225"/>
      <c r="GW49" s="225"/>
      <c r="GX49" s="225"/>
      <c r="GY49" s="225"/>
      <c r="GZ49" s="225"/>
      <c r="HA49" s="225"/>
      <c r="HB49" s="225"/>
      <c r="HC49" s="225"/>
      <c r="HD49" s="225"/>
      <c r="HE49" s="225"/>
      <c r="HF49" s="225"/>
      <c r="HG49" s="225"/>
      <c r="HH49" s="225"/>
      <c r="HI49" s="225"/>
      <c r="HJ49" s="225"/>
      <c r="HK49" s="225"/>
      <c r="HL49" s="225"/>
      <c r="HM49" s="225"/>
      <c r="HN49" s="225"/>
      <c r="HO49" s="225"/>
      <c r="HP49" s="225"/>
      <c r="HQ49" s="225"/>
      <c r="HR49" s="225"/>
      <c r="HS49" s="225"/>
      <c r="HT49" s="225"/>
      <c r="HU49" s="225"/>
      <c r="HV49" s="225"/>
      <c r="HW49" s="225"/>
      <c r="HX49" s="225"/>
      <c r="HY49" s="225"/>
      <c r="HZ49" s="225"/>
      <c r="IA49" s="225"/>
      <c r="IB49" s="225"/>
      <c r="IC49" s="225"/>
      <c r="ID49" s="225"/>
      <c r="IE49" s="225"/>
      <c r="IF49" s="225"/>
      <c r="IG49" s="225"/>
      <c r="IH49" s="225"/>
      <c r="II49" s="225"/>
      <c r="IJ49" s="225"/>
      <c r="IK49" s="225"/>
      <c r="IL49" s="225"/>
      <c r="IM49" s="225"/>
      <c r="IN49" s="225"/>
      <c r="IO49" s="225"/>
      <c r="IP49" s="225"/>
      <c r="IQ49" s="225"/>
      <c r="IR49" s="225"/>
      <c r="IS49" s="225"/>
      <c r="IT49" s="225"/>
      <c r="IU49" s="225"/>
      <c r="IV49" s="225"/>
      <c r="IW49" s="225"/>
      <c r="IX49" s="225"/>
      <c r="IY49" s="225"/>
      <c r="IZ49" s="225"/>
      <c r="JA49" s="225"/>
      <c r="JB49" s="225"/>
      <c r="JC49" s="225"/>
      <c r="JD49" s="225"/>
      <c r="JE49" s="225"/>
      <c r="JF49" s="225"/>
      <c r="JG49" s="225"/>
      <c r="JH49" s="225"/>
      <c r="JI49" s="225"/>
      <c r="JJ49" s="225"/>
      <c r="JK49" s="225"/>
      <c r="JL49" s="225"/>
      <c r="JM49" s="225"/>
      <c r="JN49" s="225"/>
      <c r="JO49" s="225"/>
      <c r="JP49" s="225"/>
      <c r="JQ49" s="225"/>
      <c r="JR49" s="225"/>
      <c r="JS49" s="225"/>
      <c r="JT49" s="225"/>
      <c r="JU49" s="225"/>
      <c r="JV49" s="225"/>
      <c r="JW49" s="225"/>
      <c r="JX49" s="225"/>
      <c r="JY49" s="225"/>
      <c r="JZ49" s="225"/>
      <c r="KA49" s="225"/>
      <c r="KB49" s="225"/>
      <c r="KC49" s="225"/>
      <c r="KD49" s="225"/>
      <c r="KE49" s="225"/>
      <c r="KF49" s="225"/>
      <c r="KG49" s="225"/>
      <c r="KH49" s="225"/>
      <c r="KI49" s="225"/>
      <c r="KJ49" s="225"/>
      <c r="KK49" s="225"/>
      <c r="KL49" s="225"/>
      <c r="KM49" s="225"/>
      <c r="KN49" s="225"/>
      <c r="KO49" s="225"/>
      <c r="KP49" s="225"/>
      <c r="KQ49" s="225"/>
      <c r="KR49" s="225"/>
      <c r="KS49" s="225"/>
      <c r="KT49" s="225"/>
      <c r="KU49" s="225"/>
      <c r="KV49" s="225"/>
      <c r="KW49" s="225"/>
      <c r="KX49" s="225"/>
      <c r="KY49" s="225"/>
      <c r="KZ49" s="225"/>
      <c r="LA49" s="225"/>
      <c r="LB49" s="225"/>
      <c r="LC49" s="225"/>
      <c r="LD49" s="225"/>
      <c r="LE49" s="225"/>
      <c r="LF49" s="225"/>
      <c r="LG49" s="225"/>
      <c r="LH49" s="225"/>
      <c r="LI49" s="225"/>
      <c r="LJ49" s="225"/>
      <c r="LK49" s="225"/>
      <c r="LL49" s="225"/>
      <c r="LM49" s="225"/>
      <c r="LN49" s="225"/>
      <c r="LO49" s="225"/>
      <c r="LP49" s="225"/>
      <c r="LQ49" s="225"/>
      <c r="LR49" s="225"/>
      <c r="LS49" s="225"/>
      <c r="LT49" s="225"/>
      <c r="LU49" s="225"/>
      <c r="LV49" s="225"/>
      <c r="LW49" s="225"/>
      <c r="LX49" s="225"/>
      <c r="LY49" s="225"/>
      <c r="LZ49" s="225"/>
      <c r="MA49" s="225"/>
      <c r="MB49" s="225"/>
      <c r="MC49" s="225"/>
      <c r="MD49" s="225"/>
      <c r="ME49" s="225"/>
      <c r="MF49" s="225"/>
      <c r="MG49" s="225"/>
      <c r="MH49" s="225"/>
      <c r="MI49" s="225"/>
      <c r="MJ49" s="225"/>
      <c r="MK49" s="225"/>
      <c r="ML49" s="225"/>
      <c r="MM49" s="225"/>
      <c r="MN49" s="225"/>
      <c r="MO49" s="225"/>
      <c r="MP49" s="225"/>
      <c r="MQ49" s="225"/>
      <c r="MR49" s="225"/>
      <c r="MS49" s="225"/>
      <c r="MT49" s="225"/>
      <c r="MU49" s="225"/>
      <c r="MV49" s="225"/>
      <c r="MW49" s="225"/>
      <c r="MX49" s="225"/>
      <c r="MY49" s="225"/>
      <c r="MZ49" s="225"/>
      <c r="NA49" s="225"/>
      <c r="NB49" s="225"/>
      <c r="NC49" s="225"/>
      <c r="ND49" s="225"/>
      <c r="NE49" s="225"/>
      <c r="NF49" s="225"/>
      <c r="NG49" s="225"/>
      <c r="NH49" s="225"/>
      <c r="NI49" s="225"/>
      <c r="NJ49" s="225"/>
      <c r="NK49" s="225"/>
      <c r="NL49" s="225"/>
      <c r="NM49" s="225"/>
      <c r="NN49" s="225"/>
      <c r="NO49" s="225"/>
      <c r="NP49" s="225"/>
      <c r="NQ49" s="225"/>
      <c r="NR49" s="225"/>
      <c r="NS49" s="225"/>
      <c r="NT49" s="225"/>
      <c r="NU49" s="225"/>
      <c r="NV49" s="225"/>
      <c r="NW49" s="225"/>
      <c r="NX49" s="225"/>
      <c r="NY49" s="225"/>
      <c r="NZ49" s="225"/>
      <c r="OA49" s="225"/>
      <c r="OB49" s="225"/>
      <c r="OC49" s="225"/>
      <c r="OD49" s="225"/>
      <c r="OE49" s="225"/>
      <c r="OF49" s="225"/>
      <c r="OG49" s="225"/>
      <c r="OH49" s="225"/>
      <c r="OI49" s="225"/>
      <c r="OJ49" s="225"/>
      <c r="OK49" s="225"/>
      <c r="OL49" s="225"/>
      <c r="OM49" s="225"/>
      <c r="ON49" s="225"/>
      <c r="OO49" s="225"/>
      <c r="OP49" s="225"/>
      <c r="OQ49" s="225"/>
      <c r="OR49" s="225"/>
      <c r="OS49" s="225"/>
      <c r="OT49" s="225"/>
      <c r="OU49" s="225"/>
      <c r="OV49" s="225"/>
      <c r="OW49" s="225"/>
      <c r="OX49" s="225"/>
      <c r="OY49" s="225"/>
      <c r="OZ49" s="225"/>
      <c r="PA49" s="225"/>
      <c r="PB49" s="225"/>
      <c r="PC49" s="225"/>
      <c r="PD49" s="225"/>
      <c r="PE49" s="225"/>
      <c r="PF49" s="225"/>
      <c r="PG49" s="225"/>
      <c r="PH49" s="225"/>
      <c r="PI49" s="225"/>
      <c r="PJ49" s="225"/>
      <c r="PK49" s="225"/>
      <c r="PL49" s="225"/>
      <c r="PM49" s="225"/>
      <c r="PN49" s="225"/>
      <c r="PO49" s="225"/>
      <c r="PP49" s="225"/>
      <c r="PQ49" s="225"/>
      <c r="PR49" s="225"/>
      <c r="PS49" s="225"/>
      <c r="PT49" s="225"/>
      <c r="PU49" s="225"/>
      <c r="PV49" s="225"/>
      <c r="PW49" s="225"/>
      <c r="PX49" s="225"/>
      <c r="PY49" s="225"/>
      <c r="PZ49" s="225"/>
      <c r="QA49" s="225"/>
      <c r="QB49" s="225"/>
      <c r="QC49" s="225"/>
      <c r="QD49" s="225"/>
      <c r="QE49" s="225"/>
      <c r="QF49" s="225"/>
      <c r="QG49" s="225"/>
      <c r="QH49" s="225"/>
      <c r="QI49" s="225"/>
      <c r="QJ49" s="225"/>
      <c r="QK49" s="225"/>
      <c r="QL49" s="225"/>
      <c r="QM49" s="225"/>
      <c r="QN49" s="225"/>
      <c r="QO49" s="225"/>
      <c r="QP49" s="225"/>
      <c r="QQ49" s="225"/>
      <c r="QR49" s="225"/>
      <c r="QS49" s="225"/>
      <c r="QT49" s="225"/>
      <c r="QU49" s="225"/>
      <c r="QV49" s="225"/>
      <c r="QW49" s="225"/>
      <c r="QX49" s="225"/>
      <c r="QY49" s="225"/>
      <c r="QZ49" s="225"/>
      <c r="RA49" s="225"/>
      <c r="RB49" s="225"/>
      <c r="RC49" s="225"/>
      <c r="RD49" s="225"/>
      <c r="RE49" s="225"/>
      <c r="RF49" s="225"/>
      <c r="RG49" s="225"/>
      <c r="RH49" s="225"/>
      <c r="RI49" s="225"/>
      <c r="RJ49" s="225"/>
      <c r="RK49" s="225"/>
      <c r="RL49" s="225"/>
      <c r="RM49" s="225"/>
      <c r="RN49" s="225"/>
      <c r="RO49" s="225"/>
      <c r="RP49" s="225"/>
      <c r="RQ49" s="225"/>
      <c r="RR49" s="225"/>
      <c r="RS49" s="225"/>
      <c r="RT49" s="225"/>
      <c r="RU49" s="225"/>
      <c r="RV49" s="225"/>
      <c r="RW49" s="225"/>
      <c r="RX49" s="225"/>
      <c r="RY49" s="225"/>
      <c r="RZ49" s="225"/>
      <c r="SA49" s="225"/>
      <c r="SB49" s="225"/>
      <c r="SC49" s="225"/>
      <c r="SD49" s="225"/>
      <c r="SE49" s="225"/>
      <c r="SF49" s="225"/>
      <c r="SG49" s="225"/>
      <c r="SH49" s="225"/>
      <c r="SI49" s="225"/>
      <c r="SJ49" s="225"/>
      <c r="SK49" s="225"/>
      <c r="SL49" s="225"/>
      <c r="SM49" s="225"/>
      <c r="SN49" s="225"/>
      <c r="SO49" s="225"/>
      <c r="SP49" s="225"/>
      <c r="SQ49" s="225"/>
      <c r="SR49" s="225"/>
      <c r="SS49" s="225"/>
      <c r="ST49" s="225"/>
      <c r="SU49" s="225"/>
      <c r="SV49" s="225"/>
      <c r="SW49" s="225"/>
      <c r="SX49" s="225"/>
      <c r="SY49" s="225"/>
      <c r="SZ49" s="225"/>
      <c r="TA49" s="225"/>
      <c r="TB49" s="225"/>
      <c r="TC49" s="225"/>
      <c r="TD49" s="225"/>
      <c r="TE49" s="225"/>
      <c r="TF49" s="225"/>
      <c r="TG49" s="225"/>
      <c r="TH49" s="225"/>
      <c r="TI49" s="225"/>
      <c r="TJ49" s="225"/>
      <c r="TK49" s="225"/>
      <c r="TL49" s="225"/>
      <c r="TM49" s="225"/>
      <c r="TN49" s="225"/>
      <c r="TO49" s="225"/>
      <c r="TP49" s="225"/>
      <c r="TQ49" s="225"/>
      <c r="TR49" s="225"/>
      <c r="TS49" s="225"/>
      <c r="TT49" s="225"/>
      <c r="TU49" s="225"/>
      <c r="TV49" s="225"/>
      <c r="TW49" s="225"/>
      <c r="TX49" s="225"/>
      <c r="TY49" s="225"/>
      <c r="TZ49" s="225"/>
      <c r="UA49" s="225"/>
      <c r="UB49" s="225"/>
      <c r="UC49" s="225"/>
      <c r="UD49" s="225"/>
      <c r="UE49" s="225"/>
      <c r="UF49" s="225"/>
      <c r="UG49" s="225"/>
      <c r="UH49" s="225"/>
      <c r="UI49" s="225"/>
      <c r="UJ49" s="225"/>
      <c r="UK49" s="225"/>
      <c r="UL49" s="225"/>
      <c r="UM49" s="225"/>
      <c r="UN49" s="225"/>
      <c r="UO49" s="225"/>
      <c r="UP49" s="225"/>
      <c r="UQ49" s="225"/>
      <c r="UR49" s="225"/>
      <c r="US49" s="225"/>
      <c r="UT49" s="225"/>
      <c r="UU49" s="225"/>
      <c r="UV49" s="225"/>
      <c r="UW49" s="225"/>
      <c r="UX49" s="225"/>
      <c r="UY49" s="225"/>
      <c r="UZ49" s="225"/>
      <c r="VA49" s="225"/>
      <c r="VB49" s="225"/>
      <c r="VC49" s="225"/>
      <c r="VD49" s="225"/>
      <c r="VE49" s="225"/>
      <c r="VF49" s="225"/>
      <c r="VG49" s="225"/>
      <c r="VH49" s="225"/>
      <c r="VI49" s="225"/>
      <c r="VJ49" s="225"/>
      <c r="VK49" s="225"/>
      <c r="VL49" s="225"/>
      <c r="VM49" s="225"/>
      <c r="VN49" s="225"/>
      <c r="VO49" s="225"/>
      <c r="VP49" s="225"/>
      <c r="VQ49" s="225"/>
      <c r="VR49" s="225"/>
      <c r="VS49" s="225"/>
      <c r="VT49" s="225"/>
      <c r="VU49" s="225"/>
      <c r="VV49" s="225"/>
      <c r="VW49" s="225"/>
      <c r="VX49" s="225"/>
      <c r="VY49" s="225"/>
      <c r="VZ49" s="225"/>
      <c r="WA49" s="225"/>
      <c r="WB49" s="225"/>
      <c r="WC49" s="225"/>
      <c r="WD49" s="225"/>
      <c r="WE49" s="225"/>
      <c r="WF49" s="225"/>
      <c r="WG49" s="225"/>
      <c r="WH49" s="225"/>
      <c r="WI49" s="225"/>
      <c r="WJ49" s="225"/>
      <c r="WK49" s="225"/>
      <c r="WL49" s="225"/>
      <c r="WM49" s="225"/>
      <c r="WN49" s="225"/>
      <c r="WO49" s="225"/>
      <c r="WP49" s="225"/>
      <c r="WQ49" s="225"/>
      <c r="WR49" s="225"/>
      <c r="WS49" s="225"/>
      <c r="WT49" s="225"/>
      <c r="WU49" s="225"/>
      <c r="WV49" s="225"/>
      <c r="WW49" s="225"/>
      <c r="WX49" s="225"/>
      <c r="WY49" s="225"/>
      <c r="WZ49" s="225"/>
      <c r="XA49" s="225"/>
      <c r="XB49" s="225"/>
      <c r="XC49" s="225"/>
      <c r="XD49" s="225"/>
      <c r="XE49" s="225"/>
      <c r="XF49" s="225"/>
      <c r="XG49" s="225"/>
      <c r="XH49" s="225"/>
      <c r="XI49" s="225"/>
      <c r="XJ49" s="225"/>
      <c r="XK49" s="225"/>
      <c r="XL49" s="225"/>
      <c r="XM49" s="225"/>
      <c r="XN49" s="225"/>
      <c r="XO49" s="225"/>
      <c r="XP49" s="225"/>
      <c r="XQ49" s="225"/>
      <c r="XR49" s="225"/>
      <c r="XS49" s="225"/>
      <c r="XT49" s="225"/>
      <c r="XU49" s="225"/>
      <c r="XV49" s="225"/>
      <c r="XW49" s="225"/>
      <c r="XX49" s="225"/>
      <c r="XY49" s="225"/>
      <c r="XZ49" s="225"/>
      <c r="YA49" s="225"/>
      <c r="YB49" s="225"/>
      <c r="YC49" s="225"/>
      <c r="YD49" s="225"/>
      <c r="YE49" s="225"/>
      <c r="YF49" s="225"/>
      <c r="YG49" s="225"/>
      <c r="YH49" s="225"/>
      <c r="YI49" s="225"/>
      <c r="YJ49" s="225"/>
      <c r="YK49" s="225"/>
      <c r="YL49" s="225"/>
      <c r="YM49" s="225"/>
      <c r="YN49" s="225"/>
      <c r="YO49" s="225"/>
      <c r="YP49" s="225"/>
      <c r="YQ49" s="225"/>
      <c r="YR49" s="225"/>
      <c r="YS49" s="225"/>
      <c r="YT49" s="225"/>
      <c r="YU49" s="225"/>
      <c r="YV49" s="225"/>
      <c r="YW49" s="225"/>
      <c r="YX49" s="225"/>
      <c r="YY49" s="225"/>
      <c r="YZ49" s="225"/>
      <c r="ZA49" s="225"/>
      <c r="ZB49" s="225"/>
      <c r="ZC49" s="225"/>
      <c r="ZD49" s="225"/>
      <c r="ZE49" s="225"/>
      <c r="ZF49" s="225"/>
      <c r="ZG49" s="225"/>
      <c r="ZH49" s="225"/>
      <c r="ZI49" s="225"/>
      <c r="ZJ49" s="225"/>
      <c r="ZK49" s="225"/>
      <c r="ZL49" s="225"/>
      <c r="ZM49" s="225"/>
      <c r="ZN49" s="225"/>
      <c r="ZO49" s="225"/>
      <c r="ZP49" s="225"/>
      <c r="ZQ49" s="225"/>
      <c r="ZR49" s="225"/>
      <c r="ZS49" s="225"/>
      <c r="ZT49" s="225"/>
      <c r="ZU49" s="225"/>
      <c r="ZV49" s="225"/>
      <c r="ZW49" s="225"/>
      <c r="ZX49" s="225"/>
      <c r="ZY49" s="225"/>
      <c r="ZZ49" s="225"/>
      <c r="AAA49" s="225"/>
      <c r="AAB49" s="225"/>
      <c r="AAC49" s="225"/>
      <c r="AAD49" s="225"/>
      <c r="AAE49" s="225"/>
      <c r="AAF49" s="225"/>
      <c r="AAG49" s="225"/>
      <c r="AAH49" s="225"/>
      <c r="AAI49" s="225"/>
      <c r="AAJ49" s="225"/>
      <c r="AAK49" s="225"/>
      <c r="AAL49" s="225"/>
      <c r="AAM49" s="225"/>
      <c r="AAN49" s="225"/>
      <c r="AAO49" s="225"/>
      <c r="AAP49" s="225"/>
      <c r="AAQ49" s="225"/>
      <c r="AAR49" s="225"/>
      <c r="AAS49" s="225"/>
      <c r="AAT49" s="225"/>
      <c r="AAU49" s="225"/>
      <c r="AAV49" s="225"/>
      <c r="AAW49" s="225"/>
      <c r="AAX49" s="225"/>
      <c r="AAY49" s="225"/>
      <c r="AAZ49" s="225"/>
      <c r="ABA49" s="225"/>
      <c r="ABB49" s="225"/>
      <c r="ABC49" s="225"/>
      <c r="ABD49" s="225"/>
      <c r="ABE49" s="225"/>
      <c r="ABF49" s="225"/>
      <c r="ABG49" s="225"/>
      <c r="ABH49" s="225"/>
      <c r="ABI49" s="225"/>
      <c r="ABJ49" s="225"/>
      <c r="ABK49" s="225"/>
      <c r="ABL49" s="225"/>
      <c r="ABM49" s="225"/>
      <c r="ABN49" s="225"/>
      <c r="ABO49" s="225"/>
      <c r="ABP49" s="225"/>
      <c r="ABQ49" s="225"/>
      <c r="ABR49" s="225"/>
      <c r="ABS49" s="225"/>
      <c r="ABT49" s="225"/>
      <c r="ABU49" s="225"/>
      <c r="ABV49" s="225"/>
      <c r="ABW49" s="225"/>
      <c r="ABX49" s="225"/>
      <c r="ABY49" s="225"/>
      <c r="ABZ49" s="225"/>
      <c r="ACA49" s="225"/>
      <c r="ACB49" s="225"/>
      <c r="ACC49" s="225"/>
      <c r="ACD49" s="225"/>
      <c r="ACE49" s="225"/>
      <c r="ACF49" s="225"/>
      <c r="ACG49" s="225"/>
      <c r="ACH49" s="225"/>
      <c r="ACI49" s="225"/>
      <c r="ACJ49" s="225"/>
      <c r="ACK49" s="225"/>
      <c r="ACL49" s="225"/>
      <c r="ACM49" s="225"/>
      <c r="ACN49" s="225"/>
      <c r="ACO49" s="225"/>
      <c r="ACP49" s="225"/>
      <c r="ACQ49" s="225"/>
      <c r="ACR49" s="225"/>
      <c r="ACS49" s="225"/>
      <c r="ACT49" s="225"/>
      <c r="ACU49" s="225"/>
      <c r="ACV49" s="225"/>
      <c r="ACW49" s="225"/>
      <c r="ACX49" s="225"/>
      <c r="ACY49" s="225"/>
      <c r="ACZ49" s="225"/>
      <c r="ADA49" s="225"/>
      <c r="ADB49" s="225"/>
      <c r="ADC49" s="225"/>
      <c r="ADD49" s="225"/>
      <c r="ADE49" s="225"/>
      <c r="ADF49" s="225"/>
      <c r="ADG49" s="225"/>
      <c r="ADH49" s="225"/>
      <c r="ADI49" s="225"/>
      <c r="ADJ49" s="225"/>
      <c r="ADK49" s="225"/>
      <c r="ADL49" s="225"/>
      <c r="ADM49" s="225"/>
      <c r="ADN49" s="225"/>
      <c r="ADO49" s="225"/>
      <c r="ADP49" s="225"/>
      <c r="ADQ49" s="225"/>
      <c r="ADR49" s="225"/>
      <c r="ADS49" s="225"/>
      <c r="ADT49" s="225"/>
      <c r="ADU49" s="225"/>
      <c r="ADV49" s="225"/>
      <c r="ADW49" s="225"/>
      <c r="ADX49" s="225"/>
      <c r="ADY49" s="225"/>
      <c r="ADZ49" s="225"/>
      <c r="AEA49" s="225"/>
      <c r="AEB49" s="225"/>
      <c r="AEC49" s="225"/>
      <c r="AED49" s="225"/>
      <c r="AEE49" s="225"/>
      <c r="AEF49" s="225"/>
      <c r="AEG49" s="225"/>
      <c r="AEH49" s="225"/>
      <c r="AEI49" s="225"/>
      <c r="AEJ49" s="225"/>
      <c r="AEK49" s="225"/>
      <c r="AEL49" s="225"/>
      <c r="AEM49" s="225"/>
      <c r="AEN49" s="225"/>
      <c r="AEO49" s="225"/>
      <c r="AEP49" s="225"/>
      <c r="AEQ49" s="225"/>
      <c r="AER49" s="225"/>
      <c r="AES49" s="225"/>
      <c r="AET49" s="225"/>
      <c r="AEU49" s="225"/>
      <c r="AEV49" s="225"/>
      <c r="AEW49" s="225"/>
      <c r="AEX49" s="225"/>
      <c r="AEY49" s="225"/>
      <c r="AEZ49" s="225"/>
      <c r="AFA49" s="225"/>
      <c r="AFB49" s="225"/>
      <c r="AFC49" s="225"/>
      <c r="AFD49" s="225"/>
      <c r="AFE49" s="225"/>
      <c r="AFF49" s="225"/>
      <c r="AFG49" s="225"/>
      <c r="AFH49" s="225"/>
      <c r="AFI49" s="225"/>
      <c r="AFJ49" s="225"/>
      <c r="AFK49" s="225"/>
      <c r="AFL49" s="225"/>
      <c r="AFM49" s="225"/>
      <c r="AFN49" s="225"/>
      <c r="AFO49" s="225"/>
      <c r="AFP49" s="225"/>
      <c r="AFQ49" s="225"/>
      <c r="AFR49" s="225"/>
      <c r="AFS49" s="225"/>
      <c r="AFT49" s="225"/>
      <c r="AFU49" s="225"/>
      <c r="AFV49" s="225"/>
      <c r="AFW49" s="225"/>
      <c r="AFX49" s="225"/>
      <c r="AFY49" s="225"/>
      <c r="AFZ49" s="225"/>
      <c r="AGA49" s="225"/>
      <c r="AGB49" s="225"/>
      <c r="AGC49" s="225"/>
      <c r="AGD49" s="225"/>
      <c r="AGE49" s="225"/>
      <c r="AGF49" s="225"/>
      <c r="AGG49" s="225"/>
      <c r="AGH49" s="225"/>
      <c r="AGI49" s="225"/>
      <c r="AGJ49" s="225"/>
      <c r="AGK49" s="225"/>
      <c r="AGL49" s="225"/>
      <c r="AGM49" s="225"/>
      <c r="AGN49" s="225"/>
      <c r="AGO49" s="225"/>
      <c r="AGP49" s="225"/>
      <c r="AGQ49" s="225"/>
      <c r="AGR49" s="225"/>
      <c r="AGS49" s="225"/>
      <c r="AGT49" s="225"/>
      <c r="AGU49" s="225"/>
      <c r="AGV49" s="225"/>
      <c r="AGW49" s="225"/>
      <c r="AGX49" s="225"/>
      <c r="AGY49" s="225"/>
      <c r="AGZ49" s="225"/>
      <c r="AHA49" s="225"/>
      <c r="AHB49" s="225"/>
      <c r="AHC49" s="225"/>
      <c r="AHD49" s="225"/>
      <c r="AHE49" s="225"/>
      <c r="AHF49" s="225"/>
      <c r="AHG49" s="225"/>
      <c r="AHH49" s="225"/>
      <c r="AHI49" s="225"/>
      <c r="AHJ49" s="225"/>
      <c r="AHK49" s="225"/>
      <c r="AHL49" s="225"/>
      <c r="AHM49" s="225"/>
      <c r="AHN49" s="225"/>
      <c r="AHO49" s="225"/>
      <c r="AHP49" s="225"/>
      <c r="AHQ49" s="225"/>
      <c r="AHR49" s="225"/>
      <c r="AHS49" s="225"/>
      <c r="AHT49" s="225"/>
      <c r="AHU49" s="225"/>
      <c r="AHV49" s="225"/>
      <c r="AHW49" s="225"/>
      <c r="AHX49" s="225"/>
      <c r="AHY49" s="225"/>
      <c r="AHZ49" s="225"/>
      <c r="AIA49" s="225"/>
      <c r="AIB49" s="225"/>
      <c r="AIC49" s="225"/>
      <c r="AID49" s="225"/>
      <c r="AIE49" s="225"/>
      <c r="AIF49" s="225"/>
      <c r="AIG49" s="225"/>
      <c r="AIH49" s="225"/>
      <c r="AII49" s="225"/>
      <c r="AIJ49" s="225"/>
      <c r="AIK49" s="225"/>
      <c r="AIL49" s="225"/>
      <c r="AIM49" s="225"/>
      <c r="AIN49" s="225"/>
      <c r="AIO49" s="225"/>
      <c r="AIP49" s="225"/>
      <c r="AIQ49" s="225"/>
      <c r="AIR49" s="225"/>
      <c r="AIS49" s="225"/>
      <c r="AIT49" s="225"/>
      <c r="AIU49" s="225"/>
      <c r="AIV49" s="225"/>
      <c r="AIW49" s="225"/>
      <c r="AIX49" s="225"/>
      <c r="AIY49" s="225"/>
      <c r="AIZ49" s="225"/>
      <c r="AJA49" s="225"/>
      <c r="AJB49" s="225"/>
      <c r="AJC49" s="225"/>
      <c r="AJD49" s="225"/>
      <c r="AJE49" s="225"/>
      <c r="AJF49" s="225"/>
      <c r="AJG49" s="225"/>
      <c r="AJH49" s="225"/>
      <c r="AJI49" s="225"/>
      <c r="AJJ49" s="225"/>
      <c r="AJK49" s="225"/>
      <c r="AJL49" s="225"/>
      <c r="AJM49" s="225"/>
      <c r="AJN49" s="225"/>
      <c r="AJO49" s="225"/>
      <c r="AJP49" s="225"/>
      <c r="AJQ49" s="225"/>
      <c r="AJR49" s="225"/>
      <c r="AJS49" s="225"/>
      <c r="AJT49" s="225"/>
      <c r="AJU49" s="225"/>
      <c r="AJV49" s="225"/>
      <c r="AJW49" s="225"/>
      <c r="AJX49" s="225"/>
      <c r="AJY49" s="225"/>
      <c r="AJZ49" s="225"/>
      <c r="AKA49" s="225"/>
      <c r="AKB49" s="225"/>
      <c r="AKC49" s="225"/>
      <c r="AKD49" s="225"/>
      <c r="AKE49" s="225"/>
      <c r="AKF49" s="225"/>
      <c r="AKG49" s="225"/>
      <c r="AKH49" s="225"/>
      <c r="AKI49" s="225"/>
      <c r="AKJ49" s="225"/>
      <c r="AKK49" s="225"/>
      <c r="AKL49" s="225"/>
      <c r="AKM49" s="225"/>
      <c r="AKN49" s="225"/>
      <c r="AKO49" s="225"/>
      <c r="AKP49" s="225"/>
      <c r="AKQ49" s="225"/>
      <c r="AKR49" s="225"/>
      <c r="AKS49" s="225"/>
      <c r="AKT49" s="225"/>
      <c r="AKU49" s="225"/>
      <c r="AKV49" s="225"/>
      <c r="AKW49" s="225"/>
      <c r="AKX49" s="225"/>
      <c r="AKY49" s="225"/>
      <c r="AKZ49" s="225"/>
      <c r="ALA49" s="225"/>
      <c r="ALB49" s="225"/>
      <c r="ALC49" s="225"/>
      <c r="ALD49" s="225"/>
      <c r="ALE49" s="225"/>
      <c r="ALF49" s="225"/>
      <c r="ALG49" s="225"/>
      <c r="ALH49" s="225"/>
      <c r="ALI49" s="225"/>
      <c r="ALJ49" s="225"/>
      <c r="ALK49" s="225"/>
      <c r="ALL49" s="225"/>
      <c r="ALM49" s="225"/>
      <c r="ALN49" s="225"/>
      <c r="ALO49" s="225"/>
      <c r="ALP49" s="225"/>
      <c r="ALQ49" s="225"/>
      <c r="ALR49" s="225"/>
      <c r="ALS49" s="225"/>
      <c r="ALT49" s="225"/>
      <c r="ALU49" s="225"/>
      <c r="ALV49" s="225"/>
      <c r="ALW49" s="225"/>
      <c r="ALX49" s="225"/>
      <c r="ALY49" s="225"/>
      <c r="ALZ49" s="225"/>
      <c r="AMA49" s="225"/>
      <c r="AMB49" s="225"/>
      <c r="AMC49" s="225"/>
      <c r="AMD49" s="225"/>
      <c r="AME49" s="225"/>
      <c r="AMF49" s="225"/>
      <c r="AMG49" s="225"/>
      <c r="AMH49" s="225"/>
      <c r="AMI49" s="225"/>
      <c r="AMJ49" s="225"/>
      <c r="AMK49" s="225"/>
      <c r="AML49" s="225"/>
    </row>
    <row r="50" spans="1:1026" s="17" customFormat="1" x14ac:dyDescent="0.25">
      <c r="B50" s="175" t="s">
        <v>628</v>
      </c>
      <c r="C50" s="176"/>
      <c r="D50" s="180">
        <v>20.243178</v>
      </c>
      <c r="E50" s="182" t="s">
        <v>629</v>
      </c>
      <c r="I50" s="23"/>
    </row>
    <row r="51" spans="1:1026" s="17" customFormat="1" x14ac:dyDescent="0.25">
      <c r="B51" s="175" t="s">
        <v>630</v>
      </c>
      <c r="C51" s="176"/>
      <c r="D51" s="180">
        <v>20.243178</v>
      </c>
      <c r="E51" s="402" t="s">
        <v>631</v>
      </c>
      <c r="I51" s="23"/>
    </row>
    <row r="52" spans="1:1026" s="17" customFormat="1" x14ac:dyDescent="0.25">
      <c r="B52" s="175" t="s">
        <v>632</v>
      </c>
      <c r="C52" s="176"/>
      <c r="D52" s="181">
        <v>20.51</v>
      </c>
      <c r="E52" s="182" t="s">
        <v>633</v>
      </c>
      <c r="I52" s="23"/>
    </row>
    <row r="53" spans="1:1026" s="17" customFormat="1" x14ac:dyDescent="0.25">
      <c r="B53" s="175" t="s">
        <v>634</v>
      </c>
      <c r="C53" s="176"/>
      <c r="D53" s="180">
        <v>18.608000000000001</v>
      </c>
      <c r="E53" s="182" t="s">
        <v>635</v>
      </c>
      <c r="I53" s="23"/>
    </row>
    <row r="54" spans="1:1026" s="17" customFormat="1" x14ac:dyDescent="0.25">
      <c r="B54" s="175" t="s">
        <v>636</v>
      </c>
      <c r="C54" s="176"/>
      <c r="D54" s="180">
        <v>18.608000000000001</v>
      </c>
      <c r="E54" s="182" t="s">
        <v>635</v>
      </c>
      <c r="I54" s="23"/>
    </row>
    <row r="55" spans="1:1026" s="17" customFormat="1" x14ac:dyDescent="0.25">
      <c r="B55" s="175" t="s">
        <v>637</v>
      </c>
      <c r="C55" s="176"/>
      <c r="D55" s="180">
        <v>37.216000000000001</v>
      </c>
      <c r="E55" s="402" t="s">
        <v>631</v>
      </c>
      <c r="I55" s="23"/>
    </row>
    <row r="56" spans="1:1026" x14ac:dyDescent="0.25">
      <c r="A56" s="17"/>
      <c r="B56" s="175" t="s">
        <v>638</v>
      </c>
      <c r="C56" s="176"/>
      <c r="D56" s="180">
        <v>34.04</v>
      </c>
      <c r="E56" s="182" t="s">
        <v>639</v>
      </c>
      <c r="F56" s="17"/>
      <c r="G56" s="17"/>
      <c r="H56" s="17"/>
      <c r="I56" s="23"/>
    </row>
    <row r="57" spans="1:1026" x14ac:dyDescent="0.25">
      <c r="A57" s="17"/>
      <c r="B57" s="175" t="s">
        <v>640</v>
      </c>
      <c r="C57" s="176"/>
      <c r="D57" s="180">
        <v>15.4</v>
      </c>
      <c r="E57" s="182" t="s">
        <v>639</v>
      </c>
      <c r="F57" s="17"/>
      <c r="G57" s="17"/>
      <c r="H57" s="17"/>
      <c r="I57" s="23"/>
    </row>
    <row r="58" spans="1:1026" x14ac:dyDescent="0.25">
      <c r="A58" s="17"/>
      <c r="B58" s="175" t="s">
        <v>641</v>
      </c>
      <c r="C58" s="176"/>
      <c r="D58" s="180">
        <v>18.7</v>
      </c>
      <c r="E58" s="182" t="s">
        <v>642</v>
      </c>
      <c r="F58" s="17"/>
      <c r="G58" s="17"/>
      <c r="H58" s="17"/>
      <c r="I58" s="23"/>
    </row>
    <row r="59" spans="1:1026" x14ac:dyDescent="0.25">
      <c r="A59" s="17"/>
      <c r="B59" s="175" t="s">
        <v>643</v>
      </c>
      <c r="C59" s="176"/>
      <c r="D59" s="180">
        <v>17.89</v>
      </c>
      <c r="E59" s="182" t="s">
        <v>644</v>
      </c>
      <c r="F59" s="17"/>
      <c r="G59" s="403" t="s">
        <v>645</v>
      </c>
      <c r="H59" s="403"/>
      <c r="I59" s="403"/>
    </row>
    <row r="60" spans="1:1026" x14ac:dyDescent="0.25">
      <c r="A60" s="17"/>
      <c r="B60" s="175" t="s">
        <v>646</v>
      </c>
      <c r="C60" s="176"/>
      <c r="D60" s="180">
        <v>15.1</v>
      </c>
      <c r="E60" s="182" t="s">
        <v>639</v>
      </c>
      <c r="F60" s="17"/>
      <c r="G60" s="17"/>
      <c r="H60" s="17"/>
      <c r="I60" s="23"/>
    </row>
    <row r="61" spans="1:1026" x14ac:dyDescent="0.25">
      <c r="A61" s="17"/>
      <c r="B61" s="175" t="s">
        <v>647</v>
      </c>
      <c r="C61" s="176"/>
      <c r="D61" s="180">
        <v>31.9</v>
      </c>
      <c r="E61" s="182" t="s">
        <v>648</v>
      </c>
      <c r="F61" s="17"/>
      <c r="G61" s="17"/>
      <c r="H61" s="17"/>
      <c r="I61" s="23"/>
    </row>
    <row r="62" spans="1:1026" x14ac:dyDescent="0.25">
      <c r="A62" s="17"/>
      <c r="B62" s="175" t="s">
        <v>649</v>
      </c>
      <c r="C62" s="176"/>
      <c r="D62" s="180">
        <v>16.2</v>
      </c>
      <c r="E62" s="182" t="s">
        <v>639</v>
      </c>
      <c r="F62" s="17"/>
      <c r="G62" s="17"/>
      <c r="H62" s="17"/>
      <c r="I62" s="23"/>
    </row>
    <row r="63" spans="1:1026" x14ac:dyDescent="0.25">
      <c r="A63" s="17"/>
      <c r="B63" s="175" t="s">
        <v>40</v>
      </c>
      <c r="C63" s="176"/>
      <c r="D63" s="180">
        <f>CONVERT(3491,"kcal","MJ")</f>
        <v>14.616118800000001</v>
      </c>
      <c r="E63" s="182" t="s">
        <v>650</v>
      </c>
      <c r="F63" s="17"/>
      <c r="G63" s="17"/>
      <c r="H63" s="17"/>
      <c r="I63" s="23"/>
    </row>
    <row r="64" spans="1:1026" x14ac:dyDescent="0.25">
      <c r="A64" s="17"/>
      <c r="B64" s="175" t="s">
        <v>651</v>
      </c>
      <c r="C64" s="176"/>
      <c r="D64" s="180">
        <v>39.69</v>
      </c>
      <c r="E64" s="182" t="s">
        <v>652</v>
      </c>
      <c r="F64" s="17"/>
      <c r="G64" s="17"/>
      <c r="H64" s="17"/>
      <c r="I64" s="23"/>
    </row>
    <row r="65" spans="1:1026" x14ac:dyDescent="0.25">
      <c r="A65" s="17"/>
      <c r="B65" s="175" t="s">
        <v>653</v>
      </c>
      <c r="C65" s="176"/>
      <c r="D65" s="180">
        <v>38.200000000000003</v>
      </c>
      <c r="E65" s="182" t="s">
        <v>652</v>
      </c>
      <c r="F65" s="17"/>
      <c r="G65" s="17"/>
      <c r="H65" s="17"/>
      <c r="I65" s="23"/>
    </row>
    <row r="66" spans="1:1026" x14ac:dyDescent="0.25">
      <c r="A66" s="17"/>
      <c r="B66" s="175" t="s">
        <v>654</v>
      </c>
      <c r="C66" s="176"/>
      <c r="D66" s="181">
        <v>22.2</v>
      </c>
      <c r="E66" s="182" t="s">
        <v>652</v>
      </c>
      <c r="F66" s="17"/>
      <c r="G66" s="17"/>
      <c r="H66" s="17"/>
      <c r="I66" s="23"/>
    </row>
    <row r="67" spans="1:1026" x14ac:dyDescent="0.25">
      <c r="A67" s="17"/>
      <c r="B67" s="17"/>
      <c r="C67" s="17"/>
      <c r="D67" s="17"/>
      <c r="E67" s="23"/>
      <c r="F67" s="17"/>
      <c r="G67" s="17"/>
      <c r="H67" s="17"/>
      <c r="I67" s="23"/>
    </row>
    <row r="68" spans="1:1026" x14ac:dyDescent="0.25">
      <c r="A68" s="17"/>
      <c r="B68" s="19" t="s">
        <v>655</v>
      </c>
      <c r="F68" s="17"/>
      <c r="G68" s="17"/>
      <c r="H68" s="17"/>
      <c r="I68" s="23"/>
    </row>
    <row r="69" spans="1:1026" ht="29.1" customHeight="1" x14ac:dyDescent="0.25">
      <c r="A69" s="17"/>
      <c r="B69" s="1160" t="s">
        <v>306</v>
      </c>
      <c r="C69" s="989"/>
      <c r="D69" s="989" t="s">
        <v>581</v>
      </c>
      <c r="E69" s="1162" t="s">
        <v>572</v>
      </c>
      <c r="F69" s="17"/>
      <c r="G69" s="17"/>
      <c r="H69" s="17"/>
      <c r="I69" s="23"/>
    </row>
    <row r="70" spans="1:1026" ht="14.85" customHeight="1" x14ac:dyDescent="0.25">
      <c r="A70" s="17"/>
      <c r="B70" s="1161"/>
      <c r="C70" s="184"/>
      <c r="D70" s="184" t="s">
        <v>583</v>
      </c>
      <c r="E70" s="1163"/>
      <c r="F70" s="17"/>
      <c r="G70" s="17"/>
      <c r="H70" s="17"/>
      <c r="I70" s="23"/>
    </row>
    <row r="71" spans="1:1026" ht="14.85" customHeight="1" x14ac:dyDescent="0.25">
      <c r="A71" s="17"/>
      <c r="B71" s="175" t="s">
        <v>620</v>
      </c>
      <c r="C71" s="176"/>
      <c r="D71" s="181">
        <v>0.94445000000000001</v>
      </c>
      <c r="E71" s="182" t="s">
        <v>656</v>
      </c>
      <c r="F71" s="17"/>
      <c r="G71" s="17"/>
      <c r="H71" s="17"/>
      <c r="I71" s="23"/>
    </row>
    <row r="72" spans="1:1026" s="17" customFormat="1" x14ac:dyDescent="0.25">
      <c r="B72" s="26"/>
      <c r="D72" s="27"/>
      <c r="I72" s="23"/>
      <c r="L72" s="28"/>
    </row>
    <row r="73" spans="1:1026" s="17" customFormat="1" x14ac:dyDescent="0.25">
      <c r="B73" s="19" t="s">
        <v>657</v>
      </c>
      <c r="D73" s="27"/>
      <c r="I73" s="23"/>
      <c r="L73" s="28"/>
    </row>
    <row r="74" spans="1:1026" s="17" customFormat="1" ht="18.75" customHeight="1" x14ac:dyDescent="0.25">
      <c r="B74" s="1166" t="s">
        <v>658</v>
      </c>
      <c r="C74" s="1168" t="s">
        <v>659</v>
      </c>
      <c r="D74" s="1177" t="s">
        <v>660</v>
      </c>
      <c r="E74" s="1177"/>
      <c r="F74" s="1177"/>
      <c r="G74" s="1177"/>
      <c r="H74" s="1164" t="s">
        <v>661</v>
      </c>
      <c r="I74" s="1170" t="s">
        <v>662</v>
      </c>
      <c r="J74" s="1170" t="s">
        <v>663</v>
      </c>
      <c r="K74" s="1170"/>
      <c r="L74" s="1170"/>
      <c r="M74" s="1170"/>
      <c r="N74" s="1170"/>
      <c r="O74" s="1170"/>
      <c r="P74" s="1173"/>
    </row>
    <row r="75" spans="1:1026" s="17" customFormat="1" ht="18" customHeight="1" x14ac:dyDescent="0.25">
      <c r="B75" s="1167"/>
      <c r="C75" s="1169"/>
      <c r="D75" s="988" t="s">
        <v>664</v>
      </c>
      <c r="E75" s="988" t="s">
        <v>665</v>
      </c>
      <c r="F75" s="988" t="s">
        <v>666</v>
      </c>
      <c r="G75" s="988" t="s">
        <v>667</v>
      </c>
      <c r="H75" s="1165"/>
      <c r="I75" s="1171"/>
      <c r="J75" s="1171"/>
      <c r="K75" s="1171"/>
      <c r="L75" s="1171"/>
      <c r="M75" s="1171"/>
      <c r="N75" s="1171"/>
      <c r="O75" s="1171"/>
      <c r="P75" s="1174"/>
    </row>
    <row r="76" spans="1:1026" s="17" customFormat="1" ht="15.6" customHeight="1" x14ac:dyDescent="0.25">
      <c r="B76" s="33" t="s">
        <v>668</v>
      </c>
      <c r="C76" s="33"/>
      <c r="D76" s="33"/>
      <c r="E76" s="33"/>
      <c r="F76" s="33"/>
      <c r="G76" s="33"/>
      <c r="H76" s="33"/>
      <c r="I76" s="34"/>
      <c r="J76" s="1175"/>
      <c r="K76" s="1175"/>
      <c r="L76" s="1175"/>
      <c r="M76" s="1175"/>
      <c r="N76" s="1175"/>
      <c r="O76" s="1175"/>
      <c r="P76" s="1175"/>
    </row>
    <row r="77" spans="1:1026" s="17" customFormat="1" x14ac:dyDescent="0.25">
      <c r="B77" s="7" t="s">
        <v>193</v>
      </c>
      <c r="C77" s="7" t="s">
        <v>310</v>
      </c>
      <c r="D77" s="704">
        <v>3.5427682000000002E-2</v>
      </c>
      <c r="E77" s="705">
        <v>1.1411989999999999E-6</v>
      </c>
      <c r="F77" s="705">
        <v>1.0334646000000001E-6</v>
      </c>
      <c r="G77" s="705">
        <v>9.4492157999999995E-5</v>
      </c>
      <c r="H77" s="35">
        <f>(D77+(E77*$D$8)+(F77*$D$7)+(G77*$D$6))*1000</f>
        <v>38.583205872520004</v>
      </c>
      <c r="I77" s="186" t="s">
        <v>669</v>
      </c>
      <c r="J77" s="947" t="s">
        <v>670</v>
      </c>
      <c r="K77" s="28"/>
      <c r="L77" s="14"/>
      <c r="M77" s="14"/>
    </row>
    <row r="78" spans="1:1026" s="17" customFormat="1" x14ac:dyDescent="0.25">
      <c r="B78" s="7" t="s">
        <v>195</v>
      </c>
      <c r="C78" s="7" t="s">
        <v>310</v>
      </c>
      <c r="D78" s="704">
        <v>3.5427682000000002E-2</v>
      </c>
      <c r="E78" s="705">
        <v>1.1411989999999999E-6</v>
      </c>
      <c r="F78" s="705">
        <v>1.0334646000000001E-6</v>
      </c>
      <c r="G78" s="705">
        <v>9.4492157999999995E-5</v>
      </c>
      <c r="H78" s="35">
        <f t="shared" ref="H78:H114" si="1">(D78+(E78*$D$8)+(F78*$D$7)+(G78*$D$6))*1000</f>
        <v>38.583205872520004</v>
      </c>
      <c r="I78" s="186" t="s">
        <v>669</v>
      </c>
      <c r="J78" s="947" t="s">
        <v>670</v>
      </c>
      <c r="K78" s="28"/>
      <c r="L78" s="14"/>
      <c r="M78" s="14"/>
    </row>
    <row r="79" spans="1:1026" s="17" customFormat="1" x14ac:dyDescent="0.25">
      <c r="A79" s="225"/>
      <c r="B79" s="404" t="s">
        <v>671</v>
      </c>
      <c r="C79" s="405" t="s">
        <v>310</v>
      </c>
      <c r="D79" s="406">
        <v>2.0259817999999999E-2</v>
      </c>
      <c r="E79" s="407">
        <v>1.1361429E-6</v>
      </c>
      <c r="F79" s="407">
        <v>2.9401184999999998E-6</v>
      </c>
      <c r="G79" s="407">
        <v>4.3902178000000001E-5</v>
      </c>
      <c r="H79" s="408">
        <f>(D79+(E79*$D$8)+(F79*$D$7)+(G79*$D$6))*1000</f>
        <v>21.958241139299997</v>
      </c>
      <c r="I79" s="154" t="s">
        <v>672</v>
      </c>
      <c r="J79" s="204" t="s">
        <v>673</v>
      </c>
      <c r="K79" s="247"/>
      <c r="L79" s="204"/>
      <c r="M79" s="204"/>
      <c r="N79" s="409"/>
      <c r="O79" s="409"/>
      <c r="P79" s="225"/>
      <c r="Q79" s="225"/>
      <c r="R79" s="225"/>
      <c r="S79" s="225"/>
      <c r="T79" s="225"/>
      <c r="U79" s="225"/>
      <c r="V79" s="225"/>
      <c r="W79" s="225"/>
      <c r="X79" s="225"/>
      <c r="Y79" s="225"/>
      <c r="Z79" s="225"/>
      <c r="AA79" s="225"/>
      <c r="AB79" s="225"/>
      <c r="AC79" s="225"/>
      <c r="AD79" s="225"/>
      <c r="AE79" s="225"/>
      <c r="AF79" s="225"/>
      <c r="AG79" s="225"/>
      <c r="AH79" s="225"/>
      <c r="AI79" s="225"/>
      <c r="AJ79" s="225"/>
      <c r="AK79" s="225"/>
      <c r="AL79" s="225"/>
      <c r="AM79" s="225"/>
      <c r="AN79" s="225"/>
      <c r="AO79" s="225"/>
      <c r="AP79" s="225"/>
      <c r="AQ79" s="225"/>
      <c r="AR79" s="225"/>
      <c r="AS79" s="225"/>
      <c r="AT79" s="225"/>
      <c r="AU79" s="225"/>
      <c r="AV79" s="225"/>
      <c r="AW79" s="225"/>
      <c r="AX79" s="225"/>
      <c r="AY79" s="225"/>
      <c r="AZ79" s="225"/>
      <c r="BA79" s="225"/>
      <c r="BB79" s="225"/>
      <c r="BC79" s="225"/>
      <c r="BD79" s="225"/>
      <c r="BE79" s="225"/>
      <c r="BF79" s="225"/>
      <c r="BG79" s="225"/>
      <c r="BH79" s="225"/>
      <c r="BI79" s="225"/>
      <c r="BJ79" s="225"/>
      <c r="BK79" s="225"/>
      <c r="BL79" s="225"/>
      <c r="BM79" s="225"/>
      <c r="BN79" s="225"/>
      <c r="BO79" s="225"/>
      <c r="BP79" s="225"/>
      <c r="BQ79" s="225"/>
      <c r="BR79" s="225"/>
      <c r="BS79" s="225"/>
      <c r="BT79" s="225"/>
      <c r="BU79" s="225"/>
      <c r="BV79" s="225"/>
      <c r="BW79" s="225"/>
      <c r="BX79" s="225"/>
      <c r="BY79" s="225"/>
      <c r="BZ79" s="225"/>
      <c r="CA79" s="225"/>
      <c r="CB79" s="225"/>
      <c r="CC79" s="225"/>
      <c r="CD79" s="225"/>
      <c r="CE79" s="225"/>
      <c r="CF79" s="225"/>
      <c r="CG79" s="225"/>
      <c r="CH79" s="225"/>
      <c r="CI79" s="225"/>
      <c r="CJ79" s="225"/>
      <c r="CK79" s="225"/>
      <c r="CL79" s="225"/>
      <c r="CM79" s="225"/>
      <c r="CN79" s="225"/>
      <c r="CO79" s="225"/>
      <c r="CP79" s="225"/>
      <c r="CQ79" s="225"/>
      <c r="CR79" s="225"/>
      <c r="CS79" s="225"/>
      <c r="CT79" s="225"/>
      <c r="CU79" s="225"/>
      <c r="CV79" s="225"/>
      <c r="CW79" s="225"/>
      <c r="CX79" s="225"/>
      <c r="CY79" s="225"/>
      <c r="CZ79" s="225"/>
      <c r="DA79" s="225"/>
      <c r="DB79" s="225"/>
      <c r="DC79" s="225"/>
      <c r="DD79" s="225"/>
      <c r="DE79" s="225"/>
      <c r="DF79" s="225"/>
      <c r="DG79" s="225"/>
      <c r="DH79" s="225"/>
      <c r="DI79" s="225"/>
      <c r="DJ79" s="225"/>
      <c r="DK79" s="225"/>
      <c r="DL79" s="225"/>
      <c r="DM79" s="225"/>
      <c r="DN79" s="225"/>
      <c r="DO79" s="225"/>
      <c r="DP79" s="225"/>
      <c r="DQ79" s="225"/>
      <c r="DR79" s="225"/>
      <c r="DS79" s="225"/>
      <c r="DT79" s="225"/>
      <c r="DU79" s="225"/>
      <c r="DV79" s="225"/>
      <c r="DW79" s="225"/>
      <c r="DX79" s="225"/>
      <c r="DY79" s="225"/>
      <c r="DZ79" s="225"/>
      <c r="EA79" s="225"/>
      <c r="EB79" s="225"/>
      <c r="EC79" s="225"/>
      <c r="ED79" s="225"/>
      <c r="EE79" s="225"/>
      <c r="EF79" s="225"/>
      <c r="EG79" s="225"/>
      <c r="EH79" s="225"/>
      <c r="EI79" s="225"/>
      <c r="EJ79" s="225"/>
      <c r="EK79" s="225"/>
      <c r="EL79" s="225"/>
      <c r="EM79" s="225"/>
      <c r="EN79" s="225"/>
      <c r="EO79" s="225"/>
      <c r="EP79" s="225"/>
      <c r="EQ79" s="225"/>
      <c r="ER79" s="225"/>
      <c r="ES79" s="225"/>
      <c r="ET79" s="225"/>
      <c r="EU79" s="225"/>
      <c r="EV79" s="225"/>
      <c r="EW79" s="225"/>
      <c r="EX79" s="225"/>
      <c r="EY79" s="225"/>
      <c r="EZ79" s="225"/>
      <c r="FA79" s="225"/>
      <c r="FB79" s="225"/>
      <c r="FC79" s="225"/>
      <c r="FD79" s="225"/>
      <c r="FE79" s="225"/>
      <c r="FF79" s="225"/>
      <c r="FG79" s="225"/>
      <c r="FH79" s="225"/>
      <c r="FI79" s="225"/>
      <c r="FJ79" s="225"/>
      <c r="FK79" s="225"/>
      <c r="FL79" s="225"/>
      <c r="FM79" s="225"/>
      <c r="FN79" s="225"/>
      <c r="FO79" s="225"/>
      <c r="FP79" s="225"/>
      <c r="FQ79" s="225"/>
      <c r="FR79" s="225"/>
      <c r="FS79" s="225"/>
      <c r="FT79" s="225"/>
      <c r="FU79" s="225"/>
      <c r="FV79" s="225"/>
      <c r="FW79" s="225"/>
      <c r="FX79" s="225"/>
      <c r="FY79" s="225"/>
      <c r="FZ79" s="225"/>
      <c r="GA79" s="225"/>
      <c r="GB79" s="225"/>
      <c r="GC79" s="225"/>
      <c r="GD79" s="225"/>
      <c r="GE79" s="225"/>
      <c r="GF79" s="225"/>
      <c r="GG79" s="225"/>
      <c r="GH79" s="225"/>
      <c r="GI79" s="225"/>
      <c r="GJ79" s="225"/>
      <c r="GK79" s="225"/>
      <c r="GL79" s="225"/>
      <c r="GM79" s="225"/>
      <c r="GN79" s="225"/>
      <c r="GO79" s="225"/>
      <c r="GP79" s="225"/>
      <c r="GQ79" s="225"/>
      <c r="GR79" s="225"/>
      <c r="GS79" s="225"/>
      <c r="GT79" s="225"/>
      <c r="GU79" s="225"/>
      <c r="GV79" s="225"/>
      <c r="GW79" s="225"/>
      <c r="GX79" s="225"/>
      <c r="GY79" s="225"/>
      <c r="GZ79" s="225"/>
      <c r="HA79" s="225"/>
      <c r="HB79" s="225"/>
      <c r="HC79" s="225"/>
      <c r="HD79" s="225"/>
      <c r="HE79" s="225"/>
      <c r="HF79" s="225"/>
      <c r="HG79" s="225"/>
      <c r="HH79" s="225"/>
      <c r="HI79" s="225"/>
      <c r="HJ79" s="225"/>
      <c r="HK79" s="225"/>
      <c r="HL79" s="225"/>
      <c r="HM79" s="225"/>
      <c r="HN79" s="225"/>
      <c r="HO79" s="225"/>
      <c r="HP79" s="225"/>
      <c r="HQ79" s="225"/>
      <c r="HR79" s="225"/>
      <c r="HS79" s="225"/>
      <c r="HT79" s="225"/>
      <c r="HU79" s="225"/>
      <c r="HV79" s="225"/>
      <c r="HW79" s="225"/>
      <c r="HX79" s="225"/>
      <c r="HY79" s="225"/>
      <c r="HZ79" s="225"/>
      <c r="IA79" s="225"/>
      <c r="IB79" s="225"/>
      <c r="IC79" s="225"/>
      <c r="ID79" s="225"/>
      <c r="IE79" s="225"/>
      <c r="IF79" s="225"/>
      <c r="IG79" s="225"/>
      <c r="IH79" s="225"/>
      <c r="II79" s="225"/>
      <c r="IJ79" s="225"/>
      <c r="IK79" s="225"/>
      <c r="IL79" s="225"/>
      <c r="IM79" s="225"/>
      <c r="IN79" s="225"/>
      <c r="IO79" s="225"/>
      <c r="IP79" s="225"/>
      <c r="IQ79" s="225"/>
      <c r="IR79" s="225"/>
      <c r="IS79" s="225"/>
      <c r="IT79" s="225"/>
      <c r="IU79" s="225"/>
      <c r="IV79" s="225"/>
      <c r="IW79" s="225"/>
      <c r="IX79" s="225"/>
      <c r="IY79" s="225"/>
      <c r="IZ79" s="225"/>
      <c r="JA79" s="225"/>
      <c r="JB79" s="225"/>
      <c r="JC79" s="225"/>
      <c r="JD79" s="225"/>
      <c r="JE79" s="225"/>
      <c r="JF79" s="225"/>
      <c r="JG79" s="225"/>
      <c r="JH79" s="225"/>
      <c r="JI79" s="225"/>
      <c r="JJ79" s="225"/>
      <c r="JK79" s="225"/>
      <c r="JL79" s="225"/>
      <c r="JM79" s="225"/>
      <c r="JN79" s="225"/>
      <c r="JO79" s="225"/>
      <c r="JP79" s="225"/>
      <c r="JQ79" s="225"/>
      <c r="JR79" s="225"/>
      <c r="JS79" s="225"/>
      <c r="JT79" s="225"/>
      <c r="JU79" s="225"/>
      <c r="JV79" s="225"/>
      <c r="JW79" s="225"/>
      <c r="JX79" s="225"/>
      <c r="JY79" s="225"/>
      <c r="JZ79" s="225"/>
      <c r="KA79" s="225"/>
      <c r="KB79" s="225"/>
      <c r="KC79" s="225"/>
      <c r="KD79" s="225"/>
      <c r="KE79" s="225"/>
      <c r="KF79" s="225"/>
      <c r="KG79" s="225"/>
      <c r="KH79" s="225"/>
      <c r="KI79" s="225"/>
      <c r="KJ79" s="225"/>
      <c r="KK79" s="225"/>
      <c r="KL79" s="225"/>
      <c r="KM79" s="225"/>
      <c r="KN79" s="225"/>
      <c r="KO79" s="225"/>
      <c r="KP79" s="225"/>
      <c r="KQ79" s="225"/>
      <c r="KR79" s="225"/>
      <c r="KS79" s="225"/>
      <c r="KT79" s="225"/>
      <c r="KU79" s="225"/>
      <c r="KV79" s="225"/>
      <c r="KW79" s="225"/>
      <c r="KX79" s="225"/>
      <c r="KY79" s="225"/>
      <c r="KZ79" s="225"/>
      <c r="LA79" s="225"/>
      <c r="LB79" s="225"/>
      <c r="LC79" s="225"/>
      <c r="LD79" s="225"/>
      <c r="LE79" s="225"/>
      <c r="LF79" s="225"/>
      <c r="LG79" s="225"/>
      <c r="LH79" s="225"/>
      <c r="LI79" s="225"/>
      <c r="LJ79" s="225"/>
      <c r="LK79" s="225"/>
      <c r="LL79" s="225"/>
      <c r="LM79" s="225"/>
      <c r="LN79" s="225"/>
      <c r="LO79" s="225"/>
      <c r="LP79" s="225"/>
      <c r="LQ79" s="225"/>
      <c r="LR79" s="225"/>
      <c r="LS79" s="225"/>
      <c r="LT79" s="225"/>
      <c r="LU79" s="225"/>
      <c r="LV79" s="225"/>
      <c r="LW79" s="225"/>
      <c r="LX79" s="225"/>
      <c r="LY79" s="225"/>
      <c r="LZ79" s="225"/>
      <c r="MA79" s="225"/>
      <c r="MB79" s="225"/>
      <c r="MC79" s="225"/>
      <c r="MD79" s="225"/>
      <c r="ME79" s="225"/>
      <c r="MF79" s="225"/>
      <c r="MG79" s="225"/>
      <c r="MH79" s="225"/>
      <c r="MI79" s="225"/>
      <c r="MJ79" s="225"/>
      <c r="MK79" s="225"/>
      <c r="ML79" s="225"/>
      <c r="MM79" s="225"/>
      <c r="MN79" s="225"/>
      <c r="MO79" s="225"/>
      <c r="MP79" s="225"/>
      <c r="MQ79" s="225"/>
      <c r="MR79" s="225"/>
      <c r="MS79" s="225"/>
      <c r="MT79" s="225"/>
      <c r="MU79" s="225"/>
      <c r="MV79" s="225"/>
      <c r="MW79" s="225"/>
      <c r="MX79" s="225"/>
      <c r="MY79" s="225"/>
      <c r="MZ79" s="225"/>
      <c r="NA79" s="225"/>
      <c r="NB79" s="225"/>
      <c r="NC79" s="225"/>
      <c r="ND79" s="225"/>
      <c r="NE79" s="225"/>
      <c r="NF79" s="225"/>
      <c r="NG79" s="225"/>
      <c r="NH79" s="225"/>
      <c r="NI79" s="225"/>
      <c r="NJ79" s="225"/>
      <c r="NK79" s="225"/>
      <c r="NL79" s="225"/>
      <c r="NM79" s="225"/>
      <c r="NN79" s="225"/>
      <c r="NO79" s="225"/>
      <c r="NP79" s="225"/>
      <c r="NQ79" s="225"/>
      <c r="NR79" s="225"/>
      <c r="NS79" s="225"/>
      <c r="NT79" s="225"/>
      <c r="NU79" s="225"/>
      <c r="NV79" s="225"/>
      <c r="NW79" s="225"/>
      <c r="NX79" s="225"/>
      <c r="NY79" s="225"/>
      <c r="NZ79" s="225"/>
      <c r="OA79" s="225"/>
      <c r="OB79" s="225"/>
      <c r="OC79" s="225"/>
      <c r="OD79" s="225"/>
      <c r="OE79" s="225"/>
      <c r="OF79" s="225"/>
      <c r="OG79" s="225"/>
      <c r="OH79" s="225"/>
      <c r="OI79" s="225"/>
      <c r="OJ79" s="225"/>
      <c r="OK79" s="225"/>
      <c r="OL79" s="225"/>
      <c r="OM79" s="225"/>
      <c r="ON79" s="225"/>
      <c r="OO79" s="225"/>
      <c r="OP79" s="225"/>
      <c r="OQ79" s="225"/>
      <c r="OR79" s="225"/>
      <c r="OS79" s="225"/>
      <c r="OT79" s="225"/>
      <c r="OU79" s="225"/>
      <c r="OV79" s="225"/>
      <c r="OW79" s="225"/>
      <c r="OX79" s="225"/>
      <c r="OY79" s="225"/>
      <c r="OZ79" s="225"/>
      <c r="PA79" s="225"/>
      <c r="PB79" s="225"/>
      <c r="PC79" s="225"/>
      <c r="PD79" s="225"/>
      <c r="PE79" s="225"/>
      <c r="PF79" s="225"/>
      <c r="PG79" s="225"/>
      <c r="PH79" s="225"/>
      <c r="PI79" s="225"/>
      <c r="PJ79" s="225"/>
      <c r="PK79" s="225"/>
      <c r="PL79" s="225"/>
      <c r="PM79" s="225"/>
      <c r="PN79" s="225"/>
      <c r="PO79" s="225"/>
      <c r="PP79" s="225"/>
      <c r="PQ79" s="225"/>
      <c r="PR79" s="225"/>
      <c r="PS79" s="225"/>
      <c r="PT79" s="225"/>
      <c r="PU79" s="225"/>
      <c r="PV79" s="225"/>
      <c r="PW79" s="225"/>
      <c r="PX79" s="225"/>
      <c r="PY79" s="225"/>
      <c r="PZ79" s="225"/>
      <c r="QA79" s="225"/>
      <c r="QB79" s="225"/>
      <c r="QC79" s="225"/>
      <c r="QD79" s="225"/>
      <c r="QE79" s="225"/>
      <c r="QF79" s="225"/>
      <c r="QG79" s="225"/>
      <c r="QH79" s="225"/>
      <c r="QI79" s="225"/>
      <c r="QJ79" s="225"/>
      <c r="QK79" s="225"/>
      <c r="QL79" s="225"/>
      <c r="QM79" s="225"/>
      <c r="QN79" s="225"/>
      <c r="QO79" s="225"/>
      <c r="QP79" s="225"/>
      <c r="QQ79" s="225"/>
      <c r="QR79" s="225"/>
      <c r="QS79" s="225"/>
      <c r="QT79" s="225"/>
      <c r="QU79" s="225"/>
      <c r="QV79" s="225"/>
      <c r="QW79" s="225"/>
      <c r="QX79" s="225"/>
      <c r="QY79" s="225"/>
      <c r="QZ79" s="225"/>
      <c r="RA79" s="225"/>
      <c r="RB79" s="225"/>
      <c r="RC79" s="225"/>
      <c r="RD79" s="225"/>
      <c r="RE79" s="225"/>
      <c r="RF79" s="225"/>
      <c r="RG79" s="225"/>
      <c r="RH79" s="225"/>
      <c r="RI79" s="225"/>
      <c r="RJ79" s="225"/>
      <c r="RK79" s="225"/>
      <c r="RL79" s="225"/>
      <c r="RM79" s="225"/>
      <c r="RN79" s="225"/>
      <c r="RO79" s="225"/>
      <c r="RP79" s="225"/>
      <c r="RQ79" s="225"/>
      <c r="RR79" s="225"/>
      <c r="RS79" s="225"/>
      <c r="RT79" s="225"/>
      <c r="RU79" s="225"/>
      <c r="RV79" s="225"/>
      <c r="RW79" s="225"/>
      <c r="RX79" s="225"/>
      <c r="RY79" s="225"/>
      <c r="RZ79" s="225"/>
      <c r="SA79" s="225"/>
      <c r="SB79" s="225"/>
      <c r="SC79" s="225"/>
      <c r="SD79" s="225"/>
      <c r="SE79" s="225"/>
      <c r="SF79" s="225"/>
      <c r="SG79" s="225"/>
      <c r="SH79" s="225"/>
      <c r="SI79" s="225"/>
      <c r="SJ79" s="225"/>
      <c r="SK79" s="225"/>
      <c r="SL79" s="225"/>
      <c r="SM79" s="225"/>
      <c r="SN79" s="225"/>
      <c r="SO79" s="225"/>
      <c r="SP79" s="225"/>
      <c r="SQ79" s="225"/>
      <c r="SR79" s="225"/>
      <c r="SS79" s="225"/>
      <c r="ST79" s="225"/>
      <c r="SU79" s="225"/>
      <c r="SV79" s="225"/>
      <c r="SW79" s="225"/>
      <c r="SX79" s="225"/>
      <c r="SY79" s="225"/>
      <c r="SZ79" s="225"/>
      <c r="TA79" s="225"/>
      <c r="TB79" s="225"/>
      <c r="TC79" s="225"/>
      <c r="TD79" s="225"/>
      <c r="TE79" s="225"/>
      <c r="TF79" s="225"/>
      <c r="TG79" s="225"/>
      <c r="TH79" s="225"/>
      <c r="TI79" s="225"/>
      <c r="TJ79" s="225"/>
      <c r="TK79" s="225"/>
      <c r="TL79" s="225"/>
      <c r="TM79" s="225"/>
      <c r="TN79" s="225"/>
      <c r="TO79" s="225"/>
      <c r="TP79" s="225"/>
      <c r="TQ79" s="225"/>
      <c r="TR79" s="225"/>
      <c r="TS79" s="225"/>
      <c r="TT79" s="225"/>
      <c r="TU79" s="225"/>
      <c r="TV79" s="225"/>
      <c r="TW79" s="225"/>
      <c r="TX79" s="225"/>
      <c r="TY79" s="225"/>
      <c r="TZ79" s="225"/>
      <c r="UA79" s="225"/>
      <c r="UB79" s="225"/>
      <c r="UC79" s="225"/>
      <c r="UD79" s="225"/>
      <c r="UE79" s="225"/>
      <c r="UF79" s="225"/>
      <c r="UG79" s="225"/>
      <c r="UH79" s="225"/>
      <c r="UI79" s="225"/>
      <c r="UJ79" s="225"/>
      <c r="UK79" s="225"/>
      <c r="UL79" s="225"/>
      <c r="UM79" s="225"/>
      <c r="UN79" s="225"/>
      <c r="UO79" s="225"/>
      <c r="UP79" s="225"/>
      <c r="UQ79" s="225"/>
      <c r="UR79" s="225"/>
      <c r="US79" s="225"/>
      <c r="UT79" s="225"/>
      <c r="UU79" s="225"/>
      <c r="UV79" s="225"/>
      <c r="UW79" s="225"/>
      <c r="UX79" s="225"/>
      <c r="UY79" s="225"/>
      <c r="UZ79" s="225"/>
      <c r="VA79" s="225"/>
      <c r="VB79" s="225"/>
      <c r="VC79" s="225"/>
      <c r="VD79" s="225"/>
      <c r="VE79" s="225"/>
      <c r="VF79" s="225"/>
      <c r="VG79" s="225"/>
      <c r="VH79" s="225"/>
      <c r="VI79" s="225"/>
      <c r="VJ79" s="225"/>
      <c r="VK79" s="225"/>
      <c r="VL79" s="225"/>
      <c r="VM79" s="225"/>
      <c r="VN79" s="225"/>
      <c r="VO79" s="225"/>
      <c r="VP79" s="225"/>
      <c r="VQ79" s="225"/>
      <c r="VR79" s="225"/>
      <c r="VS79" s="225"/>
      <c r="VT79" s="225"/>
      <c r="VU79" s="225"/>
      <c r="VV79" s="225"/>
      <c r="VW79" s="225"/>
      <c r="VX79" s="225"/>
      <c r="VY79" s="225"/>
      <c r="VZ79" s="225"/>
      <c r="WA79" s="225"/>
      <c r="WB79" s="225"/>
      <c r="WC79" s="225"/>
      <c r="WD79" s="225"/>
      <c r="WE79" s="225"/>
      <c r="WF79" s="225"/>
      <c r="WG79" s="225"/>
      <c r="WH79" s="225"/>
      <c r="WI79" s="225"/>
      <c r="WJ79" s="225"/>
      <c r="WK79" s="225"/>
      <c r="WL79" s="225"/>
      <c r="WM79" s="225"/>
      <c r="WN79" s="225"/>
      <c r="WO79" s="225"/>
      <c r="WP79" s="225"/>
      <c r="WQ79" s="225"/>
      <c r="WR79" s="225"/>
      <c r="WS79" s="225"/>
      <c r="WT79" s="225"/>
      <c r="WU79" s="225"/>
      <c r="WV79" s="225"/>
      <c r="WW79" s="225"/>
      <c r="WX79" s="225"/>
      <c r="WY79" s="225"/>
      <c r="WZ79" s="225"/>
      <c r="XA79" s="225"/>
      <c r="XB79" s="225"/>
      <c r="XC79" s="225"/>
      <c r="XD79" s="225"/>
      <c r="XE79" s="225"/>
      <c r="XF79" s="225"/>
      <c r="XG79" s="225"/>
      <c r="XH79" s="225"/>
      <c r="XI79" s="225"/>
      <c r="XJ79" s="225"/>
      <c r="XK79" s="225"/>
      <c r="XL79" s="225"/>
      <c r="XM79" s="225"/>
      <c r="XN79" s="225"/>
      <c r="XO79" s="225"/>
      <c r="XP79" s="225"/>
      <c r="XQ79" s="225"/>
      <c r="XR79" s="225"/>
      <c r="XS79" s="225"/>
      <c r="XT79" s="225"/>
      <c r="XU79" s="225"/>
      <c r="XV79" s="225"/>
      <c r="XW79" s="225"/>
      <c r="XX79" s="225"/>
      <c r="XY79" s="225"/>
      <c r="XZ79" s="225"/>
      <c r="YA79" s="225"/>
      <c r="YB79" s="225"/>
      <c r="YC79" s="225"/>
      <c r="YD79" s="225"/>
      <c r="YE79" s="225"/>
      <c r="YF79" s="225"/>
      <c r="YG79" s="225"/>
      <c r="YH79" s="225"/>
      <c r="YI79" s="225"/>
      <c r="YJ79" s="225"/>
      <c r="YK79" s="225"/>
      <c r="YL79" s="225"/>
      <c r="YM79" s="225"/>
      <c r="YN79" s="225"/>
      <c r="YO79" s="225"/>
      <c r="YP79" s="225"/>
      <c r="YQ79" s="225"/>
      <c r="YR79" s="225"/>
      <c r="YS79" s="225"/>
      <c r="YT79" s="225"/>
      <c r="YU79" s="225"/>
      <c r="YV79" s="225"/>
      <c r="YW79" s="225"/>
      <c r="YX79" s="225"/>
      <c r="YY79" s="225"/>
      <c r="YZ79" s="225"/>
      <c r="ZA79" s="225"/>
      <c r="ZB79" s="225"/>
      <c r="ZC79" s="225"/>
      <c r="ZD79" s="225"/>
      <c r="ZE79" s="225"/>
      <c r="ZF79" s="225"/>
      <c r="ZG79" s="225"/>
      <c r="ZH79" s="225"/>
      <c r="ZI79" s="225"/>
      <c r="ZJ79" s="225"/>
      <c r="ZK79" s="225"/>
      <c r="ZL79" s="225"/>
      <c r="ZM79" s="225"/>
      <c r="ZN79" s="225"/>
      <c r="ZO79" s="225"/>
      <c r="ZP79" s="225"/>
      <c r="ZQ79" s="225"/>
      <c r="ZR79" s="225"/>
      <c r="ZS79" s="225"/>
      <c r="ZT79" s="225"/>
      <c r="ZU79" s="225"/>
      <c r="ZV79" s="225"/>
      <c r="ZW79" s="225"/>
      <c r="ZX79" s="225"/>
      <c r="ZY79" s="225"/>
      <c r="ZZ79" s="225"/>
      <c r="AAA79" s="225"/>
      <c r="AAB79" s="225"/>
      <c r="AAC79" s="225"/>
      <c r="AAD79" s="225"/>
      <c r="AAE79" s="225"/>
      <c r="AAF79" s="225"/>
      <c r="AAG79" s="225"/>
      <c r="AAH79" s="225"/>
      <c r="AAI79" s="225"/>
      <c r="AAJ79" s="225"/>
      <c r="AAK79" s="225"/>
      <c r="AAL79" s="225"/>
      <c r="AAM79" s="225"/>
      <c r="AAN79" s="225"/>
      <c r="AAO79" s="225"/>
      <c r="AAP79" s="225"/>
      <c r="AAQ79" s="225"/>
      <c r="AAR79" s="225"/>
      <c r="AAS79" s="225"/>
      <c r="AAT79" s="225"/>
      <c r="AAU79" s="225"/>
      <c r="AAV79" s="225"/>
      <c r="AAW79" s="225"/>
      <c r="AAX79" s="225"/>
      <c r="AAY79" s="225"/>
      <c r="AAZ79" s="225"/>
      <c r="ABA79" s="225"/>
      <c r="ABB79" s="225"/>
      <c r="ABC79" s="225"/>
      <c r="ABD79" s="225"/>
      <c r="ABE79" s="225"/>
      <c r="ABF79" s="225"/>
      <c r="ABG79" s="225"/>
      <c r="ABH79" s="225"/>
      <c r="ABI79" s="225"/>
      <c r="ABJ79" s="225"/>
      <c r="ABK79" s="225"/>
      <c r="ABL79" s="225"/>
      <c r="ABM79" s="225"/>
      <c r="ABN79" s="225"/>
      <c r="ABO79" s="225"/>
      <c r="ABP79" s="225"/>
      <c r="ABQ79" s="225"/>
      <c r="ABR79" s="225"/>
      <c r="ABS79" s="225"/>
      <c r="ABT79" s="225"/>
      <c r="ABU79" s="225"/>
      <c r="ABV79" s="225"/>
      <c r="ABW79" s="225"/>
      <c r="ABX79" s="225"/>
      <c r="ABY79" s="225"/>
      <c r="ABZ79" s="225"/>
      <c r="ACA79" s="225"/>
      <c r="ACB79" s="225"/>
      <c r="ACC79" s="225"/>
      <c r="ACD79" s="225"/>
      <c r="ACE79" s="225"/>
      <c r="ACF79" s="225"/>
      <c r="ACG79" s="225"/>
      <c r="ACH79" s="225"/>
      <c r="ACI79" s="225"/>
      <c r="ACJ79" s="225"/>
      <c r="ACK79" s="225"/>
      <c r="ACL79" s="225"/>
      <c r="ACM79" s="225"/>
      <c r="ACN79" s="225"/>
      <c r="ACO79" s="225"/>
      <c r="ACP79" s="225"/>
      <c r="ACQ79" s="225"/>
      <c r="ACR79" s="225"/>
      <c r="ACS79" s="225"/>
      <c r="ACT79" s="225"/>
      <c r="ACU79" s="225"/>
      <c r="ACV79" s="225"/>
      <c r="ACW79" s="225"/>
      <c r="ACX79" s="225"/>
      <c r="ACY79" s="225"/>
      <c r="ACZ79" s="225"/>
      <c r="ADA79" s="225"/>
      <c r="ADB79" s="225"/>
      <c r="ADC79" s="225"/>
      <c r="ADD79" s="225"/>
      <c r="ADE79" s="225"/>
      <c r="ADF79" s="225"/>
      <c r="ADG79" s="225"/>
      <c r="ADH79" s="225"/>
      <c r="ADI79" s="225"/>
      <c r="ADJ79" s="225"/>
      <c r="ADK79" s="225"/>
      <c r="ADL79" s="225"/>
      <c r="ADM79" s="225"/>
      <c r="ADN79" s="225"/>
      <c r="ADO79" s="225"/>
      <c r="ADP79" s="225"/>
      <c r="ADQ79" s="225"/>
      <c r="ADR79" s="225"/>
      <c r="ADS79" s="225"/>
      <c r="ADT79" s="225"/>
      <c r="ADU79" s="225"/>
      <c r="ADV79" s="225"/>
      <c r="ADW79" s="225"/>
      <c r="ADX79" s="225"/>
      <c r="ADY79" s="225"/>
      <c r="ADZ79" s="225"/>
      <c r="AEA79" s="225"/>
      <c r="AEB79" s="225"/>
      <c r="AEC79" s="225"/>
      <c r="AED79" s="225"/>
      <c r="AEE79" s="225"/>
      <c r="AEF79" s="225"/>
      <c r="AEG79" s="225"/>
      <c r="AEH79" s="225"/>
      <c r="AEI79" s="225"/>
      <c r="AEJ79" s="225"/>
      <c r="AEK79" s="225"/>
      <c r="AEL79" s="225"/>
      <c r="AEM79" s="225"/>
      <c r="AEN79" s="225"/>
      <c r="AEO79" s="225"/>
      <c r="AEP79" s="225"/>
      <c r="AEQ79" s="225"/>
      <c r="AER79" s="225"/>
      <c r="AES79" s="225"/>
      <c r="AET79" s="225"/>
      <c r="AEU79" s="225"/>
      <c r="AEV79" s="225"/>
      <c r="AEW79" s="225"/>
      <c r="AEX79" s="225"/>
      <c r="AEY79" s="225"/>
      <c r="AEZ79" s="225"/>
      <c r="AFA79" s="225"/>
      <c r="AFB79" s="225"/>
      <c r="AFC79" s="225"/>
      <c r="AFD79" s="225"/>
      <c r="AFE79" s="225"/>
      <c r="AFF79" s="225"/>
      <c r="AFG79" s="225"/>
      <c r="AFH79" s="225"/>
      <c r="AFI79" s="225"/>
      <c r="AFJ79" s="225"/>
      <c r="AFK79" s="225"/>
      <c r="AFL79" s="225"/>
      <c r="AFM79" s="225"/>
      <c r="AFN79" s="225"/>
      <c r="AFO79" s="225"/>
      <c r="AFP79" s="225"/>
      <c r="AFQ79" s="225"/>
      <c r="AFR79" s="225"/>
      <c r="AFS79" s="225"/>
      <c r="AFT79" s="225"/>
      <c r="AFU79" s="225"/>
      <c r="AFV79" s="225"/>
      <c r="AFW79" s="225"/>
      <c r="AFX79" s="225"/>
      <c r="AFY79" s="225"/>
      <c r="AFZ79" s="225"/>
      <c r="AGA79" s="225"/>
      <c r="AGB79" s="225"/>
      <c r="AGC79" s="225"/>
      <c r="AGD79" s="225"/>
      <c r="AGE79" s="225"/>
      <c r="AGF79" s="225"/>
      <c r="AGG79" s="225"/>
      <c r="AGH79" s="225"/>
      <c r="AGI79" s="225"/>
      <c r="AGJ79" s="225"/>
      <c r="AGK79" s="225"/>
      <c r="AGL79" s="225"/>
      <c r="AGM79" s="225"/>
      <c r="AGN79" s="225"/>
      <c r="AGO79" s="225"/>
      <c r="AGP79" s="225"/>
      <c r="AGQ79" s="225"/>
      <c r="AGR79" s="225"/>
      <c r="AGS79" s="225"/>
      <c r="AGT79" s="225"/>
      <c r="AGU79" s="225"/>
      <c r="AGV79" s="225"/>
      <c r="AGW79" s="225"/>
      <c r="AGX79" s="225"/>
      <c r="AGY79" s="225"/>
      <c r="AGZ79" s="225"/>
      <c r="AHA79" s="225"/>
      <c r="AHB79" s="225"/>
      <c r="AHC79" s="225"/>
      <c r="AHD79" s="225"/>
      <c r="AHE79" s="225"/>
      <c r="AHF79" s="225"/>
      <c r="AHG79" s="225"/>
      <c r="AHH79" s="225"/>
      <c r="AHI79" s="225"/>
      <c r="AHJ79" s="225"/>
      <c r="AHK79" s="225"/>
      <c r="AHL79" s="225"/>
      <c r="AHM79" s="225"/>
      <c r="AHN79" s="225"/>
      <c r="AHO79" s="225"/>
      <c r="AHP79" s="225"/>
      <c r="AHQ79" s="225"/>
      <c r="AHR79" s="225"/>
      <c r="AHS79" s="225"/>
      <c r="AHT79" s="225"/>
      <c r="AHU79" s="225"/>
      <c r="AHV79" s="225"/>
      <c r="AHW79" s="225"/>
      <c r="AHX79" s="225"/>
      <c r="AHY79" s="225"/>
      <c r="AHZ79" s="225"/>
      <c r="AIA79" s="225"/>
      <c r="AIB79" s="225"/>
      <c r="AIC79" s="225"/>
      <c r="AID79" s="225"/>
      <c r="AIE79" s="225"/>
      <c r="AIF79" s="225"/>
      <c r="AIG79" s="225"/>
      <c r="AIH79" s="225"/>
      <c r="AII79" s="225"/>
      <c r="AIJ79" s="225"/>
      <c r="AIK79" s="225"/>
      <c r="AIL79" s="225"/>
      <c r="AIM79" s="225"/>
      <c r="AIN79" s="225"/>
      <c r="AIO79" s="225"/>
      <c r="AIP79" s="225"/>
      <c r="AIQ79" s="225"/>
      <c r="AIR79" s="225"/>
      <c r="AIS79" s="225"/>
      <c r="AIT79" s="225"/>
      <c r="AIU79" s="225"/>
      <c r="AIV79" s="225"/>
      <c r="AIW79" s="225"/>
      <c r="AIX79" s="225"/>
      <c r="AIY79" s="225"/>
      <c r="AIZ79" s="225"/>
      <c r="AJA79" s="225"/>
      <c r="AJB79" s="225"/>
      <c r="AJC79" s="225"/>
      <c r="AJD79" s="225"/>
      <c r="AJE79" s="225"/>
      <c r="AJF79" s="225"/>
      <c r="AJG79" s="225"/>
      <c r="AJH79" s="225"/>
      <c r="AJI79" s="225"/>
      <c r="AJJ79" s="225"/>
      <c r="AJK79" s="225"/>
      <c r="AJL79" s="225"/>
      <c r="AJM79" s="225"/>
      <c r="AJN79" s="225"/>
      <c r="AJO79" s="225"/>
      <c r="AJP79" s="225"/>
      <c r="AJQ79" s="225"/>
      <c r="AJR79" s="225"/>
      <c r="AJS79" s="225"/>
      <c r="AJT79" s="225"/>
      <c r="AJU79" s="225"/>
      <c r="AJV79" s="225"/>
      <c r="AJW79" s="225"/>
      <c r="AJX79" s="225"/>
      <c r="AJY79" s="225"/>
      <c r="AJZ79" s="225"/>
      <c r="AKA79" s="225"/>
      <c r="AKB79" s="225"/>
      <c r="AKC79" s="225"/>
      <c r="AKD79" s="225"/>
      <c r="AKE79" s="225"/>
      <c r="AKF79" s="225"/>
      <c r="AKG79" s="225"/>
      <c r="AKH79" s="225"/>
      <c r="AKI79" s="225"/>
      <c r="AKJ79" s="225"/>
      <c r="AKK79" s="225"/>
      <c r="AKL79" s="225"/>
      <c r="AKM79" s="225"/>
      <c r="AKN79" s="225"/>
      <c r="AKO79" s="225"/>
      <c r="AKP79" s="225"/>
      <c r="AKQ79" s="225"/>
      <c r="AKR79" s="225"/>
      <c r="AKS79" s="225"/>
      <c r="AKT79" s="225"/>
      <c r="AKU79" s="225"/>
      <c r="AKV79" s="225"/>
      <c r="AKW79" s="225"/>
      <c r="AKX79" s="225"/>
      <c r="AKY79" s="225"/>
      <c r="AKZ79" s="225"/>
      <c r="ALA79" s="225"/>
      <c r="ALB79" s="225"/>
      <c r="ALC79" s="225"/>
      <c r="ALD79" s="225"/>
      <c r="ALE79" s="225"/>
      <c r="ALF79" s="225"/>
      <c r="ALG79" s="225"/>
      <c r="ALH79" s="225"/>
      <c r="ALI79" s="225"/>
      <c r="ALJ79" s="225"/>
      <c r="ALK79" s="225"/>
      <c r="ALL79" s="225"/>
      <c r="ALM79" s="225"/>
      <c r="ALN79" s="225"/>
      <c r="ALO79" s="225"/>
      <c r="ALP79" s="225"/>
      <c r="ALQ79" s="225"/>
      <c r="ALR79" s="225"/>
      <c r="ALS79" s="225"/>
      <c r="ALT79" s="225"/>
      <c r="ALU79" s="225"/>
      <c r="ALV79" s="225"/>
      <c r="ALW79" s="225"/>
      <c r="ALX79" s="225"/>
      <c r="ALY79" s="225"/>
      <c r="ALZ79" s="225"/>
      <c r="AMA79" s="225"/>
      <c r="AMB79" s="225"/>
      <c r="AMC79" s="225"/>
      <c r="AMD79" s="225"/>
      <c r="AME79" s="225"/>
      <c r="AMF79" s="225"/>
      <c r="AMG79" s="225"/>
      <c r="AMH79" s="225"/>
      <c r="AMI79" s="225"/>
      <c r="AMJ79" s="225"/>
      <c r="AMK79" s="225"/>
      <c r="AML79" s="225"/>
    </row>
    <row r="80" spans="1:1026" s="17" customFormat="1" x14ac:dyDescent="0.25">
      <c r="B80" s="7" t="s">
        <v>197</v>
      </c>
      <c r="C80" s="7" t="s">
        <v>310</v>
      </c>
      <c r="D80" s="704">
        <v>8.2258155000000006E-3</v>
      </c>
      <c r="E80" s="705">
        <v>5.7129051000000003E-7</v>
      </c>
      <c r="F80" s="705">
        <v>8.3291631E-8</v>
      </c>
      <c r="G80" s="705">
        <v>2.5530537E-5</v>
      </c>
      <c r="H80" s="35">
        <f t="shared" si="1"/>
        <v>9.1448533441932014</v>
      </c>
      <c r="I80" s="186" t="s">
        <v>669</v>
      </c>
      <c r="J80" s="5" t="s">
        <v>674</v>
      </c>
      <c r="K80" s="28"/>
      <c r="L80" s="14"/>
      <c r="M80" s="14"/>
    </row>
    <row r="81" spans="2:14" s="17" customFormat="1" x14ac:dyDescent="0.25">
      <c r="B81" s="1153" t="s">
        <v>140</v>
      </c>
      <c r="C81" s="405" t="s">
        <v>310</v>
      </c>
      <c r="D81" s="704">
        <v>1.3916999999999999</v>
      </c>
      <c r="E81" s="705">
        <v>1.9315925000000001E-5</v>
      </c>
      <c r="F81" s="705">
        <v>1.6334769999999999E-5</v>
      </c>
      <c r="G81" s="705">
        <v>6.0137508999999999E-3</v>
      </c>
      <c r="H81" s="35">
        <f t="shared" si="1"/>
        <v>1576.627330089</v>
      </c>
      <c r="I81" s="154" t="s">
        <v>669</v>
      </c>
      <c r="J81" s="225" t="s">
        <v>675</v>
      </c>
      <c r="K81" s="247"/>
      <c r="L81" s="204"/>
      <c r="M81" s="204"/>
    </row>
    <row r="82" spans="2:14" s="17" customFormat="1" x14ac:dyDescent="0.25">
      <c r="B82" s="1153"/>
      <c r="C82" s="405" t="s">
        <v>322</v>
      </c>
      <c r="D82" s="706">
        <f>D81/_EMISSOES!$C$98</f>
        <v>3.0926666666666662</v>
      </c>
      <c r="E82" s="707">
        <f>E81/_EMISSOES!$C$98</f>
        <v>4.2924277777777781E-5</v>
      </c>
      <c r="F82" s="707">
        <f>F81/_EMISSOES!$C$98</f>
        <v>3.6299488888888885E-5</v>
      </c>
      <c r="G82" s="707">
        <f>G81/_EMISSOES!$C$98</f>
        <v>1.3363890888888888E-2</v>
      </c>
      <c r="H82" s="411">
        <f t="shared" si="1"/>
        <v>3503.6162890866667</v>
      </c>
      <c r="I82" s="991"/>
      <c r="J82" s="225"/>
      <c r="K82" s="247"/>
      <c r="L82" s="204"/>
      <c r="M82" s="204"/>
    </row>
    <row r="83" spans="2:14" s="17" customFormat="1" x14ac:dyDescent="0.25">
      <c r="B83" s="1154" t="s">
        <v>676</v>
      </c>
      <c r="C83" s="405" t="s">
        <v>310</v>
      </c>
      <c r="D83" s="708">
        <v>0.85108501000000003</v>
      </c>
      <c r="E83" s="709">
        <v>1.8312206E-5</v>
      </c>
      <c r="F83" s="709">
        <v>3.4611554E-5</v>
      </c>
      <c r="G83" s="709">
        <v>2.3206755000000001E-3</v>
      </c>
      <c r="H83" s="35">
        <f t="shared" si="1"/>
        <v>926.18180640679998</v>
      </c>
      <c r="I83" s="154" t="s">
        <v>669</v>
      </c>
      <c r="J83" s="225" t="s">
        <v>677</v>
      </c>
      <c r="K83" s="247"/>
      <c r="L83" s="204"/>
      <c r="M83" s="204"/>
    </row>
    <row r="84" spans="2:14" s="17" customFormat="1" x14ac:dyDescent="0.25">
      <c r="B84" s="1154"/>
      <c r="C84" s="405" t="s">
        <v>322</v>
      </c>
      <c r="D84" s="303">
        <v>0</v>
      </c>
      <c r="E84" s="303">
        <v>0</v>
      </c>
      <c r="F84" s="303">
        <v>0</v>
      </c>
      <c r="G84" s="303">
        <v>0</v>
      </c>
      <c r="H84" s="411">
        <f t="shared" si="1"/>
        <v>0</v>
      </c>
      <c r="I84"/>
      <c r="J84" s="412"/>
      <c r="K84" s="247"/>
      <c r="L84" s="204"/>
      <c r="M84" s="204"/>
      <c r="N84" s="14"/>
    </row>
    <row r="85" spans="2:14" s="17" customFormat="1" x14ac:dyDescent="0.25">
      <c r="B85" s="1154"/>
      <c r="C85" s="405" t="s">
        <v>325</v>
      </c>
      <c r="D85" s="706">
        <f>D83/_EMISSOES!$D$89</f>
        <v>1.7730937708333334</v>
      </c>
      <c r="E85" s="707">
        <f>E83/_EMISSOES!$D$89</f>
        <v>3.8150429166666667E-5</v>
      </c>
      <c r="F85" s="707">
        <f>F83/_EMISSOES!$D$89</f>
        <v>7.2107404166666666E-5</v>
      </c>
      <c r="G85" s="707">
        <f>G83/_EMISSOES!$D$89</f>
        <v>4.8347406250000002E-3</v>
      </c>
      <c r="H85" s="411">
        <f t="shared" si="1"/>
        <v>1929.5454300141669</v>
      </c>
      <c r="I85" s="225"/>
      <c r="J85" s="225"/>
      <c r="K85" s="247"/>
      <c r="L85" s="204"/>
      <c r="M85" s="204"/>
      <c r="N85" s="14"/>
    </row>
    <row r="86" spans="2:14" s="17" customFormat="1" x14ac:dyDescent="0.25">
      <c r="B86" s="1154" t="s">
        <v>678</v>
      </c>
      <c r="C86" s="405" t="s">
        <v>310</v>
      </c>
      <c r="D86" s="704">
        <v>1.3126849</v>
      </c>
      <c r="E86" s="705">
        <v>2.7337968000000001E-5</v>
      </c>
      <c r="F86" s="705">
        <v>3.8830442000000002E-5</v>
      </c>
      <c r="G86" s="705">
        <v>3.6591355000000002E-3</v>
      </c>
      <c r="H86" s="35">
        <f t="shared" si="1"/>
        <v>1430.2465911864001</v>
      </c>
      <c r="I86" s="154" t="s">
        <v>669</v>
      </c>
      <c r="J86" s="225" t="s">
        <v>679</v>
      </c>
      <c r="K86" s="247"/>
      <c r="L86" s="204"/>
      <c r="M86" s="204"/>
      <c r="N86" s="14"/>
    </row>
    <row r="87" spans="2:14" s="17" customFormat="1" x14ac:dyDescent="0.25">
      <c r="B87" s="1154"/>
      <c r="C87" s="405" t="s">
        <v>322</v>
      </c>
      <c r="D87" s="303">
        <v>0</v>
      </c>
      <c r="E87" s="303">
        <v>0</v>
      </c>
      <c r="F87" s="303">
        <v>0</v>
      </c>
      <c r="G87" s="303">
        <v>0</v>
      </c>
      <c r="H87" s="411">
        <f t="shared" si="1"/>
        <v>0</v>
      </c>
      <c r="I87" s="225"/>
      <c r="J87" s="225"/>
      <c r="K87" s="247"/>
      <c r="L87" s="204"/>
      <c r="M87" s="225"/>
    </row>
    <row r="88" spans="2:14" s="17" customFormat="1" x14ac:dyDescent="0.25">
      <c r="B88" s="1154"/>
      <c r="C88" s="405" t="s">
        <v>325</v>
      </c>
      <c r="D88" s="706">
        <f>D86/_EMISSOES!$D$90</f>
        <v>2.9170775555555557</v>
      </c>
      <c r="E88" s="707">
        <f>E86/_EMISSOES!$D$90</f>
        <v>6.0751039999999998E-5</v>
      </c>
      <c r="F88" s="707">
        <f>F86/_EMISSOES!$D$90</f>
        <v>8.6289871111111115E-5</v>
      </c>
      <c r="G88" s="707">
        <f>G86/_EMISSOES!$D$90</f>
        <v>8.1314122222222226E-3</v>
      </c>
      <c r="H88" s="411">
        <f t="shared" si="1"/>
        <v>3178.3257581920002</v>
      </c>
      <c r="I88" s="225"/>
      <c r="J88" s="225"/>
      <c r="K88" s="247"/>
      <c r="L88" s="204"/>
      <c r="M88" s="204"/>
      <c r="N88" s="14"/>
    </row>
    <row r="89" spans="2:14" s="17" customFormat="1" x14ac:dyDescent="0.25">
      <c r="B89" s="1153" t="s">
        <v>680</v>
      </c>
      <c r="C89" s="405" t="s">
        <v>310</v>
      </c>
      <c r="D89" s="704">
        <v>1.3448283999999999</v>
      </c>
      <c r="E89" s="705">
        <v>3.327347E-3</v>
      </c>
      <c r="F89" s="705">
        <v>1.5951312E-5</v>
      </c>
      <c r="G89" s="705">
        <v>3.9182019000000004E-3</v>
      </c>
      <c r="H89" s="35">
        <f t="shared" si="1"/>
        <v>2370.3904233063995</v>
      </c>
      <c r="I89" s="154" t="s">
        <v>669</v>
      </c>
      <c r="J89" s="225" t="s">
        <v>681</v>
      </c>
      <c r="K89" s="247"/>
      <c r="L89" s="204"/>
      <c r="M89" s="204"/>
      <c r="N89" s="14"/>
    </row>
    <row r="90" spans="2:14" s="17" customFormat="1" x14ac:dyDescent="0.25">
      <c r="B90" s="1153"/>
      <c r="C90" s="405" t="s">
        <v>322</v>
      </c>
      <c r="D90" s="710">
        <f>D89/_EMISSOES!$C$91</f>
        <v>4.2025887499999994</v>
      </c>
      <c r="E90" s="711">
        <f>E89/_EMISSOES!$C$91</f>
        <v>1.0397959375E-2</v>
      </c>
      <c r="F90" s="711">
        <f>F89/_EMISSOES!$C$91</f>
        <v>4.9847849999999997E-5</v>
      </c>
      <c r="G90" s="711">
        <f>G89/_EMISSOES!$C$91</f>
        <v>1.22443809375E-2</v>
      </c>
      <c r="H90" s="411">
        <f t="shared" si="1"/>
        <v>7407.4700728324979</v>
      </c>
      <c r="I90" s="225"/>
      <c r="J90" s="225"/>
      <c r="K90" s="247"/>
      <c r="L90" s="204"/>
      <c r="M90" s="204"/>
    </row>
    <row r="91" spans="2:14" s="17" customFormat="1" x14ac:dyDescent="0.25">
      <c r="B91" s="1153" t="s">
        <v>682</v>
      </c>
      <c r="C91" s="405" t="s">
        <v>310</v>
      </c>
      <c r="D91" s="704">
        <v>1.1377889999999999</v>
      </c>
      <c r="E91" s="705">
        <v>1.5687829E-3</v>
      </c>
      <c r="F91" s="705">
        <v>1.6031557E-5</v>
      </c>
      <c r="G91" s="705">
        <v>3.9463618000000001E-3</v>
      </c>
      <c r="H91" s="35">
        <f t="shared" si="1"/>
        <v>1684.1043716903998</v>
      </c>
      <c r="I91" s="154" t="s">
        <v>669</v>
      </c>
      <c r="J91" s="225" t="s">
        <v>683</v>
      </c>
      <c r="K91" s="247"/>
      <c r="L91" s="204"/>
      <c r="M91" s="204"/>
    </row>
    <row r="92" spans="2:14" s="17" customFormat="1" x14ac:dyDescent="0.25">
      <c r="B92" s="1153"/>
      <c r="C92" s="405" t="s">
        <v>322</v>
      </c>
      <c r="D92" s="706">
        <f>D91/_EMISSOES!$C$94</f>
        <v>3.7926299999999999</v>
      </c>
      <c r="E92" s="707">
        <f>E91/_EMISSOES!$C$94</f>
        <v>5.2292763333333337E-3</v>
      </c>
      <c r="F92" s="707">
        <f>F91/_EMISSOES!$C$94</f>
        <v>5.3438523333333333E-5</v>
      </c>
      <c r="G92" s="707">
        <f>G91/_EMISSOES!$C$94</f>
        <v>1.3154539333333335E-2</v>
      </c>
      <c r="H92" s="411">
        <f t="shared" si="1"/>
        <v>5613.6812389680008</v>
      </c>
      <c r="I92" s="225"/>
      <c r="J92" s="225"/>
      <c r="K92" s="247"/>
      <c r="L92" s="204"/>
      <c r="M92" s="225"/>
    </row>
    <row r="93" spans="2:14" s="17" customFormat="1" x14ac:dyDescent="0.25">
      <c r="B93" s="1153" t="s">
        <v>206</v>
      </c>
      <c r="C93" s="405" t="s">
        <v>310</v>
      </c>
      <c r="D93" s="704">
        <v>2.8657555000000001</v>
      </c>
      <c r="E93" s="705">
        <v>2.3110986000000001E-5</v>
      </c>
      <c r="F93" s="705">
        <v>1.4843947000000001E-5</v>
      </c>
      <c r="G93" s="705">
        <v>7.7877600999999999E-3</v>
      </c>
      <c r="H93" s="35">
        <f t="shared" si="1"/>
        <v>3104.5438055164004</v>
      </c>
      <c r="I93" s="154" t="s">
        <v>669</v>
      </c>
      <c r="J93" s="204" t="s">
        <v>684</v>
      </c>
      <c r="K93" s="247"/>
      <c r="L93" s="204"/>
      <c r="M93" s="225"/>
    </row>
    <row r="94" spans="2:14" s="17" customFormat="1" x14ac:dyDescent="0.25">
      <c r="B94" s="1153"/>
      <c r="C94" s="405" t="s">
        <v>322</v>
      </c>
      <c r="D94" s="706">
        <f>D93/_EMISSOES!$C$87</f>
        <v>3.4948237804878053</v>
      </c>
      <c r="E94" s="707">
        <f>E93/_EMISSOES!$C$87</f>
        <v>2.8184129268292685E-5</v>
      </c>
      <c r="F94" s="707">
        <f>F93/_EMISSOES!$C$87</f>
        <v>1.8102374390243905E-5</v>
      </c>
      <c r="G94" s="707">
        <f>G93/_EMISSOES!$C$87</f>
        <v>9.4972684146341461E-3</v>
      </c>
      <c r="H94" s="411">
        <f t="shared" si="1"/>
        <v>3786.0290311175618</v>
      </c>
      <c r="I94" s="225"/>
      <c r="J94" s="225"/>
      <c r="K94" s="247"/>
      <c r="L94" s="204"/>
      <c r="M94" s="204"/>
    </row>
    <row r="95" spans="2:14" s="17" customFormat="1" x14ac:dyDescent="0.25">
      <c r="B95" s="1153" t="s">
        <v>685</v>
      </c>
      <c r="C95" s="405" t="s">
        <v>310</v>
      </c>
      <c r="D95" s="704">
        <v>0.709067</v>
      </c>
      <c r="E95" s="705">
        <v>1.3639141E-5</v>
      </c>
      <c r="F95" s="705">
        <v>3.0252837000000001E-5</v>
      </c>
      <c r="G95" s="705">
        <v>2.2777128000000002E-3</v>
      </c>
      <c r="H95" s="35">
        <f t="shared" si="1"/>
        <v>781.4892040993999</v>
      </c>
      <c r="I95" s="154" t="s">
        <v>669</v>
      </c>
      <c r="J95" s="225" t="s">
        <v>686</v>
      </c>
      <c r="K95" s="247"/>
      <c r="L95" s="204"/>
      <c r="M95" s="204"/>
    </row>
    <row r="96" spans="2:14" s="17" customFormat="1" x14ac:dyDescent="0.25">
      <c r="B96" s="1153"/>
      <c r="C96" s="405" t="s">
        <v>322</v>
      </c>
      <c r="D96" s="706">
        <f>D95/_EMISSOES!$C$95</f>
        <v>3.5453349999999997</v>
      </c>
      <c r="E96" s="707">
        <f>E95/_EMISSOES!$C$95</f>
        <v>6.8195704999999995E-5</v>
      </c>
      <c r="F96" s="707">
        <f>F95/_EMISSOES!$C$95</f>
        <v>1.5126418499999999E-4</v>
      </c>
      <c r="G96" s="707">
        <f>G95/_EMISSOES!$C$95</f>
        <v>1.1388564E-2</v>
      </c>
      <c r="H96" s="411">
        <f t="shared" si="1"/>
        <v>3907.4460204970001</v>
      </c>
      <c r="I96" s="225"/>
      <c r="J96" s="225"/>
      <c r="K96" s="247"/>
      <c r="L96" s="204"/>
      <c r="M96" s="204"/>
    </row>
    <row r="97" spans="2:14" s="17" customFormat="1" x14ac:dyDescent="0.25">
      <c r="B97" s="1153" t="s">
        <v>687</v>
      </c>
      <c r="C97" s="405" t="s">
        <v>310</v>
      </c>
      <c r="D97" s="704">
        <v>1.1410952000000001</v>
      </c>
      <c r="E97" s="705">
        <v>2.6797373999999999E-3</v>
      </c>
      <c r="F97" s="705">
        <v>1.5305206E-5</v>
      </c>
      <c r="G97" s="705">
        <v>3.3393489000000001E-3</v>
      </c>
      <c r="H97" s="35">
        <f t="shared" si="1"/>
        <v>1972.5924090232002</v>
      </c>
      <c r="I97" s="154" t="s">
        <v>669</v>
      </c>
      <c r="J97" s="225" t="s">
        <v>688</v>
      </c>
      <c r="K97" s="247"/>
      <c r="L97" s="204"/>
      <c r="M97" s="204"/>
    </row>
    <row r="98" spans="2:14" s="17" customFormat="1" x14ac:dyDescent="0.25">
      <c r="B98" s="1153"/>
      <c r="C98" s="405" t="s">
        <v>322</v>
      </c>
      <c r="D98" s="706">
        <f>D97/_EMISSOES!$C$92</f>
        <v>5.705476</v>
      </c>
      <c r="E98" s="707">
        <f>E97/_EMISSOES!$C$92</f>
        <v>1.3398686999999999E-2</v>
      </c>
      <c r="F98" s="707">
        <f>F97/_EMISSOES!$C$92</f>
        <v>7.6526029999999994E-5</v>
      </c>
      <c r="G98" s="707">
        <f>G97/_EMISSOES!$C$92</f>
        <v>1.6696744499999999E-2</v>
      </c>
      <c r="H98" s="411">
        <f t="shared" si="1"/>
        <v>9862.962045115999</v>
      </c>
      <c r="I98" s="225"/>
      <c r="J98" s="225"/>
      <c r="K98" s="247"/>
      <c r="L98" s="204"/>
      <c r="M98" s="204"/>
    </row>
    <row r="99" spans="2:14" s="17" customFormat="1" x14ac:dyDescent="0.25">
      <c r="B99" s="1153" t="s">
        <v>689</v>
      </c>
      <c r="C99" s="405" t="s">
        <v>310</v>
      </c>
      <c r="D99" s="704">
        <v>1.335412</v>
      </c>
      <c r="E99" s="705">
        <v>4.0593262000000003E-3</v>
      </c>
      <c r="F99" s="705">
        <v>4.7562027000000004E-6</v>
      </c>
      <c r="G99" s="705">
        <v>3.0352051000000001E-3</v>
      </c>
      <c r="H99" s="35">
        <f t="shared" si="1"/>
        <v>2534.1865332934403</v>
      </c>
      <c r="I99" s="154" t="s">
        <v>669</v>
      </c>
      <c r="J99" s="225" t="s">
        <v>690</v>
      </c>
      <c r="K99" s="247"/>
      <c r="L99" s="204"/>
      <c r="M99" s="204"/>
    </row>
    <row r="100" spans="2:14" s="17" customFormat="1" x14ac:dyDescent="0.25">
      <c r="B100" s="1153"/>
      <c r="C100" s="405" t="s">
        <v>322</v>
      </c>
      <c r="D100" s="710">
        <f>D99/_EMISSOES!$C$93</f>
        <v>9.5386571428571418</v>
      </c>
      <c r="E100" s="711">
        <f>E99/_EMISSOES!$C$93</f>
        <v>2.8995187142857141E-2</v>
      </c>
      <c r="F100" s="711">
        <f>F99/_EMISSOES!$C$93</f>
        <v>3.3972876428571426E-5</v>
      </c>
      <c r="G100" s="711">
        <f>G99/_EMISSOES!$C$93</f>
        <v>2.1680036428571428E-2</v>
      </c>
      <c r="H100" s="411">
        <f t="shared" si="1"/>
        <v>18101.332380667431</v>
      </c>
      <c r="I100" s="225"/>
      <c r="J100" s="225"/>
      <c r="K100" s="247"/>
      <c r="L100" s="204"/>
      <c r="M100" s="204"/>
    </row>
    <row r="101" spans="2:14" s="17" customFormat="1" x14ac:dyDescent="0.25">
      <c r="B101" s="1153" t="s">
        <v>691</v>
      </c>
      <c r="C101" s="405" t="s">
        <v>310</v>
      </c>
      <c r="D101" s="704">
        <v>0.409252</v>
      </c>
      <c r="E101" s="705">
        <v>1.4336072E-5</v>
      </c>
      <c r="F101" s="705">
        <v>2.6680203000000001E-5</v>
      </c>
      <c r="G101" s="705">
        <v>1.0259557000000001E-3</v>
      </c>
      <c r="H101" s="35">
        <f t="shared" si="1"/>
        <v>444.46492903760003</v>
      </c>
      <c r="I101" s="154" t="s">
        <v>669</v>
      </c>
      <c r="J101" s="225" t="s">
        <v>692</v>
      </c>
      <c r="K101" s="247"/>
      <c r="L101" s="204"/>
      <c r="M101" s="204"/>
    </row>
    <row r="102" spans="2:14" s="17" customFormat="1" x14ac:dyDescent="0.25">
      <c r="B102" s="1153"/>
      <c r="C102" s="405" t="s">
        <v>325</v>
      </c>
      <c r="D102" s="710">
        <f>D101/_EMISSOES!$D$96</f>
        <v>2.2736222222222224</v>
      </c>
      <c r="E102" s="711">
        <f>E101/_EMISSOES!$D$96</f>
        <v>7.9644844444444449E-5</v>
      </c>
      <c r="F102" s="711">
        <f>F101/_EMISSOES!$D$96</f>
        <v>1.4822335000000002E-4</v>
      </c>
      <c r="G102" s="711">
        <f>G101/_EMISSOES!$D$96</f>
        <v>5.6997538888888897E-3</v>
      </c>
      <c r="H102" s="411">
        <f t="shared" si="1"/>
        <v>2469.2496057644444</v>
      </c>
      <c r="I102" s="225"/>
      <c r="J102" s="225"/>
      <c r="K102" s="247"/>
      <c r="L102" s="204"/>
      <c r="M102" s="204"/>
    </row>
    <row r="103" spans="2:14" s="17" customFormat="1" x14ac:dyDescent="0.25">
      <c r="B103" s="1153" t="s">
        <v>693</v>
      </c>
      <c r="C103" s="405" t="s">
        <v>310</v>
      </c>
      <c r="D103" s="704">
        <v>0.60857496</v>
      </c>
      <c r="E103" s="705">
        <v>1.8481806E-5</v>
      </c>
      <c r="F103" s="705">
        <v>2.5782716999999999E-5</v>
      </c>
      <c r="G103" s="705">
        <v>1.7046722E-3</v>
      </c>
      <c r="H103" s="35">
        <f t="shared" si="1"/>
        <v>665.12101450040007</v>
      </c>
      <c r="I103" s="154" t="s">
        <v>669</v>
      </c>
      <c r="J103" s="225" t="s">
        <v>694</v>
      </c>
      <c r="K103" s="247"/>
      <c r="L103" s="204"/>
      <c r="M103" s="204"/>
    </row>
    <row r="104" spans="2:14" s="17" customFormat="1" x14ac:dyDescent="0.25">
      <c r="B104" s="1153"/>
      <c r="C104" s="405" t="s">
        <v>325</v>
      </c>
      <c r="D104" s="710">
        <f>D103/_EMISSOES!$D$97</f>
        <v>1.4843291707317074</v>
      </c>
      <c r="E104" s="711">
        <f>E103/_EMISSOES!$D$97</f>
        <v>4.5077575609756096E-5</v>
      </c>
      <c r="F104" s="711">
        <f>F103/_EMISSOES!$D$97</f>
        <v>6.2884675609756104E-5</v>
      </c>
      <c r="G104" s="711">
        <f>G103/_EMISSOES!$D$97</f>
        <v>4.1577370731707324E-3</v>
      </c>
      <c r="H104" s="411">
        <f t="shared" si="1"/>
        <v>1622.2463768302441</v>
      </c>
      <c r="I104" s="225"/>
      <c r="J104" s="225"/>
      <c r="K104" s="247"/>
      <c r="L104" s="204"/>
      <c r="M104" s="204"/>
      <c r="N104" s="14"/>
    </row>
    <row r="105" spans="2:14" s="17" customFormat="1" x14ac:dyDescent="0.25">
      <c r="B105" s="1153" t="s">
        <v>695</v>
      </c>
      <c r="C105" s="405" t="s">
        <v>310</v>
      </c>
      <c r="D105" s="708">
        <v>0.32243144000000001</v>
      </c>
      <c r="E105" s="709">
        <v>1.3492542999999999E-5</v>
      </c>
      <c r="F105" s="709">
        <v>2.1718793E-5</v>
      </c>
      <c r="G105" s="709">
        <v>1.0167412999999999E-3</v>
      </c>
      <c r="H105" s="35">
        <f t="shared" si="1"/>
        <v>357.00454614860001</v>
      </c>
      <c r="I105" s="154" t="s">
        <v>669</v>
      </c>
      <c r="J105" s="225" t="s">
        <v>696</v>
      </c>
      <c r="K105" s="247"/>
      <c r="L105" s="204"/>
      <c r="M105" s="204"/>
      <c r="N105" s="14"/>
    </row>
    <row r="106" spans="2:14" s="17" customFormat="1" x14ac:dyDescent="0.25">
      <c r="B106" s="1153"/>
      <c r="C106" s="405" t="s">
        <v>336</v>
      </c>
      <c r="D106" s="710">
        <f>D105/_EMISSOES!$E$88</f>
        <v>0.64486288000000003</v>
      </c>
      <c r="E106" s="711">
        <f>E105/_EMISSOES!$E$88</f>
        <v>2.6985085999999999E-5</v>
      </c>
      <c r="F106" s="711">
        <f>F105/_EMISSOES!$E$88</f>
        <v>4.3437586000000001E-5</v>
      </c>
      <c r="G106" s="711">
        <f>G105/_EMISSOES!$E$88</f>
        <v>2.0334825999999999E-3</v>
      </c>
      <c r="H106" s="411">
        <f t="shared" si="1"/>
        <v>714.00909229720003</v>
      </c>
      <c r="I106" s="225"/>
      <c r="J106" s="225"/>
      <c r="K106" s="247"/>
      <c r="L106" s="204"/>
      <c r="M106" s="204"/>
      <c r="N106" s="14"/>
    </row>
    <row r="107" spans="2:14" s="17" customFormat="1" x14ac:dyDescent="0.25">
      <c r="B107" s="589" t="s">
        <v>337</v>
      </c>
      <c r="C107" s="405" t="s">
        <v>322</v>
      </c>
      <c r="D107" s="587">
        <v>9.5386571428571418</v>
      </c>
      <c r="E107" s="588">
        <v>2.8995187142857141E-2</v>
      </c>
      <c r="F107" s="588">
        <v>3.3972876428571426E-5</v>
      </c>
      <c r="G107" s="588">
        <v>2.1680036428571428E-2</v>
      </c>
      <c r="H107" s="35">
        <f t="shared" si="1"/>
        <v>18101.332380667431</v>
      </c>
      <c r="I107" s="154"/>
      <c r="J107" s="225"/>
      <c r="K107" s="247"/>
      <c r="L107" s="204"/>
      <c r="M107" s="204"/>
      <c r="N107" s="14"/>
    </row>
    <row r="108" spans="2:14" s="17" customFormat="1" x14ac:dyDescent="0.25">
      <c r="B108" s="410" t="s">
        <v>338</v>
      </c>
      <c r="C108" s="7" t="s">
        <v>310</v>
      </c>
      <c r="D108" s="587">
        <v>2.9170775555555557</v>
      </c>
      <c r="E108" s="588">
        <v>6.0751039999999998E-5</v>
      </c>
      <c r="F108" s="588">
        <v>8.6289871111111115E-5</v>
      </c>
      <c r="G108" s="588">
        <v>8.1314122222222226E-3</v>
      </c>
      <c r="H108" s="35">
        <f t="shared" si="1"/>
        <v>3178.3257581920002</v>
      </c>
      <c r="I108" s="154"/>
      <c r="J108" s="225"/>
      <c r="K108" s="247"/>
      <c r="L108" s="204"/>
      <c r="M108" s="204"/>
      <c r="N108" s="14"/>
    </row>
    <row r="109" spans="2:14" s="17" customFormat="1" x14ac:dyDescent="0.25">
      <c r="B109" s="410" t="s">
        <v>339</v>
      </c>
      <c r="C109" s="7" t="s">
        <v>310</v>
      </c>
      <c r="D109" s="587">
        <v>0.64486288000000003</v>
      </c>
      <c r="E109" s="588">
        <v>2.6985085999999999E-5</v>
      </c>
      <c r="F109" s="588">
        <v>4.3437586000000001E-5</v>
      </c>
      <c r="G109" s="588">
        <v>2.0334825999999999E-3</v>
      </c>
      <c r="H109" s="35">
        <f t="shared" si="1"/>
        <v>714.00909229720003</v>
      </c>
      <c r="I109" s="154"/>
      <c r="J109" s="225"/>
      <c r="K109" s="247"/>
      <c r="L109" s="204"/>
      <c r="M109" s="204"/>
      <c r="N109" s="14"/>
    </row>
    <row r="110" spans="2:14" s="17" customFormat="1" x14ac:dyDescent="0.25">
      <c r="B110" s="7" t="s">
        <v>469</v>
      </c>
      <c r="C110" s="7" t="s">
        <v>310</v>
      </c>
      <c r="D110" s="388">
        <v>10.411828</v>
      </c>
      <c r="E110" s="386">
        <v>2.3772636000000001E-4</v>
      </c>
      <c r="F110" s="386">
        <v>4.5497247999999997E-4</v>
      </c>
      <c r="G110" s="386">
        <v>3.2830750999999998E-2</v>
      </c>
      <c r="H110" s="35">
        <f t="shared" si="1"/>
        <v>11467.458927535999</v>
      </c>
      <c r="I110" s="154" t="s">
        <v>669</v>
      </c>
      <c r="J110" s="204" t="s">
        <v>697</v>
      </c>
      <c r="K110" s="247"/>
      <c r="L110" s="204"/>
      <c r="M110" s="204"/>
      <c r="N110" s="14"/>
    </row>
    <row r="111" spans="2:14" s="17" customFormat="1" x14ac:dyDescent="0.25">
      <c r="B111" s="7" t="s">
        <v>698</v>
      </c>
      <c r="C111" s="7" t="s">
        <v>310</v>
      </c>
      <c r="D111" s="388">
        <v>3.1093613000000002</v>
      </c>
      <c r="E111" s="386">
        <v>6.7252755000000005E-5</v>
      </c>
      <c r="F111" s="386">
        <v>1.1722997E-4</v>
      </c>
      <c r="G111" s="386">
        <v>1.3604112999999999E-2</v>
      </c>
      <c r="H111" s="35">
        <f t="shared" si="1"/>
        <v>3536.3125246990003</v>
      </c>
      <c r="I111" s="154" t="s">
        <v>669</v>
      </c>
      <c r="J111" s="204" t="s">
        <v>699</v>
      </c>
      <c r="K111" s="247"/>
      <c r="L111" s="204"/>
      <c r="M111" s="204"/>
      <c r="N111" s="14"/>
    </row>
    <row r="112" spans="2:14" s="17" customFormat="1" x14ac:dyDescent="0.25">
      <c r="B112" s="7" t="s">
        <v>512</v>
      </c>
      <c r="C112" s="7" t="s">
        <v>310</v>
      </c>
      <c r="D112" s="388">
        <v>8.1646772999999992</v>
      </c>
      <c r="E112" s="386">
        <v>9.2611007E-4</v>
      </c>
      <c r="F112" s="386">
        <v>3.5265447000000001E-4</v>
      </c>
      <c r="G112" s="386">
        <v>3.0323429999999998E-2</v>
      </c>
      <c r="H112" s="35">
        <f t="shared" si="1"/>
        <v>9330.7357646940018</v>
      </c>
      <c r="I112" s="154" t="s">
        <v>669</v>
      </c>
      <c r="J112" s="204" t="s">
        <v>700</v>
      </c>
      <c r="K112" s="247"/>
      <c r="L112" s="204"/>
      <c r="M112" s="204"/>
      <c r="N112" s="14"/>
    </row>
    <row r="113" spans="2:14" s="17" customFormat="1" x14ac:dyDescent="0.25">
      <c r="B113" s="7" t="s">
        <v>318</v>
      </c>
      <c r="C113" s="7" t="s">
        <v>310</v>
      </c>
      <c r="D113" s="388">
        <v>0.83151503999999998</v>
      </c>
      <c r="E113" s="386">
        <v>1.1502716E-3</v>
      </c>
      <c r="F113" s="386">
        <v>2.1313261000000001E-5</v>
      </c>
      <c r="G113" s="386">
        <v>2.1294165E-3</v>
      </c>
      <c r="H113" s="35">
        <f t="shared" si="1"/>
        <v>1209.5755191992</v>
      </c>
      <c r="I113" s="154" t="s">
        <v>669</v>
      </c>
      <c r="J113" s="225" t="s">
        <v>701</v>
      </c>
      <c r="K113" s="247"/>
      <c r="L113" s="225"/>
      <c r="M113" s="204"/>
      <c r="N113" s="14"/>
    </row>
    <row r="114" spans="2:14" s="17" customFormat="1" x14ac:dyDescent="0.25">
      <c r="B114" s="7" t="s">
        <v>702</v>
      </c>
      <c r="C114" s="7" t="s">
        <v>310</v>
      </c>
      <c r="D114" s="388">
        <v>0.20885807000000001</v>
      </c>
      <c r="E114" s="386">
        <v>6.8744506000000005E-4</v>
      </c>
      <c r="F114" s="386">
        <v>6.3086002999999999E-6</v>
      </c>
      <c r="G114" s="386">
        <v>5.6334200999999995E-4</v>
      </c>
      <c r="H114" s="35">
        <f t="shared" si="1"/>
        <v>413.48975720616005</v>
      </c>
      <c r="I114" s="154" t="s">
        <v>669</v>
      </c>
      <c r="J114" s="225" t="s">
        <v>703</v>
      </c>
      <c r="K114" s="247"/>
      <c r="L114" s="225"/>
      <c r="M114" s="204"/>
      <c r="N114" s="14"/>
    </row>
    <row r="115" spans="2:14" s="17" customFormat="1" ht="15.75" x14ac:dyDescent="0.25">
      <c r="B115" s="33" t="s">
        <v>704</v>
      </c>
      <c r="C115" s="33"/>
      <c r="D115" s="389"/>
      <c r="E115" s="392"/>
      <c r="F115" s="392"/>
      <c r="G115" s="392"/>
      <c r="H115" s="33"/>
      <c r="I115" s="34"/>
      <c r="J115" s="33"/>
      <c r="K115" s="33"/>
      <c r="L115" s="33"/>
      <c r="M115" s="33"/>
      <c r="N115" s="14"/>
    </row>
    <row r="116" spans="2:14" s="17" customFormat="1" x14ac:dyDescent="0.25">
      <c r="B116" s="7" t="s">
        <v>705</v>
      </c>
      <c r="C116" s="7" t="s">
        <v>706</v>
      </c>
      <c r="D116" s="390"/>
      <c r="E116" s="393"/>
      <c r="F116" s="393"/>
      <c r="G116" s="393"/>
      <c r="H116" s="25">
        <v>11.953490289161699</v>
      </c>
      <c r="I116" s="95" t="s">
        <v>707</v>
      </c>
      <c r="J116" s="95" t="s">
        <v>708</v>
      </c>
    </row>
    <row r="117" spans="2:14" s="17" customFormat="1" x14ac:dyDescent="0.25">
      <c r="B117" s="7" t="s">
        <v>709</v>
      </c>
      <c r="C117" s="7" t="s">
        <v>389</v>
      </c>
      <c r="D117" s="390"/>
      <c r="E117" s="393"/>
      <c r="F117" s="393"/>
      <c r="G117" s="393"/>
      <c r="H117" s="35">
        <f>H119*50.7599013%</f>
        <v>25258.067723474</v>
      </c>
      <c r="I117" s="186" t="s">
        <v>669</v>
      </c>
      <c r="J117" s="95" t="s">
        <v>710</v>
      </c>
      <c r="K117" s="14"/>
      <c r="L117" s="14"/>
    </row>
    <row r="118" spans="2:14" s="17" customFormat="1" x14ac:dyDescent="0.25">
      <c r="B118" s="7" t="s">
        <v>711</v>
      </c>
      <c r="C118" s="7" t="s">
        <v>389</v>
      </c>
      <c r="D118" s="390"/>
      <c r="E118" s="393"/>
      <c r="F118" s="393"/>
      <c r="G118" s="393"/>
      <c r="H118" s="25">
        <f>H119-H117</f>
        <v>24501.815721126004</v>
      </c>
      <c r="I118" s="95" t="s">
        <v>712</v>
      </c>
      <c r="J118" s="95" t="s">
        <v>713</v>
      </c>
    </row>
    <row r="119" spans="2:14" s="17" customFormat="1" x14ac:dyDescent="0.25">
      <c r="B119" s="7" t="s">
        <v>714</v>
      </c>
      <c r="C119" s="7" t="s">
        <v>389</v>
      </c>
      <c r="D119" s="413">
        <v>6.2798524000000002</v>
      </c>
      <c r="E119" s="414">
        <v>0.14774303999999999</v>
      </c>
      <c r="F119" s="414">
        <v>0.10080021</v>
      </c>
      <c r="G119" s="414">
        <v>1.3570987E-2</v>
      </c>
      <c r="H119" s="35">
        <f>(D119+(E119*$D$8)+(F119*$D$7)+(G119*$D$6))*1000</f>
        <v>49759.883444600004</v>
      </c>
      <c r="I119" s="186" t="s">
        <v>669</v>
      </c>
      <c r="J119" s="95" t="s">
        <v>710</v>
      </c>
      <c r="L119" s="14"/>
    </row>
    <row r="120" spans="2:14" s="17" customFormat="1" ht="15.75" x14ac:dyDescent="0.25">
      <c r="B120" s="33" t="s">
        <v>715</v>
      </c>
      <c r="C120" s="33"/>
      <c r="D120" s="389"/>
      <c r="E120" s="392"/>
      <c r="F120" s="392"/>
      <c r="G120" s="392"/>
      <c r="H120" s="33"/>
      <c r="I120" s="34"/>
      <c r="J120" s="33"/>
      <c r="K120" s="33"/>
      <c r="L120" s="33"/>
      <c r="M120" s="33"/>
    </row>
    <row r="121" spans="2:14" s="17" customFormat="1" x14ac:dyDescent="0.25">
      <c r="B121" s="7" t="s">
        <v>319</v>
      </c>
      <c r="C121" s="7" t="s">
        <v>310</v>
      </c>
      <c r="D121" s="387">
        <v>2.19E-5</v>
      </c>
      <c r="E121" s="386">
        <v>3.94E-9</v>
      </c>
      <c r="F121" s="386">
        <v>1.2700000000000001E-7</v>
      </c>
      <c r="G121" s="386">
        <v>7.8600000000000002E-8</v>
      </c>
      <c r="H121" s="35">
        <f>(D121+(E121*$D$8)+(F121*$D$7)+(G121*$D$6))*1000</f>
        <v>2.8772300000000001E-2</v>
      </c>
      <c r="I121" s="186" t="s">
        <v>669</v>
      </c>
      <c r="J121" s="225" t="s">
        <v>716</v>
      </c>
      <c r="K121" s="190"/>
      <c r="L121" s="190"/>
    </row>
    <row r="122" spans="2:14" s="17" customFormat="1" x14ac:dyDescent="0.25">
      <c r="B122" s="7" t="s">
        <v>717</v>
      </c>
      <c r="C122" s="7" t="s">
        <v>310</v>
      </c>
      <c r="D122" s="387">
        <v>1.2221446</v>
      </c>
      <c r="E122" s="386">
        <v>7.4200000000000001E-6</v>
      </c>
      <c r="F122" s="386">
        <v>4.5919199999999998E-4</v>
      </c>
      <c r="G122" s="386">
        <v>1.2553060000000001E-3</v>
      </c>
      <c r="H122" s="35">
        <f t="shared" ref="H122:H150" si="2">(D122+(E122*$D$8)+(F122*$D$7)+(G122*$D$6))*1000</f>
        <v>1274.0684011999999</v>
      </c>
      <c r="I122" s="186" t="s">
        <v>669</v>
      </c>
      <c r="J122" s="225" t="s">
        <v>718</v>
      </c>
      <c r="K122" s="190"/>
      <c r="L122" s="190"/>
    </row>
    <row r="123" spans="2:14" s="17" customFormat="1" x14ac:dyDescent="0.25">
      <c r="B123" s="7" t="s">
        <v>719</v>
      </c>
      <c r="C123" s="7" t="s">
        <v>310</v>
      </c>
      <c r="D123" s="387">
        <v>4.7343834999999999</v>
      </c>
      <c r="E123" s="386">
        <v>1.1447860000000001E-3</v>
      </c>
      <c r="F123" s="386">
        <v>2.1716199999999999E-4</v>
      </c>
      <c r="G123" s="386">
        <v>1.0721766000000001E-2</v>
      </c>
      <c r="H123" s="35">
        <f t="shared" si="2"/>
        <v>5372.3255111999997</v>
      </c>
      <c r="I123" s="186" t="s">
        <v>669</v>
      </c>
      <c r="J123" s="225" t="s">
        <v>720</v>
      </c>
      <c r="K123" s="190"/>
      <c r="L123" s="190"/>
    </row>
    <row r="124" spans="2:14" s="17" customFormat="1" x14ac:dyDescent="0.25">
      <c r="B124" s="7" t="s">
        <v>721</v>
      </c>
      <c r="C124" s="7" t="s">
        <v>310</v>
      </c>
      <c r="D124" s="387">
        <v>0.69865580999999999</v>
      </c>
      <c r="E124" s="386">
        <v>5.7500000000000002E-5</v>
      </c>
      <c r="F124" s="386">
        <v>3.5200000000000002E-5</v>
      </c>
      <c r="G124" s="386">
        <v>1.9265930000000001E-3</v>
      </c>
      <c r="H124" s="35">
        <f t="shared" si="2"/>
        <v>772.72322140000006</v>
      </c>
      <c r="I124" s="186" t="s">
        <v>669</v>
      </c>
      <c r="J124" s="947" t="s">
        <v>722</v>
      </c>
      <c r="K124" s="190"/>
      <c r="L124" s="190"/>
    </row>
    <row r="125" spans="2:14" s="17" customFormat="1" x14ac:dyDescent="0.25">
      <c r="B125" s="188" t="s">
        <v>723</v>
      </c>
      <c r="C125" s="7" t="s">
        <v>310</v>
      </c>
      <c r="D125" s="387"/>
      <c r="E125" s="386"/>
      <c r="F125" s="386"/>
      <c r="G125" s="386"/>
      <c r="H125" s="35">
        <v>0</v>
      </c>
      <c r="I125" s="186" t="s">
        <v>724</v>
      </c>
      <c r="J125" s="412" t="s">
        <v>725</v>
      </c>
      <c r="K125" s="187"/>
      <c r="L125" s="95"/>
    </row>
    <row r="126" spans="2:14" s="17" customFormat="1" x14ac:dyDescent="0.25">
      <c r="B126" s="7" t="s">
        <v>400</v>
      </c>
      <c r="C126" s="7" t="s">
        <v>310</v>
      </c>
      <c r="D126" s="387">
        <v>0.11592866</v>
      </c>
      <c r="E126" s="386">
        <v>6.8399999999999997E-6</v>
      </c>
      <c r="F126" s="386">
        <v>1.8300000000000001E-5</v>
      </c>
      <c r="G126" s="386">
        <v>3.3883200000000001E-4</v>
      </c>
      <c r="H126" s="35">
        <f t="shared" si="2"/>
        <v>128.39093360000001</v>
      </c>
      <c r="I126" s="186" t="s">
        <v>669</v>
      </c>
      <c r="J126" s="225" t="s">
        <v>726</v>
      </c>
      <c r="K126" s="190"/>
      <c r="L126" s="190"/>
    </row>
    <row r="127" spans="2:14" s="17" customFormat="1" x14ac:dyDescent="0.25">
      <c r="B127" s="7" t="s">
        <v>727</v>
      </c>
      <c r="C127" s="7" t="s">
        <v>310</v>
      </c>
      <c r="D127" s="387">
        <v>1.0947556000000001</v>
      </c>
      <c r="E127" s="386">
        <v>2.87E-5</v>
      </c>
      <c r="F127" s="386">
        <v>4.2899999999999999E-5</v>
      </c>
      <c r="G127" s="386">
        <v>2.6014039999999999E-3</v>
      </c>
      <c r="H127" s="35">
        <f t="shared" si="2"/>
        <v>1181.2794192000001</v>
      </c>
      <c r="I127" s="186" t="s">
        <v>669</v>
      </c>
      <c r="J127" s="225" t="s">
        <v>728</v>
      </c>
      <c r="K127" s="190"/>
      <c r="L127" s="190"/>
    </row>
    <row r="128" spans="2:14" s="17" customFormat="1" x14ac:dyDescent="0.25">
      <c r="B128" s="7" t="s">
        <v>729</v>
      </c>
      <c r="C128" s="7" t="s">
        <v>310</v>
      </c>
      <c r="D128" s="387">
        <v>2.7139875999999998</v>
      </c>
      <c r="E128" s="386">
        <v>6.0900000000000003E-5</v>
      </c>
      <c r="F128" s="386">
        <v>1.12883E-4</v>
      </c>
      <c r="G128" s="386">
        <v>9.6219510000000001E-3</v>
      </c>
      <c r="H128" s="35">
        <f>(D128+(E128*$D$8)+(F128*$D$7)+(G128*$D$6))*1000</f>
        <v>3020.4178574000002</v>
      </c>
      <c r="I128" s="186" t="s">
        <v>669</v>
      </c>
      <c r="J128" s="225" t="s">
        <v>730</v>
      </c>
      <c r="K128" s="190"/>
      <c r="L128" s="190"/>
    </row>
    <row r="129" spans="2:18" s="17" customFormat="1" x14ac:dyDescent="0.25">
      <c r="B129" s="7" t="s">
        <v>731</v>
      </c>
      <c r="C129" s="7" t="s">
        <v>310</v>
      </c>
      <c r="D129" s="904">
        <v>1.3932522000000001</v>
      </c>
      <c r="E129" s="905">
        <v>6.5041199999999995E-4</v>
      </c>
      <c r="F129" s="905">
        <v>2.29378E-4</v>
      </c>
      <c r="G129" s="905">
        <v>3.5121869999999999E-3</v>
      </c>
      <c r="H129" s="906">
        <f t="shared" si="2"/>
        <v>1681.7169302000002</v>
      </c>
      <c r="I129" s="907" t="s">
        <v>669</v>
      </c>
      <c r="J129" s="225" t="s">
        <v>732</v>
      </c>
      <c r="K129" s="908"/>
      <c r="L129" s="908"/>
      <c r="M129" s="909"/>
    </row>
    <row r="130" spans="2:18" s="17" customFormat="1" x14ac:dyDescent="0.25">
      <c r="B130" s="7" t="s">
        <v>733</v>
      </c>
      <c r="C130" s="7" t="s">
        <v>310</v>
      </c>
      <c r="D130" s="904">
        <v>1.3932522000000001</v>
      </c>
      <c r="E130" s="905">
        <v>6.5041199999999995E-4</v>
      </c>
      <c r="F130" s="905">
        <v>2.29378E-4</v>
      </c>
      <c r="G130" s="905">
        <v>3.5121869999999999E-3</v>
      </c>
      <c r="H130" s="906">
        <f t="shared" si="2"/>
        <v>1681.7169302000002</v>
      </c>
      <c r="I130" s="907" t="s">
        <v>669</v>
      </c>
      <c r="J130" s="225" t="s">
        <v>732</v>
      </c>
      <c r="K130" s="908"/>
      <c r="L130" s="908"/>
      <c r="M130" s="909"/>
    </row>
    <row r="131" spans="2:18" s="17" customFormat="1" x14ac:dyDescent="0.25">
      <c r="B131" s="7" t="s">
        <v>734</v>
      </c>
      <c r="C131" s="7" t="s">
        <v>310</v>
      </c>
      <c r="D131" s="904">
        <v>1.1534274</v>
      </c>
      <c r="E131" s="905">
        <v>2.8099999999999999E-5</v>
      </c>
      <c r="F131" s="905">
        <v>4.8000000000000001E-5</v>
      </c>
      <c r="G131" s="905">
        <v>1.2579860999999999E-2</v>
      </c>
      <c r="H131" s="906">
        <f t="shared" si="2"/>
        <v>1537.2841577999998</v>
      </c>
      <c r="I131" s="907" t="s">
        <v>669</v>
      </c>
      <c r="J131" s="225" t="s">
        <v>735</v>
      </c>
      <c r="K131" s="908"/>
      <c r="L131" s="908"/>
      <c r="M131" s="909"/>
    </row>
    <row r="132" spans="2:18" s="17" customFormat="1" x14ac:dyDescent="0.25">
      <c r="B132" s="7" t="s">
        <v>404</v>
      </c>
      <c r="C132" s="7" t="s">
        <v>310</v>
      </c>
      <c r="D132" s="904">
        <v>4.6821998000000002</v>
      </c>
      <c r="E132" s="905">
        <v>1.09743E-4</v>
      </c>
      <c r="F132" s="905">
        <v>1.78269E-4</v>
      </c>
      <c r="G132" s="905">
        <v>1.2234022000000001E-2</v>
      </c>
      <c r="H132" s="906">
        <f t="shared" si="2"/>
        <v>5081.5824114000006</v>
      </c>
      <c r="I132" s="907" t="s">
        <v>669</v>
      </c>
      <c r="J132" s="204" t="s">
        <v>736</v>
      </c>
      <c r="K132" s="908"/>
      <c r="L132" s="908"/>
      <c r="M132" s="909"/>
    </row>
    <row r="133" spans="2:18" s="17" customFormat="1" x14ac:dyDescent="0.25">
      <c r="B133" s="7" t="s">
        <v>737</v>
      </c>
      <c r="C133" s="7" t="s">
        <v>310</v>
      </c>
      <c r="D133" s="904">
        <v>2.8657555000000001</v>
      </c>
      <c r="E133" s="905">
        <v>2.3099999999999999E-5</v>
      </c>
      <c r="F133" s="905">
        <v>1.4800000000000001E-5</v>
      </c>
      <c r="G133" s="905">
        <v>7.7877600000000003E-3</v>
      </c>
      <c r="H133" s="906">
        <f t="shared" si="2"/>
        <v>3104.539608</v>
      </c>
      <c r="I133" s="907" t="s">
        <v>669</v>
      </c>
      <c r="J133" s="204" t="s">
        <v>684</v>
      </c>
      <c r="K133" s="908"/>
      <c r="L133" s="908"/>
      <c r="M133" s="909"/>
    </row>
    <row r="134" spans="2:18" s="17" customFormat="1" x14ac:dyDescent="0.25">
      <c r="B134" s="188" t="s">
        <v>738</v>
      </c>
      <c r="C134" s="7" t="s">
        <v>310</v>
      </c>
      <c r="D134" s="904"/>
      <c r="E134" s="905"/>
      <c r="F134" s="905"/>
      <c r="G134" s="905"/>
      <c r="H134" s="906">
        <v>0</v>
      </c>
      <c r="I134" s="907" t="s">
        <v>724</v>
      </c>
      <c r="J134" s="412" t="s">
        <v>725</v>
      </c>
      <c r="K134" s="910"/>
      <c r="L134" s="911"/>
      <c r="M134" s="909"/>
    </row>
    <row r="135" spans="2:18" s="17" customFormat="1" x14ac:dyDescent="0.25">
      <c r="B135" s="7" t="s">
        <v>401</v>
      </c>
      <c r="C135" s="7" t="s">
        <v>310</v>
      </c>
      <c r="D135" s="904">
        <v>1.1718923999999999</v>
      </c>
      <c r="E135" s="905">
        <v>3.4799999999999999E-5</v>
      </c>
      <c r="F135" s="905">
        <v>7.36E-5</v>
      </c>
      <c r="G135" s="905">
        <v>2.8389000000000001E-3</v>
      </c>
      <c r="H135" s="906">
        <f t="shared" si="2"/>
        <v>1267.9939400000003</v>
      </c>
      <c r="I135" s="907" t="s">
        <v>669</v>
      </c>
      <c r="J135" s="225" t="s">
        <v>739</v>
      </c>
      <c r="K135" s="908"/>
      <c r="L135" s="908"/>
      <c r="M135" s="909"/>
      <c r="R135" s="36"/>
    </row>
    <row r="136" spans="2:18" s="17" customFormat="1" x14ac:dyDescent="0.25">
      <c r="B136" s="7" t="s">
        <v>403</v>
      </c>
      <c r="C136" s="7" t="s">
        <v>310</v>
      </c>
      <c r="D136" s="904">
        <v>1.1551990000000001</v>
      </c>
      <c r="E136" s="905">
        <v>1.3008150000000001E-3</v>
      </c>
      <c r="F136" s="905">
        <v>2.5120881000000001E-2</v>
      </c>
      <c r="G136" s="905">
        <v>3.6918350000000001E-3</v>
      </c>
      <c r="H136" s="906">
        <f t="shared" si="2"/>
        <v>2303.6261411999999</v>
      </c>
      <c r="I136" s="907" t="s">
        <v>669</v>
      </c>
      <c r="J136" s="225" t="s">
        <v>740</v>
      </c>
      <c r="K136" s="908"/>
      <c r="L136" s="908"/>
      <c r="M136" s="909"/>
      <c r="R136" s="36"/>
    </row>
    <row r="137" spans="2:18" s="17" customFormat="1" x14ac:dyDescent="0.25">
      <c r="B137" s="7" t="s">
        <v>741</v>
      </c>
      <c r="C137" s="7" t="s">
        <v>310</v>
      </c>
      <c r="D137" s="904">
        <v>6.9896322</v>
      </c>
      <c r="E137" s="905">
        <v>4.066259E-3</v>
      </c>
      <c r="F137" s="905">
        <v>1.1337745E-2</v>
      </c>
      <c r="G137" s="905">
        <v>1.9777636000000001E-2</v>
      </c>
      <c r="H137" s="906">
        <f t="shared" si="2"/>
        <v>8997.4811238000002</v>
      </c>
      <c r="I137" s="907" t="s">
        <v>669</v>
      </c>
      <c r="J137" s="225" t="s">
        <v>742</v>
      </c>
      <c r="K137" s="908"/>
      <c r="L137" s="908"/>
      <c r="M137" s="909"/>
      <c r="R137" s="36"/>
    </row>
    <row r="138" spans="2:18" s="17" customFormat="1" x14ac:dyDescent="0.25">
      <c r="B138" s="7" t="s">
        <v>743</v>
      </c>
      <c r="C138" s="7" t="s">
        <v>310</v>
      </c>
      <c r="D138" s="904">
        <v>0.45685757999999999</v>
      </c>
      <c r="E138" s="905">
        <v>9.7399999999999999E-6</v>
      </c>
      <c r="F138" s="905">
        <v>5.2700000000000004E-6</v>
      </c>
      <c r="G138" s="905">
        <v>8.4935849999999997E-3</v>
      </c>
      <c r="H138" s="906">
        <f t="shared" si="2"/>
        <v>712.768777</v>
      </c>
      <c r="I138" s="907" t="s">
        <v>669</v>
      </c>
      <c r="J138" s="225" t="s">
        <v>744</v>
      </c>
      <c r="K138" s="908"/>
      <c r="L138" s="908"/>
      <c r="M138" s="909"/>
      <c r="R138" s="36"/>
    </row>
    <row r="139" spans="2:18" s="17" customFormat="1" x14ac:dyDescent="0.25">
      <c r="B139" s="7" t="s">
        <v>745</v>
      </c>
      <c r="C139" s="7" t="s">
        <v>310</v>
      </c>
      <c r="D139" s="904">
        <v>0.67268181000000005</v>
      </c>
      <c r="E139" s="905">
        <v>7.6699999999999994E-6</v>
      </c>
      <c r="F139" s="905">
        <v>1.3499999999999999E-5</v>
      </c>
      <c r="G139" s="905">
        <v>7.6762810000000001E-3</v>
      </c>
      <c r="H139" s="906">
        <f t="shared" si="2"/>
        <v>903.89609380000013</v>
      </c>
      <c r="I139" s="907" t="s">
        <v>669</v>
      </c>
      <c r="J139" s="225" t="s">
        <v>746</v>
      </c>
      <c r="K139" s="908"/>
      <c r="L139" s="908"/>
      <c r="M139" s="909"/>
      <c r="R139" s="36"/>
    </row>
    <row r="140" spans="2:18" s="17" customFormat="1" x14ac:dyDescent="0.25">
      <c r="B140" s="7" t="s">
        <v>747</v>
      </c>
      <c r="C140" s="7" t="s">
        <v>310</v>
      </c>
      <c r="D140" s="904">
        <v>8.7492643000000001</v>
      </c>
      <c r="E140" s="905">
        <v>3.5200000000000002E-5</v>
      </c>
      <c r="F140" s="905">
        <v>5.2200000000000002E-5</v>
      </c>
      <c r="G140" s="905">
        <v>3.3934470000000001E-2</v>
      </c>
      <c r="H140" s="906">
        <f t="shared" si="2"/>
        <v>9771.5409459999992</v>
      </c>
      <c r="I140" s="907" t="s">
        <v>669</v>
      </c>
      <c r="J140" s="225" t="s">
        <v>748</v>
      </c>
      <c r="K140" s="908"/>
      <c r="L140" s="908"/>
      <c r="M140" s="909"/>
      <c r="R140" s="36"/>
    </row>
    <row r="141" spans="2:18" s="17" customFormat="1" x14ac:dyDescent="0.25">
      <c r="B141" s="7" t="s">
        <v>749</v>
      </c>
      <c r="C141" s="7" t="s">
        <v>310</v>
      </c>
      <c r="D141" s="904">
        <v>0.95166817000000004</v>
      </c>
      <c r="E141" s="905">
        <v>1.9045073E-3</v>
      </c>
      <c r="F141" s="905">
        <v>6.6638013999999997E-3</v>
      </c>
      <c r="G141" s="905">
        <v>2.3766356E-3</v>
      </c>
      <c r="H141" s="906">
        <f t="shared" si="2"/>
        <v>1723.67780186</v>
      </c>
      <c r="I141" s="907" t="s">
        <v>669</v>
      </c>
      <c r="J141" s="397" t="s">
        <v>750</v>
      </c>
      <c r="K141" s="908"/>
      <c r="L141" s="908"/>
      <c r="M141" s="909"/>
      <c r="R141" s="36"/>
    </row>
    <row r="142" spans="2:18" s="17" customFormat="1" x14ac:dyDescent="0.25">
      <c r="B142" s="189" t="s">
        <v>751</v>
      </c>
      <c r="C142" s="189" t="s">
        <v>310</v>
      </c>
      <c r="D142" s="391">
        <v>0.12023391999999999</v>
      </c>
      <c r="E142" s="905">
        <v>7.9261800000000003E-4</v>
      </c>
      <c r="F142" s="905">
        <v>2.2077800000000001E-4</v>
      </c>
      <c r="G142" s="905">
        <v>3.9903699999999998E-4</v>
      </c>
      <c r="H142" s="906">
        <f t="shared" si="2"/>
        <v>354.51509820000001</v>
      </c>
      <c r="I142" s="907" t="s">
        <v>669</v>
      </c>
      <c r="J142" s="225" t="s">
        <v>752</v>
      </c>
      <c r="K142" s="908"/>
      <c r="L142" s="908"/>
      <c r="M142" s="909"/>
      <c r="R142" s="36"/>
    </row>
    <row r="143" spans="2:18" s="17" customFormat="1" x14ac:dyDescent="0.25">
      <c r="B143" s="189" t="s">
        <v>753</v>
      </c>
      <c r="C143" s="189" t="s">
        <v>310</v>
      </c>
      <c r="D143" s="904">
        <v>0.95166817000000004</v>
      </c>
      <c r="E143" s="905">
        <v>1.9045073E-3</v>
      </c>
      <c r="F143" s="905">
        <v>6.6638013999999997E-3</v>
      </c>
      <c r="G143" s="905">
        <v>2.3766356E-3</v>
      </c>
      <c r="H143" s="906">
        <f t="shared" si="2"/>
        <v>1723.67780186</v>
      </c>
      <c r="I143" s="907" t="s">
        <v>669</v>
      </c>
      <c r="J143" s="397" t="s">
        <v>750</v>
      </c>
      <c r="K143" s="908"/>
      <c r="L143" s="908"/>
      <c r="M143" s="909"/>
      <c r="R143" s="36"/>
    </row>
    <row r="144" spans="2:18" s="17" customFormat="1" x14ac:dyDescent="0.25">
      <c r="B144" s="899" t="s">
        <v>754</v>
      </c>
      <c r="C144" s="900" t="s">
        <v>310</v>
      </c>
      <c r="D144" s="901"/>
      <c r="E144" s="902"/>
      <c r="F144" s="902"/>
      <c r="G144" s="902"/>
      <c r="H144" s="903">
        <v>88.86</v>
      </c>
      <c r="I144" s="912" t="s">
        <v>713</v>
      </c>
      <c r="J144" s="948" t="s">
        <v>755</v>
      </c>
      <c r="K144" s="909"/>
      <c r="L144" s="182"/>
      <c r="M144" s="909"/>
      <c r="R144" s="36"/>
    </row>
    <row r="145" spans="2:18" s="17" customFormat="1" x14ac:dyDescent="0.25">
      <c r="B145" s="189" t="s">
        <v>756</v>
      </c>
      <c r="C145" s="189" t="s">
        <v>310</v>
      </c>
      <c r="D145" s="704">
        <v>2.0143808000000001</v>
      </c>
      <c r="E145" s="705">
        <v>2.9300000000000001E-5</v>
      </c>
      <c r="F145" s="705">
        <v>3.1999999999999999E-5</v>
      </c>
      <c r="G145" s="705">
        <v>1.3098517E-2</v>
      </c>
      <c r="H145" s="906">
        <f t="shared" ref="H145" si="3">(D145+(E145*$D$8)+(F145*$D$7)+(G145*$D$6))*1000</f>
        <v>2413.5859066000003</v>
      </c>
      <c r="I145" s="907" t="s">
        <v>669</v>
      </c>
      <c r="J145" s="949" t="s">
        <v>757</v>
      </c>
      <c r="K145" s="908"/>
      <c r="L145" s="908"/>
      <c r="M145" s="909"/>
      <c r="R145" s="36"/>
    </row>
    <row r="146" spans="2:18" s="17" customFormat="1" x14ac:dyDescent="0.25">
      <c r="B146" s="189" t="s">
        <v>758</v>
      </c>
      <c r="C146" s="189" t="s">
        <v>310</v>
      </c>
      <c r="D146" s="704">
        <v>2.0143808000000001</v>
      </c>
      <c r="E146" s="705">
        <v>2.9300000000000001E-5</v>
      </c>
      <c r="F146" s="705">
        <v>3.1999999999999999E-5</v>
      </c>
      <c r="G146" s="705">
        <v>1.3098517E-2</v>
      </c>
      <c r="H146" s="906">
        <f t="shared" si="2"/>
        <v>2413.5859066000003</v>
      </c>
      <c r="I146" s="907" t="s">
        <v>669</v>
      </c>
      <c r="J146" s="949" t="s">
        <v>757</v>
      </c>
      <c r="K146" s="908"/>
      <c r="L146" s="908"/>
      <c r="M146" s="909"/>
      <c r="R146" s="36"/>
    </row>
    <row r="147" spans="2:18" s="17" customFormat="1" x14ac:dyDescent="0.25">
      <c r="B147" s="394" t="s">
        <v>759</v>
      </c>
      <c r="C147" s="394" t="s">
        <v>310</v>
      </c>
      <c r="D147" s="704">
        <v>7.1100617000000002</v>
      </c>
      <c r="E147" s="705">
        <v>2.2199700000000001E-4</v>
      </c>
      <c r="F147" s="705">
        <v>5.3073149999999999E-3</v>
      </c>
      <c r="G147" s="705">
        <v>1.6936893000000001E-2</v>
      </c>
      <c r="H147" s="35">
        <f t="shared" si="2"/>
        <v>7819.7452603999991</v>
      </c>
      <c r="I147" s="186" t="s">
        <v>669</v>
      </c>
      <c r="J147" s="949" t="s">
        <v>760</v>
      </c>
      <c r="K147" s="190"/>
      <c r="L147" s="190"/>
      <c r="R147" s="36"/>
    </row>
    <row r="148" spans="2:18" s="17" customFormat="1" x14ac:dyDescent="0.25">
      <c r="B148" s="394" t="s">
        <v>761</v>
      </c>
      <c r="C148" s="394" t="s">
        <v>310</v>
      </c>
      <c r="D148" s="704">
        <v>0.90576418999999997</v>
      </c>
      <c r="E148" s="705">
        <v>1.205795E-3</v>
      </c>
      <c r="F148" s="705">
        <v>2.5000000000000001E-5</v>
      </c>
      <c r="G148" s="705">
        <v>2.6022660000000002E-3</v>
      </c>
      <c r="H148" s="35">
        <f t="shared" si="2"/>
        <v>1313.1737518</v>
      </c>
      <c r="I148" s="186" t="s">
        <v>669</v>
      </c>
      <c r="J148" s="949" t="s">
        <v>762</v>
      </c>
      <c r="K148" s="190"/>
      <c r="L148" s="190"/>
      <c r="R148" s="36"/>
    </row>
    <row r="149" spans="2:18" s="17" customFormat="1" x14ac:dyDescent="0.25">
      <c r="B149" s="394" t="s">
        <v>763</v>
      </c>
      <c r="C149" s="394" t="s">
        <v>310</v>
      </c>
      <c r="D149" s="704">
        <v>0.73060815999999995</v>
      </c>
      <c r="E149" s="705">
        <v>3.0800000000000003E-5</v>
      </c>
      <c r="F149" s="705">
        <v>3.0300000000000001E-5</v>
      </c>
      <c r="G149" s="705">
        <v>2.1681809999999999E-3</v>
      </c>
      <c r="H149" s="35">
        <f t="shared" si="2"/>
        <v>804.45251379999991</v>
      </c>
      <c r="I149" s="186" t="s">
        <v>669</v>
      </c>
      <c r="J149" s="949" t="s">
        <v>764</v>
      </c>
      <c r="K149" s="190"/>
      <c r="L149" s="190"/>
      <c r="R149" s="36"/>
    </row>
    <row r="150" spans="2:18" s="17" customFormat="1" x14ac:dyDescent="0.25">
      <c r="B150" s="394" t="s">
        <v>140</v>
      </c>
      <c r="C150" s="394" t="s">
        <v>310</v>
      </c>
      <c r="D150" s="704">
        <v>1.3916999999999999</v>
      </c>
      <c r="E150" s="705">
        <v>1.9300000000000002E-5</v>
      </c>
      <c r="F150" s="705">
        <v>1.63E-5</v>
      </c>
      <c r="G150" s="705">
        <v>6.0137510000000003E-3</v>
      </c>
      <c r="H150" s="35">
        <f t="shared" si="2"/>
        <v>1576.6220398</v>
      </c>
      <c r="I150" s="186" t="s">
        <v>669</v>
      </c>
      <c r="J150" s="949" t="s">
        <v>675</v>
      </c>
      <c r="K150" s="190"/>
      <c r="L150" s="190"/>
      <c r="R150" s="36"/>
    </row>
    <row r="151" spans="2:18" s="17" customFormat="1" ht="15.75" x14ac:dyDescent="0.25">
      <c r="B151" s="33" t="s">
        <v>377</v>
      </c>
      <c r="C151" s="33"/>
      <c r="D151" s="943"/>
      <c r="E151" s="944"/>
      <c r="F151" s="944"/>
      <c r="G151" s="944"/>
      <c r="H151" s="33"/>
      <c r="I151" s="34"/>
      <c r="J151" s="33"/>
      <c r="K151" s="33"/>
      <c r="L151" s="33"/>
      <c r="M151" s="33"/>
      <c r="N151" s="14"/>
    </row>
    <row r="152" spans="2:18" s="17" customFormat="1" x14ac:dyDescent="0.25">
      <c r="B152" s="7" t="s">
        <v>765</v>
      </c>
      <c r="C152" s="7" t="s">
        <v>351</v>
      </c>
      <c r="D152" s="704">
        <v>6.6132400694079441E-2</v>
      </c>
      <c r="E152" s="705">
        <v>2.761839094528724E-5</v>
      </c>
      <c r="F152" s="705">
        <v>9.4593895124883893E-4</v>
      </c>
      <c r="G152" s="705">
        <v>1.9626229579016336E-4</v>
      </c>
      <c r="H152" s="35">
        <f t="shared" ref="H152:H158" si="4">(D152+(E152*$D$8)+(F152*$D$7)+(G152*$D$6))*1000</f>
        <v>105.25037731065814</v>
      </c>
      <c r="I152" s="186" t="s">
        <v>669</v>
      </c>
      <c r="J152" s="190" t="s">
        <v>766</v>
      </c>
      <c r="K152" s="14"/>
      <c r="L152" s="14"/>
    </row>
    <row r="153" spans="2:18" s="17" customFormat="1" x14ac:dyDescent="0.25">
      <c r="B153" s="7" t="s">
        <v>233</v>
      </c>
      <c r="C153" s="7" t="s">
        <v>351</v>
      </c>
      <c r="D153" s="704">
        <v>3.0193958000000001E-5</v>
      </c>
      <c r="E153" s="705">
        <v>2.1535967999999999E-10</v>
      </c>
      <c r="F153" s="705">
        <v>1.3600004E-3</v>
      </c>
      <c r="G153" s="705">
        <v>9.5490814000000005E-8</v>
      </c>
      <c r="H153" s="35">
        <f t="shared" si="4"/>
        <v>37.025109257449841</v>
      </c>
      <c r="I153" s="186" t="s">
        <v>669</v>
      </c>
      <c r="J153" s="190" t="s">
        <v>767</v>
      </c>
      <c r="K153" s="14"/>
      <c r="L153" s="14"/>
    </row>
    <row r="154" spans="2:18" s="17" customFormat="1" x14ac:dyDescent="0.25">
      <c r="B154" s="7" t="s">
        <v>234</v>
      </c>
      <c r="C154" s="7" t="s">
        <v>351</v>
      </c>
      <c r="D154" s="704">
        <v>4.6345934999999998E-2</v>
      </c>
      <c r="E154" s="705">
        <v>1.882888E-4</v>
      </c>
      <c r="F154" s="705">
        <v>2.4349381E-4</v>
      </c>
      <c r="G154" s="705">
        <v>1.2325891999999999E-4</v>
      </c>
      <c r="H154" s="35">
        <f t="shared" si="4"/>
        <v>108.04492484799999</v>
      </c>
      <c r="I154" s="186" t="s">
        <v>669</v>
      </c>
      <c r="J154" s="190" t="s">
        <v>768</v>
      </c>
      <c r="K154" s="14"/>
      <c r="L154" s="14"/>
    </row>
    <row r="155" spans="2:18" s="17" customFormat="1" x14ac:dyDescent="0.25">
      <c r="B155" s="7" t="s">
        <v>235</v>
      </c>
      <c r="C155" s="7" t="s">
        <v>351</v>
      </c>
      <c r="D155" s="704">
        <v>1.6673320999999999E-4</v>
      </c>
      <c r="E155" s="705">
        <v>1.1892315999999999E-9</v>
      </c>
      <c r="F155" s="705">
        <v>2.0539574999999998E-9</v>
      </c>
      <c r="G155" s="705">
        <v>5.2730713000000005E-7</v>
      </c>
      <c r="H155" s="35">
        <f t="shared" si="4"/>
        <v>0.1828274903448</v>
      </c>
      <c r="I155" s="186" t="s">
        <v>669</v>
      </c>
      <c r="J155" s="190" t="s">
        <v>769</v>
      </c>
      <c r="K155" s="14"/>
      <c r="L155" s="14"/>
    </row>
    <row r="156" spans="2:18" s="17" customFormat="1" x14ac:dyDescent="0.25">
      <c r="B156" s="7" t="s">
        <v>236</v>
      </c>
      <c r="C156" s="7" t="s">
        <v>351</v>
      </c>
      <c r="D156" s="704">
        <v>2.7477403000000001E-8</v>
      </c>
      <c r="E156" s="705">
        <v>2.6966973000000001E-12</v>
      </c>
      <c r="F156" s="705">
        <v>3.3865248999999999E-11</v>
      </c>
      <c r="G156" s="705">
        <v>5.0177222E-11</v>
      </c>
      <c r="H156" s="35">
        <f t="shared" si="4"/>
        <v>3.0630017351300006E-5</v>
      </c>
      <c r="I156" s="186" t="s">
        <v>669</v>
      </c>
      <c r="J156" s="190" t="s">
        <v>770</v>
      </c>
      <c r="K156" s="14"/>
      <c r="L156" s="14"/>
    </row>
    <row r="157" spans="2:18" s="17" customFormat="1" x14ac:dyDescent="0.25">
      <c r="B157" s="7" t="s">
        <v>771</v>
      </c>
      <c r="C157" s="7" t="s">
        <v>351</v>
      </c>
      <c r="D157" s="704">
        <v>6.7899327999999995E-2</v>
      </c>
      <c r="E157" s="705">
        <v>2.8365948E-5</v>
      </c>
      <c r="F157" s="705">
        <v>9.7145567000000001E-4</v>
      </c>
      <c r="G157" s="705">
        <v>2.0152028999999999E-4</v>
      </c>
      <c r="H157" s="35">
        <f t="shared" si="4"/>
        <v>108.07213066999999</v>
      </c>
      <c r="I157" s="186" t="s">
        <v>669</v>
      </c>
      <c r="J157" s="190" t="s">
        <v>772</v>
      </c>
      <c r="K157" s="14"/>
      <c r="L157" s="14"/>
    </row>
    <row r="158" spans="2:18" s="17" customFormat="1" x14ac:dyDescent="0.25">
      <c r="B158" s="7" t="s">
        <v>773</v>
      </c>
      <c r="C158" s="7" t="s">
        <v>351</v>
      </c>
      <c r="D158" s="704">
        <v>0.12010982000000001</v>
      </c>
      <c r="E158" s="705">
        <v>3.7922012E-6</v>
      </c>
      <c r="F158" s="705">
        <v>1.3935941000000001E-6</v>
      </c>
      <c r="G158" s="705">
        <v>2.6454963000000002E-4</v>
      </c>
      <c r="H158" s="35">
        <f t="shared" si="4"/>
        <v>129.06657566112</v>
      </c>
      <c r="I158" s="186" t="s">
        <v>669</v>
      </c>
      <c r="J158" s="950" t="s">
        <v>774</v>
      </c>
      <c r="K158" s="14"/>
      <c r="L158" s="14"/>
    </row>
    <row r="159" spans="2:18" s="17" customFormat="1" ht="15.75" x14ac:dyDescent="0.25">
      <c r="B159" s="33" t="s">
        <v>580</v>
      </c>
      <c r="C159" s="33"/>
      <c r="D159" s="943"/>
      <c r="E159" s="944"/>
      <c r="F159" s="944"/>
      <c r="G159" s="944"/>
      <c r="H159" s="33"/>
      <c r="I159" s="34"/>
      <c r="J159" s="33"/>
      <c r="K159" s="33"/>
      <c r="L159" s="33"/>
      <c r="M159" s="33"/>
      <c r="N159" s="14"/>
    </row>
    <row r="160" spans="2:18" s="17" customFormat="1" x14ac:dyDescent="0.25">
      <c r="B160" s="7" t="s">
        <v>775</v>
      </c>
      <c r="C160" s="7" t="s">
        <v>350</v>
      </c>
      <c r="D160" s="704">
        <v>0.17000710999999999</v>
      </c>
      <c r="E160" s="705">
        <v>3.1572792000000002E-6</v>
      </c>
      <c r="F160" s="705">
        <v>7.7303261000000006E-6</v>
      </c>
      <c r="G160" s="705">
        <v>7.9035735999999999E-3</v>
      </c>
      <c r="H160" s="35">
        <f>(D160+(E160*$D$8)+(F160*$D$7)+(G160*$D$6))*1000</f>
        <v>406.60580537152003</v>
      </c>
      <c r="I160" s="186" t="s">
        <v>669</v>
      </c>
      <c r="J160" s="190" t="s">
        <v>776</v>
      </c>
      <c r="K160" s="190"/>
      <c r="M160" s="14"/>
    </row>
    <row r="161" spans="2:22" s="17" customFormat="1" x14ac:dyDescent="0.25">
      <c r="B161" s="7" t="s">
        <v>777</v>
      </c>
      <c r="C161" s="7" t="s">
        <v>310</v>
      </c>
      <c r="D161" s="704">
        <v>0.42070848</v>
      </c>
      <c r="E161" s="705">
        <v>1.3724498999999999E-5</v>
      </c>
      <c r="F161" s="705">
        <v>1.6923205000000001E-5</v>
      </c>
      <c r="G161" s="705">
        <v>7.8077607000000002E-3</v>
      </c>
      <c r="H161" s="35">
        <f t="shared" ref="H161:H172" si="5">(D161+(E161*$D$8)+(F161*$D$7)+(G161*$D$6))*1000</f>
        <v>657.58684826299998</v>
      </c>
      <c r="I161" s="186" t="s">
        <v>669</v>
      </c>
      <c r="J161" s="190" t="s">
        <v>778</v>
      </c>
      <c r="K161" s="190"/>
      <c r="M161" s="14"/>
    </row>
    <row r="162" spans="2:22" s="17" customFormat="1" x14ac:dyDescent="0.25">
      <c r="B162" s="7" t="s">
        <v>587</v>
      </c>
      <c r="C162" s="7" t="s">
        <v>310</v>
      </c>
      <c r="D162" s="704">
        <v>0.49807269999999998</v>
      </c>
      <c r="E162" s="705">
        <v>9.3448258E-4</v>
      </c>
      <c r="F162" s="705">
        <v>2.0796276000000001E-4</v>
      </c>
      <c r="G162" s="705">
        <v>1.7660136999999999E-3</v>
      </c>
      <c r="H162" s="35">
        <f t="shared" si="5"/>
        <v>811.47023967200005</v>
      </c>
      <c r="I162" s="186" t="s">
        <v>669</v>
      </c>
      <c r="J162" s="190" t="s">
        <v>779</v>
      </c>
      <c r="K162" s="190"/>
      <c r="M162" s="14"/>
    </row>
    <row r="163" spans="2:22" s="17" customFormat="1" x14ac:dyDescent="0.25">
      <c r="B163" s="188" t="s">
        <v>780</v>
      </c>
      <c r="C163" s="188" t="s">
        <v>310</v>
      </c>
      <c r="D163" s="704"/>
      <c r="E163" s="705"/>
      <c r="F163" s="705"/>
      <c r="G163" s="705"/>
      <c r="H163" s="35">
        <v>0</v>
      </c>
      <c r="I163" s="186" t="s">
        <v>724</v>
      </c>
      <c r="J163" s="187" t="s">
        <v>725</v>
      </c>
      <c r="K163" s="187"/>
    </row>
    <row r="164" spans="2:22" s="17" customFormat="1" x14ac:dyDescent="0.25">
      <c r="B164" s="7" t="s">
        <v>606</v>
      </c>
      <c r="C164" s="7" t="s">
        <v>310</v>
      </c>
      <c r="D164" s="704">
        <v>0.55738626000000002</v>
      </c>
      <c r="E164" s="705">
        <v>1.8349278E-5</v>
      </c>
      <c r="F164" s="705">
        <v>1.156134E-5</v>
      </c>
      <c r="G164" s="705">
        <v>9.7308780000000001E-3</v>
      </c>
      <c r="H164" s="35">
        <f t="shared" si="5"/>
        <v>852.690245742</v>
      </c>
      <c r="I164" s="186" t="s">
        <v>669</v>
      </c>
      <c r="J164" s="190" t="s">
        <v>781</v>
      </c>
      <c r="K164" s="190"/>
      <c r="M164" s="14"/>
      <c r="R164" s="14"/>
    </row>
    <row r="165" spans="2:22" s="17" customFormat="1" x14ac:dyDescent="0.25">
      <c r="B165" s="7" t="s">
        <v>349</v>
      </c>
      <c r="C165" s="7" t="s">
        <v>310</v>
      </c>
      <c r="D165" s="704">
        <v>0.65750485000000003</v>
      </c>
      <c r="E165" s="705">
        <v>1.7792616E-5</v>
      </c>
      <c r="F165" s="705">
        <v>5.5125120999999996E-6</v>
      </c>
      <c r="G165" s="705">
        <v>1.2442062E-2</v>
      </c>
      <c r="H165" s="35">
        <f t="shared" si="5"/>
        <v>1033.28562209712</v>
      </c>
      <c r="I165" s="186" t="s">
        <v>669</v>
      </c>
      <c r="J165" s="190" t="s">
        <v>782</v>
      </c>
      <c r="K165" s="190"/>
    </row>
    <row r="166" spans="2:22" s="17" customFormat="1" x14ac:dyDescent="0.25">
      <c r="B166" s="7" t="s">
        <v>260</v>
      </c>
      <c r="C166" s="7" t="s">
        <v>310</v>
      </c>
      <c r="D166" s="704">
        <v>0.20682526000000001</v>
      </c>
      <c r="E166" s="705">
        <v>8.4026526000000002E-4</v>
      </c>
      <c r="F166" s="705">
        <v>1.0866254000000001E-3</v>
      </c>
      <c r="G166" s="705">
        <v>5.5006027000000001E-4</v>
      </c>
      <c r="H166" s="35">
        <f t="shared" si="5"/>
        <v>482.16568290600003</v>
      </c>
      <c r="I166" s="186" t="s">
        <v>669</v>
      </c>
      <c r="J166" s="190" t="s">
        <v>783</v>
      </c>
      <c r="K166" s="190"/>
    </row>
    <row r="167" spans="2:22" s="17" customFormat="1" x14ac:dyDescent="0.25">
      <c r="B167" s="7" t="s">
        <v>227</v>
      </c>
      <c r="C167" s="7" t="s">
        <v>310</v>
      </c>
      <c r="D167" s="704">
        <v>0.15369583000000001</v>
      </c>
      <c r="E167" s="705">
        <v>6.2441731E-4</v>
      </c>
      <c r="F167" s="705">
        <v>8.0749225999999998E-4</v>
      </c>
      <c r="G167" s="705">
        <v>4.0876037999999998E-4</v>
      </c>
      <c r="H167" s="35">
        <f t="shared" si="5"/>
        <v>358.30660442600004</v>
      </c>
      <c r="I167" s="186" t="s">
        <v>669</v>
      </c>
      <c r="J167" s="190" t="s">
        <v>784</v>
      </c>
      <c r="K167" s="190"/>
    </row>
    <row r="168" spans="2:22" s="17" customFormat="1" x14ac:dyDescent="0.25">
      <c r="B168" s="7" t="s">
        <v>282</v>
      </c>
      <c r="C168" s="7" t="s">
        <v>310</v>
      </c>
      <c r="D168" s="704">
        <v>2.5128859999999999E-2</v>
      </c>
      <c r="E168" s="705">
        <v>8.7823795000000004E-7</v>
      </c>
      <c r="F168" s="705">
        <v>1.3524265E-6</v>
      </c>
      <c r="G168" s="705">
        <v>7.1713269000000005E-5</v>
      </c>
      <c r="H168" s="35">
        <f t="shared" si="5"/>
        <v>27.54246037735</v>
      </c>
      <c r="I168" s="186" t="s">
        <v>669</v>
      </c>
      <c r="J168" s="190" t="s">
        <v>785</v>
      </c>
      <c r="K168" s="190"/>
    </row>
    <row r="169" spans="2:22" s="17" customFormat="1" x14ac:dyDescent="0.25">
      <c r="B169" s="7" t="s">
        <v>410</v>
      </c>
      <c r="C169" s="7" t="s">
        <v>310</v>
      </c>
      <c r="D169" s="704">
        <v>2.5128859999999999E-2</v>
      </c>
      <c r="E169" s="705">
        <v>8.7823795000000004E-7</v>
      </c>
      <c r="F169" s="705">
        <v>1.3524265E-6</v>
      </c>
      <c r="G169" s="705">
        <v>7.1713269000000005E-5</v>
      </c>
      <c r="H169" s="35">
        <f t="shared" si="5"/>
        <v>27.54246037735</v>
      </c>
      <c r="I169" s="186" t="s">
        <v>669</v>
      </c>
      <c r="J169" s="190" t="s">
        <v>785</v>
      </c>
      <c r="K169" s="190"/>
    </row>
    <row r="170" spans="2:22" s="17" customFormat="1" x14ac:dyDescent="0.25">
      <c r="B170" s="189" t="s">
        <v>786</v>
      </c>
      <c r="C170" s="189" t="s">
        <v>375</v>
      </c>
      <c r="D170" s="704"/>
      <c r="E170" s="705"/>
      <c r="F170" s="705"/>
      <c r="G170" s="705"/>
      <c r="H170" s="415">
        <v>12.9</v>
      </c>
      <c r="I170" s="154" t="s">
        <v>787</v>
      </c>
      <c r="J170" s="154" t="s">
        <v>788</v>
      </c>
      <c r="K170" s="95"/>
    </row>
    <row r="171" spans="2:22" s="17" customFormat="1" x14ac:dyDescent="0.25">
      <c r="B171" s="7" t="s">
        <v>273</v>
      </c>
      <c r="C171" s="7" t="s">
        <v>310</v>
      </c>
      <c r="D171" s="704">
        <v>0.42070848</v>
      </c>
      <c r="E171" s="705">
        <v>1.3724498999999999E-5</v>
      </c>
      <c r="F171" s="705">
        <v>1.6923205000000001E-5</v>
      </c>
      <c r="G171" s="705">
        <v>7.8077607000000002E-3</v>
      </c>
      <c r="H171" s="35">
        <f t="shared" si="5"/>
        <v>657.58684826299998</v>
      </c>
      <c r="I171" s="186" t="s">
        <v>669</v>
      </c>
      <c r="J171" s="190" t="s">
        <v>778</v>
      </c>
      <c r="K171" s="190"/>
    </row>
    <row r="172" spans="2:22" s="17" customFormat="1" x14ac:dyDescent="0.25">
      <c r="B172" s="7" t="s">
        <v>789</v>
      </c>
      <c r="C172" s="7" t="s">
        <v>375</v>
      </c>
      <c r="D172" s="704">
        <v>0.12421406</v>
      </c>
      <c r="E172" s="705">
        <v>1.5537826E-6</v>
      </c>
      <c r="F172" s="705">
        <v>2.7038621999999997E-7</v>
      </c>
      <c r="G172" s="705">
        <v>2.2287986E-4</v>
      </c>
      <c r="H172" s="35">
        <f t="shared" si="5"/>
        <v>131.28741698298401</v>
      </c>
      <c r="I172" s="186" t="s">
        <v>669</v>
      </c>
      <c r="J172" s="190" t="s">
        <v>790</v>
      </c>
      <c r="K172" s="190"/>
    </row>
    <row r="173" spans="2:22" s="17" customFormat="1" ht="15.75" x14ac:dyDescent="0.25">
      <c r="B173" s="33" t="s">
        <v>300</v>
      </c>
      <c r="C173" s="33"/>
      <c r="D173" s="943"/>
      <c r="E173" s="944"/>
      <c r="F173" s="944"/>
      <c r="G173" s="944"/>
      <c r="H173" s="33"/>
      <c r="I173" s="34"/>
      <c r="J173" s="33"/>
      <c r="K173" s="33"/>
      <c r="L173" s="33"/>
      <c r="M173" s="33"/>
    </row>
    <row r="174" spans="2:22" s="17" customFormat="1" x14ac:dyDescent="0.25">
      <c r="B174" s="7" t="s">
        <v>791</v>
      </c>
      <c r="C174" s="7" t="s">
        <v>395</v>
      </c>
      <c r="D174" s="704">
        <v>8.6859502000000005E-2</v>
      </c>
      <c r="E174" s="705">
        <v>3.9742870999999996E-6</v>
      </c>
      <c r="F174" s="705">
        <v>1.0722387000000001E-6</v>
      </c>
      <c r="G174" s="705">
        <v>1.8624009E-4</v>
      </c>
      <c r="H174" s="192">
        <f>(D174+(E174*$D$8)+(F174*$D$7)+(G174*$D$6))*1000</f>
        <v>93.523601952939998</v>
      </c>
      <c r="I174" s="186" t="s">
        <v>669</v>
      </c>
      <c r="J174" s="190" t="s">
        <v>792</v>
      </c>
      <c r="K174" s="28"/>
      <c r="N174" s="14"/>
      <c r="V174" s="37"/>
    </row>
    <row r="175" spans="2:22" s="17" customFormat="1" x14ac:dyDescent="0.25">
      <c r="B175" s="7" t="s">
        <v>793</v>
      </c>
      <c r="C175" s="7" t="s">
        <v>395</v>
      </c>
      <c r="D175" s="704">
        <v>9.0864987999999994E-2</v>
      </c>
      <c r="E175" s="705">
        <v>4.1498018000000002E-6</v>
      </c>
      <c r="F175" s="705">
        <v>1.1219626000000001E-6</v>
      </c>
      <c r="G175" s="705">
        <v>1.9497279E-4</v>
      </c>
      <c r="H175" s="192">
        <f t="shared" ref="H175:H179" si="6">(D175+(E175*$D$8)+(F175*$D$7)+(G175*$D$6))*1000</f>
        <v>97.838590416119999</v>
      </c>
      <c r="I175" s="186" t="s">
        <v>669</v>
      </c>
      <c r="J175" s="190" t="s">
        <v>794</v>
      </c>
      <c r="K175" s="28"/>
      <c r="N175" s="14"/>
      <c r="V175" s="37"/>
    </row>
    <row r="176" spans="2:22" s="17" customFormat="1" x14ac:dyDescent="0.25">
      <c r="B176" s="7" t="s">
        <v>795</v>
      </c>
      <c r="C176" s="7" t="s">
        <v>395</v>
      </c>
      <c r="D176" s="704">
        <v>5.6661269E-2</v>
      </c>
      <c r="E176" s="705">
        <v>2.6011446E-6</v>
      </c>
      <c r="F176" s="705">
        <v>6.9939883999999995E-7</v>
      </c>
      <c r="G176" s="705">
        <v>1.2149919E-4</v>
      </c>
      <c r="H176" s="192">
        <f t="shared" si="6"/>
        <v>61.011080986248004</v>
      </c>
      <c r="I176" s="186" t="s">
        <v>669</v>
      </c>
      <c r="J176" s="190" t="s">
        <v>796</v>
      </c>
      <c r="K176" s="28"/>
      <c r="N176" s="14"/>
    </row>
    <row r="177" spans="1:14" s="17" customFormat="1" x14ac:dyDescent="0.25">
      <c r="B177" s="7" t="s">
        <v>797</v>
      </c>
      <c r="C177" s="7" t="s">
        <v>395</v>
      </c>
      <c r="D177" s="945"/>
      <c r="E177" s="946"/>
      <c r="F177" s="946"/>
      <c r="G177" s="946"/>
      <c r="H177" s="391">
        <f>G188</f>
        <v>74.60413774107522</v>
      </c>
      <c r="I177" s="95" t="s">
        <v>798</v>
      </c>
      <c r="J177" s="191"/>
      <c r="L177" s="14"/>
      <c r="N177" s="14"/>
    </row>
    <row r="178" spans="1:14" s="17" customFormat="1" x14ac:dyDescent="0.25">
      <c r="B178" s="7" t="s">
        <v>799</v>
      </c>
      <c r="C178" s="7" t="s">
        <v>395</v>
      </c>
      <c r="D178" s="945">
        <v>8.7029945999999997E-3</v>
      </c>
      <c r="E178" s="946">
        <v>4.2088895999999999E-7</v>
      </c>
      <c r="F178" s="946">
        <v>1.3478617E-8</v>
      </c>
      <c r="G178" s="946">
        <v>2.5603670000000001E-5</v>
      </c>
      <c r="H178" s="416">
        <f t="shared" si="6"/>
        <v>9.5812532704624012</v>
      </c>
      <c r="I178" s="186" t="s">
        <v>669</v>
      </c>
      <c r="J178" s="190" t="s">
        <v>800</v>
      </c>
      <c r="M178" s="14"/>
      <c r="N178" s="14"/>
    </row>
    <row r="179" spans="1:14" s="17" customFormat="1" x14ac:dyDescent="0.25">
      <c r="B179" s="7" t="s">
        <v>801</v>
      </c>
      <c r="C179" s="7" t="s">
        <v>395</v>
      </c>
      <c r="D179" s="945">
        <v>3.3927247000000001E-2</v>
      </c>
      <c r="E179" s="946">
        <v>3.2257131E-6</v>
      </c>
      <c r="F179" s="946">
        <v>5.1738861000000003E-8</v>
      </c>
      <c r="G179" s="946">
        <v>1.0775349E-4</v>
      </c>
      <c r="H179" s="416">
        <f t="shared" si="6"/>
        <v>38.020327975319205</v>
      </c>
      <c r="I179" s="186" t="s">
        <v>669</v>
      </c>
      <c r="J179" s="190" t="s">
        <v>802</v>
      </c>
      <c r="M179" s="14"/>
      <c r="N179" s="14"/>
    </row>
    <row r="180" spans="1:14" s="17" customFormat="1" x14ac:dyDescent="0.25">
      <c r="B180" s="7" t="s">
        <v>803</v>
      </c>
      <c r="C180" s="7" t="s">
        <v>395</v>
      </c>
      <c r="D180" s="417"/>
      <c r="E180" s="418"/>
      <c r="F180" s="418"/>
      <c r="G180" s="418"/>
      <c r="H180" s="417">
        <f>G190</f>
        <v>40.727769072933924</v>
      </c>
      <c r="I180" s="39"/>
      <c r="J180" s="38"/>
      <c r="K180" s="28"/>
      <c r="M180" s="14"/>
      <c r="N180" s="14"/>
    </row>
    <row r="181" spans="1:14" s="17" customFormat="1" x14ac:dyDescent="0.25">
      <c r="B181" s="7" t="s">
        <v>804</v>
      </c>
      <c r="C181" s="7" t="s">
        <v>395</v>
      </c>
      <c r="D181" s="417"/>
      <c r="E181" s="418"/>
      <c r="F181" s="418"/>
      <c r="G181" s="418"/>
      <c r="H181" s="417">
        <f>G189</f>
        <v>2.1553772776801989</v>
      </c>
      <c r="I181" s="39"/>
      <c r="J181" s="38"/>
      <c r="K181" s="28"/>
      <c r="M181" s="14"/>
      <c r="N181" s="14"/>
    </row>
    <row r="182" spans="1:14" s="17" customFormat="1" x14ac:dyDescent="0.25">
      <c r="B182" s="7" t="s">
        <v>805</v>
      </c>
      <c r="C182" s="7" t="s">
        <v>395</v>
      </c>
      <c r="D182" s="417"/>
      <c r="E182" s="418"/>
      <c r="F182" s="418"/>
      <c r="G182" s="418"/>
      <c r="H182" s="417">
        <f>G191</f>
        <v>10.387791239052715</v>
      </c>
      <c r="I182" s="39"/>
      <c r="J182" s="38"/>
      <c r="K182" s="28"/>
      <c r="M182" s="14"/>
      <c r="N182" s="14"/>
    </row>
    <row r="183" spans="1:14" s="14" customFormat="1" x14ac:dyDescent="0.25">
      <c r="A183" s="17"/>
      <c r="F183" s="17"/>
      <c r="G183" s="17"/>
      <c r="H183" s="17"/>
      <c r="I183" s="23"/>
      <c r="L183" s="17"/>
      <c r="M183" s="17"/>
      <c r="N183" s="17"/>
    </row>
    <row r="184" spans="1:14" s="14" customFormat="1" x14ac:dyDescent="0.25">
      <c r="A184" s="17"/>
      <c r="F184" s="17"/>
      <c r="G184" s="17"/>
      <c r="H184" s="17"/>
      <c r="I184" s="23"/>
      <c r="L184" s="17"/>
      <c r="M184" s="17"/>
      <c r="N184" s="17"/>
    </row>
    <row r="185" spans="1:14" x14ac:dyDescent="0.25">
      <c r="A185" s="17"/>
      <c r="B185" s="19" t="s">
        <v>806</v>
      </c>
    </row>
    <row r="186" spans="1:14" ht="45" x14ac:dyDescent="0.25">
      <c r="A186" s="17"/>
      <c r="B186" s="987" t="s">
        <v>300</v>
      </c>
      <c r="C186" s="989"/>
      <c r="D186" s="989" t="s">
        <v>807</v>
      </c>
      <c r="E186" s="989" t="s">
        <v>808</v>
      </c>
      <c r="F186" s="989" t="s">
        <v>809</v>
      </c>
      <c r="G186" s="989" t="s">
        <v>810</v>
      </c>
      <c r="H186" s="1162" t="s">
        <v>572</v>
      </c>
    </row>
    <row r="187" spans="1:14" x14ac:dyDescent="0.25">
      <c r="A187" s="17"/>
      <c r="B187" s="194"/>
      <c r="C187" s="195"/>
      <c r="D187" s="195" t="s">
        <v>810</v>
      </c>
      <c r="E187" s="195" t="s">
        <v>810</v>
      </c>
      <c r="F187" s="195" t="s">
        <v>810</v>
      </c>
      <c r="G187" s="195" t="s">
        <v>810</v>
      </c>
      <c r="H187" s="1163"/>
    </row>
    <row r="188" spans="1:14" x14ac:dyDescent="0.25">
      <c r="A188" s="17"/>
      <c r="B188" s="24" t="s">
        <v>811</v>
      </c>
      <c r="C188" s="40" t="s">
        <v>395</v>
      </c>
      <c r="D188" s="12">
        <f>0.0196*$H$161</f>
        <v>12.888702225954798</v>
      </c>
      <c r="E188" s="12">
        <f>(0.0196*$F$26*_FEQUEIMACOMB!$I$5)</f>
        <v>61.715435515120419</v>
      </c>
      <c r="F188" s="12">
        <v>0</v>
      </c>
      <c r="G188" s="41">
        <f>SUM(D188:F188)</f>
        <v>74.60413774107522</v>
      </c>
      <c r="H188" s="14" t="s">
        <v>812</v>
      </c>
    </row>
    <row r="189" spans="1:14" x14ac:dyDescent="0.25">
      <c r="B189" s="24" t="s">
        <v>813</v>
      </c>
      <c r="C189" s="40" t="s">
        <v>395</v>
      </c>
      <c r="D189" s="12">
        <f>0.000139650451744186*$H$161</f>
        <v>9.183230042096345E-2</v>
      </c>
      <c r="E189" s="12">
        <f>(0.000139650451744186*$F$26*_FEQUEIMACOMB!$I$5)</f>
        <v>0.43972390047325244</v>
      </c>
      <c r="F189" s="12">
        <f>0.0154281734496124*$H$152</f>
        <v>1.6238210767859831</v>
      </c>
      <c r="G189" s="41">
        <f>SUM(D189:F189)</f>
        <v>2.1553772776801989</v>
      </c>
      <c r="H189" s="14" t="s">
        <v>814</v>
      </c>
    </row>
    <row r="190" spans="1:14" x14ac:dyDescent="0.25">
      <c r="B190" s="24" t="s">
        <v>445</v>
      </c>
      <c r="C190" s="40" t="s">
        <v>395</v>
      </c>
      <c r="D190" s="12">
        <f>0.0107*$H$161</f>
        <v>7.0361792764140993</v>
      </c>
      <c r="E190" s="12">
        <f>(0.0107*$F$26*_FEQUEIMACOMB!$I$5)</f>
        <v>33.691589796519821</v>
      </c>
      <c r="F190" s="12">
        <v>0</v>
      </c>
      <c r="G190" s="41">
        <f>SUM(D190:F190)</f>
        <v>40.727769072933924</v>
      </c>
      <c r="H190" s="14" t="s">
        <v>815</v>
      </c>
    </row>
    <row r="191" spans="1:14" x14ac:dyDescent="0.25">
      <c r="B191" s="24" t="s">
        <v>816</v>
      </c>
      <c r="C191" s="40" t="s">
        <v>395</v>
      </c>
      <c r="D191" s="12">
        <v>0</v>
      </c>
      <c r="E191" s="12">
        <v>0</v>
      </c>
      <c r="F191" s="12">
        <f>0.098696*$H$152</f>
        <v>10.387791239052715</v>
      </c>
      <c r="G191" s="41">
        <f>SUM(D191:F191)</f>
        <v>10.387791239052715</v>
      </c>
      <c r="H191" s="14" t="s">
        <v>817</v>
      </c>
    </row>
    <row r="192" spans="1:14" x14ac:dyDescent="0.25">
      <c r="B192" s="24" t="s">
        <v>448</v>
      </c>
      <c r="C192" s="40" t="s">
        <v>395</v>
      </c>
      <c r="D192" s="12"/>
      <c r="E192" s="12"/>
      <c r="F192" s="12"/>
      <c r="G192" s="41">
        <f>H179</f>
        <v>38.020327975319205</v>
      </c>
      <c r="H192" s="14" t="s">
        <v>818</v>
      </c>
    </row>
    <row r="193" spans="1:1026" x14ac:dyDescent="0.25">
      <c r="C193" s="14"/>
    </row>
    <row r="194" spans="1:1026" x14ac:dyDescent="0.25">
      <c r="C194" s="14"/>
    </row>
    <row r="195" spans="1:1026" x14ac:dyDescent="0.25">
      <c r="B195" s="19" t="s">
        <v>819</v>
      </c>
      <c r="C195" s="14"/>
    </row>
    <row r="196" spans="1:1026" ht="21.75" customHeight="1" x14ac:dyDescent="0.25">
      <c r="B196" s="987" t="s">
        <v>820</v>
      </c>
      <c r="C196" s="989" t="s">
        <v>290</v>
      </c>
      <c r="D196" s="1172" t="s">
        <v>291</v>
      </c>
      <c r="E196" s="1172"/>
      <c r="F196" s="1172" t="s">
        <v>292</v>
      </c>
      <c r="G196" s="1172"/>
      <c r="H196" s="1172" t="s">
        <v>821</v>
      </c>
      <c r="I196" s="1172"/>
      <c r="J196" s="1172"/>
      <c r="K196" s="1172" t="s">
        <v>293</v>
      </c>
      <c r="L196" s="1176"/>
    </row>
    <row r="197" spans="1:1026" x14ac:dyDescent="0.25">
      <c r="B197" s="194"/>
      <c r="C197" s="195" t="s">
        <v>290</v>
      </c>
      <c r="D197" s="195" t="s">
        <v>291</v>
      </c>
      <c r="E197" s="195" t="s">
        <v>290</v>
      </c>
      <c r="F197" s="195" t="s">
        <v>292</v>
      </c>
      <c r="G197" s="195" t="s">
        <v>290</v>
      </c>
      <c r="H197" s="195" t="s">
        <v>290</v>
      </c>
      <c r="I197" s="195" t="s">
        <v>292</v>
      </c>
      <c r="J197" s="195" t="s">
        <v>821</v>
      </c>
      <c r="K197" s="195" t="s">
        <v>290</v>
      </c>
      <c r="L197" s="196" t="s">
        <v>293</v>
      </c>
    </row>
    <row r="198" spans="1:1026" x14ac:dyDescent="0.25">
      <c r="B198" s="24" t="s">
        <v>822</v>
      </c>
      <c r="C198" s="42">
        <v>700</v>
      </c>
      <c r="D198" s="42">
        <v>500</v>
      </c>
      <c r="E198" s="42">
        <v>200</v>
      </c>
      <c r="F198" s="42">
        <v>300</v>
      </c>
      <c r="G198" s="42">
        <v>400</v>
      </c>
      <c r="H198" s="42" t="s">
        <v>315</v>
      </c>
      <c r="I198" s="42" t="s">
        <v>823</v>
      </c>
      <c r="J198" s="42" t="s">
        <v>824</v>
      </c>
      <c r="K198" s="42" t="s">
        <v>315</v>
      </c>
      <c r="L198" s="42" t="s">
        <v>315</v>
      </c>
    </row>
    <row r="199" spans="1:1026" x14ac:dyDescent="0.25">
      <c r="B199" s="24" t="s">
        <v>825</v>
      </c>
      <c r="C199" s="42">
        <v>700</v>
      </c>
      <c r="D199" s="42">
        <v>500</v>
      </c>
      <c r="E199" s="42">
        <v>200</v>
      </c>
      <c r="F199" s="42">
        <v>300</v>
      </c>
      <c r="G199" s="42">
        <v>400</v>
      </c>
      <c r="H199" s="42" t="s">
        <v>315</v>
      </c>
      <c r="I199" s="42" t="s">
        <v>823</v>
      </c>
      <c r="J199" s="42" t="s">
        <v>824</v>
      </c>
      <c r="K199" s="42" t="s">
        <v>315</v>
      </c>
      <c r="L199" s="42" t="s">
        <v>315</v>
      </c>
    </row>
    <row r="200" spans="1:1026" x14ac:dyDescent="0.25">
      <c r="B200" s="24" t="s">
        <v>826</v>
      </c>
      <c r="C200" s="42">
        <v>700</v>
      </c>
      <c r="D200" s="42">
        <v>500</v>
      </c>
      <c r="E200" s="42">
        <v>200</v>
      </c>
      <c r="F200" s="42">
        <v>300</v>
      </c>
      <c r="G200" s="42">
        <v>400</v>
      </c>
      <c r="H200" s="42" t="s">
        <v>315</v>
      </c>
      <c r="I200" s="42" t="s">
        <v>823</v>
      </c>
      <c r="J200" s="42" t="s">
        <v>824</v>
      </c>
      <c r="K200" s="42" t="s">
        <v>315</v>
      </c>
      <c r="L200" s="42" t="s">
        <v>315</v>
      </c>
    </row>
    <row r="201" spans="1:1026" x14ac:dyDescent="0.25">
      <c r="B201" s="24" t="s">
        <v>827</v>
      </c>
      <c r="C201" s="42">
        <v>700</v>
      </c>
      <c r="D201" s="42">
        <v>500</v>
      </c>
      <c r="E201" s="42">
        <v>200</v>
      </c>
      <c r="F201" s="42">
        <v>300</v>
      </c>
      <c r="G201" s="42">
        <v>400</v>
      </c>
      <c r="H201" s="42" t="s">
        <v>315</v>
      </c>
      <c r="I201" s="42" t="s">
        <v>823</v>
      </c>
      <c r="J201" s="42" t="s">
        <v>824</v>
      </c>
      <c r="K201" s="42" t="s">
        <v>315</v>
      </c>
      <c r="L201" s="42" t="s">
        <v>315</v>
      </c>
    </row>
    <row r="202" spans="1:1026" x14ac:dyDescent="0.25">
      <c r="A202" s="204"/>
      <c r="B202" s="419" t="s">
        <v>828</v>
      </c>
      <c r="C202" s="420">
        <v>700</v>
      </c>
      <c r="D202" s="420">
        <v>500</v>
      </c>
      <c r="E202" s="420">
        <v>200</v>
      </c>
      <c r="F202" s="420">
        <v>300</v>
      </c>
      <c r="G202" s="420">
        <v>400</v>
      </c>
      <c r="H202" s="420" t="s">
        <v>315</v>
      </c>
      <c r="I202" s="420" t="s">
        <v>315</v>
      </c>
      <c r="J202" s="420" t="s">
        <v>315</v>
      </c>
      <c r="K202" s="420" t="s">
        <v>315</v>
      </c>
      <c r="L202" s="420" t="s">
        <v>315</v>
      </c>
      <c r="M202" s="204"/>
      <c r="N202" s="204"/>
      <c r="O202" s="204"/>
      <c r="P202" s="204"/>
      <c r="Q202" s="204"/>
      <c r="R202" s="204"/>
      <c r="S202" s="204"/>
      <c r="T202" s="204"/>
      <c r="U202" s="204"/>
      <c r="V202" s="204"/>
      <c r="W202" s="204"/>
      <c r="X202" s="204"/>
      <c r="Y202" s="204"/>
      <c r="Z202" s="204"/>
      <c r="AA202" s="204"/>
      <c r="AB202" s="204"/>
      <c r="AC202" s="204"/>
      <c r="AD202" s="204"/>
      <c r="AE202" s="204"/>
      <c r="AF202" s="204"/>
      <c r="AG202" s="204"/>
      <c r="AH202" s="204"/>
      <c r="AI202" s="204"/>
      <c r="AJ202" s="204"/>
      <c r="AK202" s="204"/>
      <c r="AL202" s="204"/>
      <c r="AM202" s="204"/>
      <c r="AN202" s="204"/>
      <c r="AO202" s="204"/>
      <c r="AP202" s="204"/>
      <c r="AQ202" s="204"/>
      <c r="AR202" s="204"/>
      <c r="AS202" s="204"/>
      <c r="AT202" s="204"/>
      <c r="AU202" s="204"/>
      <c r="AV202" s="204"/>
      <c r="AW202" s="204"/>
      <c r="AX202" s="204"/>
      <c r="AY202" s="204"/>
      <c r="AZ202" s="204"/>
      <c r="BA202" s="204"/>
      <c r="BB202" s="204"/>
      <c r="BC202" s="204"/>
      <c r="BD202" s="204"/>
      <c r="BE202" s="204"/>
      <c r="BF202" s="204"/>
      <c r="BG202" s="204"/>
      <c r="BH202" s="204"/>
      <c r="BI202" s="204"/>
      <c r="BJ202" s="204"/>
      <c r="BK202" s="204"/>
      <c r="BL202" s="204"/>
      <c r="BM202" s="204"/>
      <c r="BN202" s="204"/>
      <c r="BO202" s="204"/>
      <c r="BP202" s="204"/>
      <c r="BQ202" s="204"/>
      <c r="BR202" s="204"/>
      <c r="BS202" s="204"/>
      <c r="BT202" s="204"/>
      <c r="BU202" s="204"/>
      <c r="BV202" s="204"/>
      <c r="BW202" s="204"/>
      <c r="BX202" s="204"/>
      <c r="BY202" s="204"/>
      <c r="BZ202" s="204"/>
      <c r="CA202" s="204"/>
      <c r="CB202" s="204"/>
      <c r="CC202" s="204"/>
      <c r="CD202" s="204"/>
      <c r="CE202" s="204"/>
      <c r="CF202" s="204"/>
      <c r="CG202" s="204"/>
      <c r="CH202" s="204"/>
      <c r="CI202" s="204"/>
      <c r="CJ202" s="204"/>
      <c r="CK202" s="204"/>
      <c r="CL202" s="204"/>
      <c r="CM202" s="204"/>
      <c r="CN202" s="204"/>
      <c r="CO202" s="204"/>
      <c r="CP202" s="204"/>
      <c r="CQ202" s="204"/>
      <c r="CR202" s="204"/>
      <c r="CS202" s="204"/>
      <c r="CT202" s="204"/>
      <c r="CU202" s="204"/>
      <c r="CV202" s="204"/>
      <c r="CW202" s="204"/>
      <c r="CX202" s="204"/>
      <c r="CY202" s="204"/>
      <c r="CZ202" s="204"/>
      <c r="DA202" s="204"/>
      <c r="DB202" s="204"/>
      <c r="DC202" s="204"/>
      <c r="DD202" s="204"/>
      <c r="DE202" s="204"/>
      <c r="DF202" s="204"/>
      <c r="DG202" s="204"/>
      <c r="DH202" s="204"/>
      <c r="DI202" s="204"/>
      <c r="DJ202" s="204"/>
      <c r="DK202" s="204"/>
      <c r="DL202" s="204"/>
      <c r="DM202" s="204"/>
      <c r="DN202" s="204"/>
      <c r="DO202" s="204"/>
      <c r="DP202" s="204"/>
      <c r="DQ202" s="204"/>
      <c r="DR202" s="204"/>
      <c r="DS202" s="204"/>
      <c r="DT202" s="204"/>
      <c r="DU202" s="204"/>
      <c r="DV202" s="204"/>
      <c r="DW202" s="204"/>
      <c r="DX202" s="204"/>
      <c r="DY202" s="204"/>
      <c r="DZ202" s="204"/>
      <c r="EA202" s="204"/>
      <c r="EB202" s="204"/>
      <c r="EC202" s="204"/>
      <c r="ED202" s="204"/>
      <c r="EE202" s="204"/>
      <c r="EF202" s="204"/>
      <c r="EG202" s="204"/>
      <c r="EH202" s="204"/>
      <c r="EI202" s="204"/>
      <c r="EJ202" s="204"/>
      <c r="EK202" s="204"/>
      <c r="EL202" s="204"/>
      <c r="EM202" s="204"/>
      <c r="EN202" s="204"/>
      <c r="EO202" s="204"/>
      <c r="EP202" s="204"/>
      <c r="EQ202" s="204"/>
      <c r="ER202" s="204"/>
      <c r="ES202" s="204"/>
      <c r="ET202" s="204"/>
      <c r="EU202" s="204"/>
      <c r="EV202" s="204"/>
      <c r="EW202" s="204"/>
      <c r="EX202" s="204"/>
      <c r="EY202" s="204"/>
      <c r="EZ202" s="204"/>
      <c r="FA202" s="204"/>
      <c r="FB202" s="204"/>
      <c r="FC202" s="204"/>
      <c r="FD202" s="204"/>
      <c r="FE202" s="204"/>
      <c r="FF202" s="204"/>
      <c r="FG202" s="204"/>
      <c r="FH202" s="204"/>
      <c r="FI202" s="204"/>
      <c r="FJ202" s="204"/>
      <c r="FK202" s="204"/>
      <c r="FL202" s="204"/>
      <c r="FM202" s="204"/>
      <c r="FN202" s="204"/>
      <c r="FO202" s="204"/>
      <c r="FP202" s="204"/>
      <c r="FQ202" s="204"/>
      <c r="FR202" s="204"/>
      <c r="FS202" s="204"/>
      <c r="FT202" s="204"/>
      <c r="FU202" s="204"/>
      <c r="FV202" s="204"/>
      <c r="FW202" s="204"/>
      <c r="FX202" s="204"/>
      <c r="FY202" s="204"/>
      <c r="FZ202" s="204"/>
      <c r="GA202" s="204"/>
      <c r="GB202" s="204"/>
      <c r="GC202" s="204"/>
      <c r="GD202" s="204"/>
      <c r="GE202" s="204"/>
      <c r="GF202" s="204"/>
      <c r="GG202" s="204"/>
      <c r="GH202" s="204"/>
      <c r="GI202" s="204"/>
      <c r="GJ202" s="204"/>
      <c r="GK202" s="204"/>
      <c r="GL202" s="204"/>
      <c r="GM202" s="204"/>
      <c r="GN202" s="204"/>
      <c r="GO202" s="204"/>
      <c r="GP202" s="204"/>
      <c r="GQ202" s="204"/>
      <c r="GR202" s="204"/>
      <c r="GS202" s="204"/>
      <c r="GT202" s="204"/>
      <c r="GU202" s="204"/>
      <c r="GV202" s="204"/>
      <c r="GW202" s="204"/>
      <c r="GX202" s="204"/>
      <c r="GY202" s="204"/>
      <c r="GZ202" s="204"/>
      <c r="HA202" s="204"/>
      <c r="HB202" s="204"/>
      <c r="HC202" s="204"/>
      <c r="HD202" s="204"/>
      <c r="HE202" s="204"/>
      <c r="HF202" s="204"/>
      <c r="HG202" s="204"/>
      <c r="HH202" s="204"/>
      <c r="HI202" s="204"/>
      <c r="HJ202" s="204"/>
      <c r="HK202" s="204"/>
      <c r="HL202" s="204"/>
      <c r="HM202" s="204"/>
      <c r="HN202" s="204"/>
      <c r="HO202" s="204"/>
      <c r="HP202" s="204"/>
      <c r="HQ202" s="204"/>
      <c r="HR202" s="204"/>
      <c r="HS202" s="204"/>
      <c r="HT202" s="204"/>
      <c r="HU202" s="204"/>
      <c r="HV202" s="204"/>
      <c r="HW202" s="204"/>
      <c r="HX202" s="204"/>
      <c r="HY202" s="204"/>
      <c r="HZ202" s="204"/>
      <c r="IA202" s="204"/>
      <c r="IB202" s="204"/>
      <c r="IC202" s="204"/>
      <c r="ID202" s="204"/>
      <c r="IE202" s="204"/>
      <c r="IF202" s="204"/>
      <c r="IG202" s="204"/>
      <c r="IH202" s="204"/>
      <c r="II202" s="204"/>
      <c r="IJ202" s="204"/>
      <c r="IK202" s="204"/>
      <c r="IL202" s="204"/>
      <c r="IM202" s="204"/>
      <c r="IN202" s="204"/>
      <c r="IO202" s="204"/>
      <c r="IP202" s="204"/>
      <c r="IQ202" s="204"/>
      <c r="IR202" s="204"/>
      <c r="IS202" s="204"/>
      <c r="IT202" s="204"/>
      <c r="IU202" s="204"/>
      <c r="IV202" s="204"/>
      <c r="IW202" s="204"/>
      <c r="IX202" s="204"/>
      <c r="IY202" s="204"/>
      <c r="IZ202" s="204"/>
      <c r="JA202" s="204"/>
      <c r="JB202" s="204"/>
      <c r="JC202" s="204"/>
      <c r="JD202" s="204"/>
      <c r="JE202" s="204"/>
      <c r="JF202" s="204"/>
      <c r="JG202" s="204"/>
      <c r="JH202" s="204"/>
      <c r="JI202" s="204"/>
      <c r="JJ202" s="204"/>
      <c r="JK202" s="204"/>
      <c r="JL202" s="204"/>
      <c r="JM202" s="204"/>
      <c r="JN202" s="204"/>
      <c r="JO202" s="204"/>
      <c r="JP202" s="204"/>
      <c r="JQ202" s="204"/>
      <c r="JR202" s="204"/>
      <c r="JS202" s="204"/>
      <c r="JT202" s="204"/>
      <c r="JU202" s="204"/>
      <c r="JV202" s="204"/>
      <c r="JW202" s="204"/>
      <c r="JX202" s="204"/>
      <c r="JY202" s="204"/>
      <c r="JZ202" s="204"/>
      <c r="KA202" s="204"/>
      <c r="KB202" s="204"/>
      <c r="KC202" s="204"/>
      <c r="KD202" s="204"/>
      <c r="KE202" s="204"/>
      <c r="KF202" s="204"/>
      <c r="KG202" s="204"/>
      <c r="KH202" s="204"/>
      <c r="KI202" s="204"/>
      <c r="KJ202" s="204"/>
      <c r="KK202" s="204"/>
      <c r="KL202" s="204"/>
      <c r="KM202" s="204"/>
      <c r="KN202" s="204"/>
      <c r="KO202" s="204"/>
      <c r="KP202" s="204"/>
      <c r="KQ202" s="204"/>
      <c r="KR202" s="204"/>
      <c r="KS202" s="204"/>
      <c r="KT202" s="204"/>
      <c r="KU202" s="204"/>
      <c r="KV202" s="204"/>
      <c r="KW202" s="204"/>
      <c r="KX202" s="204"/>
      <c r="KY202" s="204"/>
      <c r="KZ202" s="204"/>
      <c r="LA202" s="204"/>
      <c r="LB202" s="204"/>
      <c r="LC202" s="204"/>
      <c r="LD202" s="204"/>
      <c r="LE202" s="204"/>
      <c r="LF202" s="204"/>
      <c r="LG202" s="204"/>
      <c r="LH202" s="204"/>
      <c r="LI202" s="204"/>
      <c r="LJ202" s="204"/>
      <c r="LK202" s="204"/>
      <c r="LL202" s="204"/>
      <c r="LM202" s="204"/>
      <c r="LN202" s="204"/>
      <c r="LO202" s="204"/>
      <c r="LP202" s="204"/>
      <c r="LQ202" s="204"/>
      <c r="LR202" s="204"/>
      <c r="LS202" s="204"/>
      <c r="LT202" s="204"/>
      <c r="LU202" s="204"/>
      <c r="LV202" s="204"/>
      <c r="LW202" s="204"/>
      <c r="LX202" s="204"/>
      <c r="LY202" s="204"/>
      <c r="LZ202" s="204"/>
      <c r="MA202" s="204"/>
      <c r="MB202" s="204"/>
      <c r="MC202" s="204"/>
      <c r="MD202" s="204"/>
      <c r="ME202" s="204"/>
      <c r="MF202" s="204"/>
      <c r="MG202" s="204"/>
      <c r="MH202" s="204"/>
      <c r="MI202" s="204"/>
      <c r="MJ202" s="204"/>
      <c r="MK202" s="204"/>
      <c r="ML202" s="204"/>
      <c r="MM202" s="204"/>
      <c r="MN202" s="204"/>
      <c r="MO202" s="204"/>
      <c r="MP202" s="204"/>
      <c r="MQ202" s="204"/>
      <c r="MR202" s="204"/>
      <c r="MS202" s="204"/>
      <c r="MT202" s="204"/>
      <c r="MU202" s="204"/>
      <c r="MV202" s="204"/>
      <c r="MW202" s="204"/>
      <c r="MX202" s="204"/>
      <c r="MY202" s="204"/>
      <c r="MZ202" s="204"/>
      <c r="NA202" s="204"/>
      <c r="NB202" s="204"/>
      <c r="NC202" s="204"/>
      <c r="ND202" s="204"/>
      <c r="NE202" s="204"/>
      <c r="NF202" s="204"/>
      <c r="NG202" s="204"/>
      <c r="NH202" s="204"/>
      <c r="NI202" s="204"/>
      <c r="NJ202" s="204"/>
      <c r="NK202" s="204"/>
      <c r="NL202" s="204"/>
      <c r="NM202" s="204"/>
      <c r="NN202" s="204"/>
      <c r="NO202" s="204"/>
      <c r="NP202" s="204"/>
      <c r="NQ202" s="204"/>
      <c r="NR202" s="204"/>
      <c r="NS202" s="204"/>
      <c r="NT202" s="204"/>
      <c r="NU202" s="204"/>
      <c r="NV202" s="204"/>
      <c r="NW202" s="204"/>
      <c r="NX202" s="204"/>
      <c r="NY202" s="204"/>
      <c r="NZ202" s="204"/>
      <c r="OA202" s="204"/>
      <c r="OB202" s="204"/>
      <c r="OC202" s="204"/>
      <c r="OD202" s="204"/>
      <c r="OE202" s="204"/>
      <c r="OF202" s="204"/>
      <c r="OG202" s="204"/>
      <c r="OH202" s="204"/>
      <c r="OI202" s="204"/>
      <c r="OJ202" s="204"/>
      <c r="OK202" s="204"/>
      <c r="OL202" s="204"/>
      <c r="OM202" s="204"/>
      <c r="ON202" s="204"/>
      <c r="OO202" s="204"/>
      <c r="OP202" s="204"/>
      <c r="OQ202" s="204"/>
      <c r="OR202" s="204"/>
      <c r="OS202" s="204"/>
      <c r="OT202" s="204"/>
      <c r="OU202" s="204"/>
      <c r="OV202" s="204"/>
      <c r="OW202" s="204"/>
      <c r="OX202" s="204"/>
      <c r="OY202" s="204"/>
      <c r="OZ202" s="204"/>
      <c r="PA202" s="204"/>
      <c r="PB202" s="204"/>
      <c r="PC202" s="204"/>
      <c r="PD202" s="204"/>
      <c r="PE202" s="204"/>
      <c r="PF202" s="204"/>
      <c r="PG202" s="204"/>
      <c r="PH202" s="204"/>
      <c r="PI202" s="204"/>
      <c r="PJ202" s="204"/>
      <c r="PK202" s="204"/>
      <c r="PL202" s="204"/>
      <c r="PM202" s="204"/>
      <c r="PN202" s="204"/>
      <c r="PO202" s="204"/>
      <c r="PP202" s="204"/>
      <c r="PQ202" s="204"/>
      <c r="PR202" s="204"/>
      <c r="PS202" s="204"/>
      <c r="PT202" s="204"/>
      <c r="PU202" s="204"/>
      <c r="PV202" s="204"/>
      <c r="PW202" s="204"/>
      <c r="PX202" s="204"/>
      <c r="PY202" s="204"/>
      <c r="PZ202" s="204"/>
      <c r="QA202" s="204"/>
      <c r="QB202" s="204"/>
      <c r="QC202" s="204"/>
      <c r="QD202" s="204"/>
      <c r="QE202" s="204"/>
      <c r="QF202" s="204"/>
      <c r="QG202" s="204"/>
      <c r="QH202" s="204"/>
      <c r="QI202" s="204"/>
      <c r="QJ202" s="204"/>
      <c r="QK202" s="204"/>
      <c r="QL202" s="204"/>
      <c r="QM202" s="204"/>
      <c r="QN202" s="204"/>
      <c r="QO202" s="204"/>
      <c r="QP202" s="204"/>
      <c r="QQ202" s="204"/>
      <c r="QR202" s="204"/>
      <c r="QS202" s="204"/>
      <c r="QT202" s="204"/>
      <c r="QU202" s="204"/>
      <c r="QV202" s="204"/>
      <c r="QW202" s="204"/>
      <c r="QX202" s="204"/>
      <c r="QY202" s="204"/>
      <c r="QZ202" s="204"/>
      <c r="RA202" s="204"/>
      <c r="RB202" s="204"/>
      <c r="RC202" s="204"/>
      <c r="RD202" s="204"/>
      <c r="RE202" s="204"/>
      <c r="RF202" s="204"/>
      <c r="RG202" s="204"/>
      <c r="RH202" s="204"/>
      <c r="RI202" s="204"/>
      <c r="RJ202" s="204"/>
      <c r="RK202" s="204"/>
      <c r="RL202" s="204"/>
      <c r="RM202" s="204"/>
      <c r="RN202" s="204"/>
      <c r="RO202" s="204"/>
      <c r="RP202" s="204"/>
      <c r="RQ202" s="204"/>
      <c r="RR202" s="204"/>
      <c r="RS202" s="204"/>
      <c r="RT202" s="204"/>
      <c r="RU202" s="204"/>
      <c r="RV202" s="204"/>
      <c r="RW202" s="204"/>
      <c r="RX202" s="204"/>
      <c r="RY202" s="204"/>
      <c r="RZ202" s="204"/>
      <c r="SA202" s="204"/>
      <c r="SB202" s="204"/>
      <c r="SC202" s="204"/>
      <c r="SD202" s="204"/>
      <c r="SE202" s="204"/>
      <c r="SF202" s="204"/>
      <c r="SG202" s="204"/>
      <c r="SH202" s="204"/>
      <c r="SI202" s="204"/>
      <c r="SJ202" s="204"/>
      <c r="SK202" s="204"/>
      <c r="SL202" s="204"/>
      <c r="SM202" s="204"/>
      <c r="SN202" s="204"/>
      <c r="SO202" s="204"/>
      <c r="SP202" s="204"/>
      <c r="SQ202" s="204"/>
      <c r="SR202" s="204"/>
      <c r="SS202" s="204"/>
      <c r="ST202" s="204"/>
      <c r="SU202" s="204"/>
      <c r="SV202" s="204"/>
      <c r="SW202" s="204"/>
      <c r="SX202" s="204"/>
      <c r="SY202" s="204"/>
      <c r="SZ202" s="204"/>
      <c r="TA202" s="204"/>
      <c r="TB202" s="204"/>
      <c r="TC202" s="204"/>
      <c r="TD202" s="204"/>
      <c r="TE202" s="204"/>
      <c r="TF202" s="204"/>
      <c r="TG202" s="204"/>
      <c r="TH202" s="204"/>
      <c r="TI202" s="204"/>
      <c r="TJ202" s="204"/>
      <c r="TK202" s="204"/>
      <c r="TL202" s="204"/>
      <c r="TM202" s="204"/>
      <c r="TN202" s="204"/>
      <c r="TO202" s="204"/>
      <c r="TP202" s="204"/>
      <c r="TQ202" s="204"/>
      <c r="TR202" s="204"/>
      <c r="TS202" s="204"/>
      <c r="TT202" s="204"/>
      <c r="TU202" s="204"/>
      <c r="TV202" s="204"/>
      <c r="TW202" s="204"/>
      <c r="TX202" s="204"/>
      <c r="TY202" s="204"/>
      <c r="TZ202" s="204"/>
      <c r="UA202" s="204"/>
      <c r="UB202" s="204"/>
      <c r="UC202" s="204"/>
      <c r="UD202" s="204"/>
      <c r="UE202" s="204"/>
      <c r="UF202" s="204"/>
      <c r="UG202" s="204"/>
      <c r="UH202" s="204"/>
      <c r="UI202" s="204"/>
      <c r="UJ202" s="204"/>
      <c r="UK202" s="204"/>
      <c r="UL202" s="204"/>
      <c r="UM202" s="204"/>
      <c r="UN202" s="204"/>
      <c r="UO202" s="204"/>
      <c r="UP202" s="204"/>
      <c r="UQ202" s="204"/>
      <c r="UR202" s="204"/>
      <c r="US202" s="204"/>
      <c r="UT202" s="204"/>
      <c r="UU202" s="204"/>
      <c r="UV202" s="204"/>
      <c r="UW202" s="204"/>
      <c r="UX202" s="204"/>
      <c r="UY202" s="204"/>
      <c r="UZ202" s="204"/>
      <c r="VA202" s="204"/>
      <c r="VB202" s="204"/>
      <c r="VC202" s="204"/>
      <c r="VD202" s="204"/>
      <c r="VE202" s="204"/>
      <c r="VF202" s="204"/>
      <c r="VG202" s="204"/>
      <c r="VH202" s="204"/>
      <c r="VI202" s="204"/>
      <c r="VJ202" s="204"/>
      <c r="VK202" s="204"/>
      <c r="VL202" s="204"/>
      <c r="VM202" s="204"/>
      <c r="VN202" s="204"/>
      <c r="VO202" s="204"/>
      <c r="VP202" s="204"/>
      <c r="VQ202" s="204"/>
      <c r="VR202" s="204"/>
      <c r="VS202" s="204"/>
      <c r="VT202" s="204"/>
      <c r="VU202" s="204"/>
      <c r="VV202" s="204"/>
      <c r="VW202" s="204"/>
      <c r="VX202" s="204"/>
      <c r="VY202" s="204"/>
      <c r="VZ202" s="204"/>
      <c r="WA202" s="204"/>
      <c r="WB202" s="204"/>
      <c r="WC202" s="204"/>
      <c r="WD202" s="204"/>
      <c r="WE202" s="204"/>
      <c r="WF202" s="204"/>
      <c r="WG202" s="204"/>
      <c r="WH202" s="204"/>
      <c r="WI202" s="204"/>
      <c r="WJ202" s="204"/>
      <c r="WK202" s="204"/>
      <c r="WL202" s="204"/>
      <c r="WM202" s="204"/>
      <c r="WN202" s="204"/>
      <c r="WO202" s="204"/>
      <c r="WP202" s="204"/>
      <c r="WQ202" s="204"/>
      <c r="WR202" s="204"/>
      <c r="WS202" s="204"/>
      <c r="WT202" s="204"/>
      <c r="WU202" s="204"/>
      <c r="WV202" s="204"/>
      <c r="WW202" s="204"/>
      <c r="WX202" s="204"/>
      <c r="WY202" s="204"/>
      <c r="WZ202" s="204"/>
      <c r="XA202" s="204"/>
      <c r="XB202" s="204"/>
      <c r="XC202" s="204"/>
      <c r="XD202" s="204"/>
      <c r="XE202" s="204"/>
      <c r="XF202" s="204"/>
      <c r="XG202" s="204"/>
      <c r="XH202" s="204"/>
      <c r="XI202" s="204"/>
      <c r="XJ202" s="204"/>
      <c r="XK202" s="204"/>
      <c r="XL202" s="204"/>
      <c r="XM202" s="204"/>
      <c r="XN202" s="204"/>
      <c r="XO202" s="204"/>
      <c r="XP202" s="204"/>
      <c r="XQ202" s="204"/>
      <c r="XR202" s="204"/>
      <c r="XS202" s="204"/>
      <c r="XT202" s="204"/>
      <c r="XU202" s="204"/>
      <c r="XV202" s="204"/>
      <c r="XW202" s="204"/>
      <c r="XX202" s="204"/>
      <c r="XY202" s="204"/>
      <c r="XZ202" s="204"/>
      <c r="YA202" s="204"/>
      <c r="YB202" s="204"/>
      <c r="YC202" s="204"/>
      <c r="YD202" s="204"/>
      <c r="YE202" s="204"/>
      <c r="YF202" s="204"/>
      <c r="YG202" s="204"/>
      <c r="YH202" s="204"/>
      <c r="YI202" s="204"/>
      <c r="YJ202" s="204"/>
      <c r="YK202" s="204"/>
      <c r="YL202" s="204"/>
      <c r="YM202" s="204"/>
      <c r="YN202" s="204"/>
      <c r="YO202" s="204"/>
      <c r="YP202" s="204"/>
      <c r="YQ202" s="204"/>
      <c r="YR202" s="204"/>
      <c r="YS202" s="204"/>
      <c r="YT202" s="204"/>
      <c r="YU202" s="204"/>
      <c r="YV202" s="204"/>
      <c r="YW202" s="204"/>
      <c r="YX202" s="204"/>
      <c r="YY202" s="204"/>
      <c r="YZ202" s="204"/>
      <c r="ZA202" s="204"/>
      <c r="ZB202" s="204"/>
      <c r="ZC202" s="204"/>
      <c r="ZD202" s="204"/>
      <c r="ZE202" s="204"/>
      <c r="ZF202" s="204"/>
      <c r="ZG202" s="204"/>
      <c r="ZH202" s="204"/>
      <c r="ZI202" s="204"/>
      <c r="ZJ202" s="204"/>
      <c r="ZK202" s="204"/>
      <c r="ZL202" s="204"/>
      <c r="ZM202" s="204"/>
      <c r="ZN202" s="204"/>
      <c r="ZO202" s="204"/>
      <c r="ZP202" s="204"/>
      <c r="ZQ202" s="204"/>
      <c r="ZR202" s="204"/>
      <c r="ZS202" s="204"/>
      <c r="ZT202" s="204"/>
      <c r="ZU202" s="204"/>
      <c r="ZV202" s="204"/>
      <c r="ZW202" s="204"/>
      <c r="ZX202" s="204"/>
      <c r="ZY202" s="204"/>
      <c r="ZZ202" s="204"/>
      <c r="AAA202" s="204"/>
      <c r="AAB202" s="204"/>
      <c r="AAC202" s="204"/>
      <c r="AAD202" s="204"/>
      <c r="AAE202" s="204"/>
      <c r="AAF202" s="204"/>
      <c r="AAG202" s="204"/>
      <c r="AAH202" s="204"/>
      <c r="AAI202" s="204"/>
      <c r="AAJ202" s="204"/>
      <c r="AAK202" s="204"/>
      <c r="AAL202" s="204"/>
      <c r="AAM202" s="204"/>
      <c r="AAN202" s="204"/>
      <c r="AAO202" s="204"/>
      <c r="AAP202" s="204"/>
      <c r="AAQ202" s="204"/>
      <c r="AAR202" s="204"/>
      <c r="AAS202" s="204"/>
      <c r="AAT202" s="204"/>
      <c r="AAU202" s="204"/>
      <c r="AAV202" s="204"/>
      <c r="AAW202" s="204"/>
      <c r="AAX202" s="204"/>
      <c r="AAY202" s="204"/>
      <c r="AAZ202" s="204"/>
      <c r="ABA202" s="204"/>
      <c r="ABB202" s="204"/>
      <c r="ABC202" s="204"/>
      <c r="ABD202" s="204"/>
      <c r="ABE202" s="204"/>
      <c r="ABF202" s="204"/>
      <c r="ABG202" s="204"/>
      <c r="ABH202" s="204"/>
      <c r="ABI202" s="204"/>
      <c r="ABJ202" s="204"/>
      <c r="ABK202" s="204"/>
      <c r="ABL202" s="204"/>
      <c r="ABM202" s="204"/>
      <c r="ABN202" s="204"/>
      <c r="ABO202" s="204"/>
      <c r="ABP202" s="204"/>
      <c r="ABQ202" s="204"/>
      <c r="ABR202" s="204"/>
      <c r="ABS202" s="204"/>
      <c r="ABT202" s="204"/>
      <c r="ABU202" s="204"/>
      <c r="ABV202" s="204"/>
      <c r="ABW202" s="204"/>
      <c r="ABX202" s="204"/>
      <c r="ABY202" s="204"/>
      <c r="ABZ202" s="204"/>
      <c r="ACA202" s="204"/>
      <c r="ACB202" s="204"/>
      <c r="ACC202" s="204"/>
      <c r="ACD202" s="204"/>
      <c r="ACE202" s="204"/>
      <c r="ACF202" s="204"/>
      <c r="ACG202" s="204"/>
      <c r="ACH202" s="204"/>
      <c r="ACI202" s="204"/>
      <c r="ACJ202" s="204"/>
      <c r="ACK202" s="204"/>
      <c r="ACL202" s="204"/>
      <c r="ACM202" s="204"/>
      <c r="ACN202" s="204"/>
      <c r="ACO202" s="204"/>
      <c r="ACP202" s="204"/>
      <c r="ACQ202" s="204"/>
      <c r="ACR202" s="204"/>
      <c r="ACS202" s="204"/>
      <c r="ACT202" s="204"/>
      <c r="ACU202" s="204"/>
      <c r="ACV202" s="204"/>
      <c r="ACW202" s="204"/>
      <c r="ACX202" s="204"/>
      <c r="ACY202" s="204"/>
      <c r="ACZ202" s="204"/>
      <c r="ADA202" s="204"/>
      <c r="ADB202" s="204"/>
      <c r="ADC202" s="204"/>
      <c r="ADD202" s="204"/>
      <c r="ADE202" s="204"/>
      <c r="ADF202" s="204"/>
      <c r="ADG202" s="204"/>
      <c r="ADH202" s="204"/>
      <c r="ADI202" s="204"/>
      <c r="ADJ202" s="204"/>
      <c r="ADK202" s="204"/>
      <c r="ADL202" s="204"/>
      <c r="ADM202" s="204"/>
      <c r="ADN202" s="204"/>
      <c r="ADO202" s="204"/>
      <c r="ADP202" s="204"/>
      <c r="ADQ202" s="204"/>
      <c r="ADR202" s="204"/>
      <c r="ADS202" s="204"/>
      <c r="ADT202" s="204"/>
      <c r="ADU202" s="204"/>
      <c r="ADV202" s="204"/>
      <c r="ADW202" s="204"/>
      <c r="ADX202" s="204"/>
      <c r="ADY202" s="204"/>
      <c r="ADZ202" s="204"/>
      <c r="AEA202" s="204"/>
      <c r="AEB202" s="204"/>
      <c r="AEC202" s="204"/>
      <c r="AED202" s="204"/>
      <c r="AEE202" s="204"/>
      <c r="AEF202" s="204"/>
      <c r="AEG202" s="204"/>
      <c r="AEH202" s="204"/>
      <c r="AEI202" s="204"/>
      <c r="AEJ202" s="204"/>
      <c r="AEK202" s="204"/>
      <c r="AEL202" s="204"/>
      <c r="AEM202" s="204"/>
      <c r="AEN202" s="204"/>
      <c r="AEO202" s="204"/>
      <c r="AEP202" s="204"/>
      <c r="AEQ202" s="204"/>
      <c r="AER202" s="204"/>
      <c r="AES202" s="204"/>
      <c r="AET202" s="204"/>
      <c r="AEU202" s="204"/>
      <c r="AEV202" s="204"/>
      <c r="AEW202" s="204"/>
      <c r="AEX202" s="204"/>
      <c r="AEY202" s="204"/>
      <c r="AEZ202" s="204"/>
      <c r="AFA202" s="204"/>
      <c r="AFB202" s="204"/>
      <c r="AFC202" s="204"/>
      <c r="AFD202" s="204"/>
      <c r="AFE202" s="204"/>
      <c r="AFF202" s="204"/>
      <c r="AFG202" s="204"/>
      <c r="AFH202" s="204"/>
      <c r="AFI202" s="204"/>
      <c r="AFJ202" s="204"/>
      <c r="AFK202" s="204"/>
      <c r="AFL202" s="204"/>
      <c r="AFM202" s="204"/>
      <c r="AFN202" s="204"/>
      <c r="AFO202" s="204"/>
      <c r="AFP202" s="204"/>
      <c r="AFQ202" s="204"/>
      <c r="AFR202" s="204"/>
      <c r="AFS202" s="204"/>
      <c r="AFT202" s="204"/>
      <c r="AFU202" s="204"/>
      <c r="AFV202" s="204"/>
      <c r="AFW202" s="204"/>
      <c r="AFX202" s="204"/>
      <c r="AFY202" s="204"/>
      <c r="AFZ202" s="204"/>
      <c r="AGA202" s="204"/>
      <c r="AGB202" s="204"/>
      <c r="AGC202" s="204"/>
      <c r="AGD202" s="204"/>
      <c r="AGE202" s="204"/>
      <c r="AGF202" s="204"/>
      <c r="AGG202" s="204"/>
      <c r="AGH202" s="204"/>
      <c r="AGI202" s="204"/>
      <c r="AGJ202" s="204"/>
      <c r="AGK202" s="204"/>
      <c r="AGL202" s="204"/>
      <c r="AGM202" s="204"/>
      <c r="AGN202" s="204"/>
      <c r="AGO202" s="204"/>
      <c r="AGP202" s="204"/>
      <c r="AGQ202" s="204"/>
      <c r="AGR202" s="204"/>
      <c r="AGS202" s="204"/>
      <c r="AGT202" s="204"/>
      <c r="AGU202" s="204"/>
      <c r="AGV202" s="204"/>
      <c r="AGW202" s="204"/>
      <c r="AGX202" s="204"/>
      <c r="AGY202" s="204"/>
      <c r="AGZ202" s="204"/>
      <c r="AHA202" s="204"/>
      <c r="AHB202" s="204"/>
      <c r="AHC202" s="204"/>
      <c r="AHD202" s="204"/>
      <c r="AHE202" s="204"/>
      <c r="AHF202" s="204"/>
      <c r="AHG202" s="204"/>
      <c r="AHH202" s="204"/>
      <c r="AHI202" s="204"/>
      <c r="AHJ202" s="204"/>
      <c r="AHK202" s="204"/>
      <c r="AHL202" s="204"/>
      <c r="AHM202" s="204"/>
      <c r="AHN202" s="204"/>
      <c r="AHO202" s="204"/>
      <c r="AHP202" s="204"/>
      <c r="AHQ202" s="204"/>
      <c r="AHR202" s="204"/>
      <c r="AHS202" s="204"/>
      <c r="AHT202" s="204"/>
      <c r="AHU202" s="204"/>
      <c r="AHV202" s="204"/>
      <c r="AHW202" s="204"/>
      <c r="AHX202" s="204"/>
      <c r="AHY202" s="204"/>
      <c r="AHZ202" s="204"/>
      <c r="AIA202" s="204"/>
      <c r="AIB202" s="204"/>
      <c r="AIC202" s="204"/>
      <c r="AID202" s="204"/>
      <c r="AIE202" s="204"/>
      <c r="AIF202" s="204"/>
      <c r="AIG202" s="204"/>
      <c r="AIH202" s="204"/>
      <c r="AII202" s="204"/>
      <c r="AIJ202" s="204"/>
      <c r="AIK202" s="204"/>
      <c r="AIL202" s="204"/>
      <c r="AIM202" s="204"/>
      <c r="AIN202" s="204"/>
      <c r="AIO202" s="204"/>
      <c r="AIP202" s="204"/>
      <c r="AIQ202" s="204"/>
      <c r="AIR202" s="204"/>
      <c r="AIS202" s="204"/>
      <c r="AIT202" s="204"/>
      <c r="AIU202" s="204"/>
      <c r="AIV202" s="204"/>
      <c r="AIW202" s="204"/>
      <c r="AIX202" s="204"/>
      <c r="AIY202" s="204"/>
      <c r="AIZ202" s="204"/>
      <c r="AJA202" s="204"/>
      <c r="AJB202" s="204"/>
      <c r="AJC202" s="204"/>
      <c r="AJD202" s="204"/>
      <c r="AJE202" s="204"/>
      <c r="AJF202" s="204"/>
      <c r="AJG202" s="204"/>
      <c r="AJH202" s="204"/>
      <c r="AJI202" s="204"/>
      <c r="AJJ202" s="204"/>
      <c r="AJK202" s="204"/>
      <c r="AJL202" s="204"/>
      <c r="AJM202" s="204"/>
      <c r="AJN202" s="204"/>
      <c r="AJO202" s="204"/>
      <c r="AJP202" s="204"/>
      <c r="AJQ202" s="204"/>
      <c r="AJR202" s="204"/>
      <c r="AJS202" s="204"/>
      <c r="AJT202" s="204"/>
      <c r="AJU202" s="204"/>
      <c r="AJV202" s="204"/>
      <c r="AJW202" s="204"/>
      <c r="AJX202" s="204"/>
      <c r="AJY202" s="204"/>
      <c r="AJZ202" s="204"/>
      <c r="AKA202" s="204"/>
      <c r="AKB202" s="204"/>
      <c r="AKC202" s="204"/>
      <c r="AKD202" s="204"/>
      <c r="AKE202" s="204"/>
      <c r="AKF202" s="204"/>
      <c r="AKG202" s="204"/>
      <c r="AKH202" s="204"/>
      <c r="AKI202" s="204"/>
      <c r="AKJ202" s="204"/>
      <c r="AKK202" s="204"/>
      <c r="AKL202" s="204"/>
      <c r="AKM202" s="204"/>
      <c r="AKN202" s="204"/>
      <c r="AKO202" s="204"/>
      <c r="AKP202" s="204"/>
      <c r="AKQ202" s="204"/>
      <c r="AKR202" s="204"/>
      <c r="AKS202" s="204"/>
      <c r="AKT202" s="204"/>
      <c r="AKU202" s="204"/>
      <c r="AKV202" s="204"/>
      <c r="AKW202" s="204"/>
      <c r="AKX202" s="204"/>
      <c r="AKY202" s="204"/>
      <c r="AKZ202" s="204"/>
      <c r="ALA202" s="204"/>
      <c r="ALB202" s="204"/>
      <c r="ALC202" s="204"/>
      <c r="ALD202" s="204"/>
      <c r="ALE202" s="204"/>
      <c r="ALF202" s="204"/>
      <c r="ALG202" s="204"/>
      <c r="ALH202" s="204"/>
      <c r="ALI202" s="204"/>
      <c r="ALJ202" s="204"/>
      <c r="ALK202" s="204"/>
      <c r="ALL202" s="204"/>
      <c r="ALM202" s="204"/>
      <c r="ALN202" s="204"/>
      <c r="ALO202" s="204"/>
      <c r="ALP202" s="204"/>
      <c r="ALQ202" s="204"/>
      <c r="ALR202" s="204"/>
      <c r="ALS202" s="204"/>
      <c r="ALT202" s="204"/>
      <c r="ALU202" s="204"/>
      <c r="ALV202" s="204"/>
      <c r="ALW202" s="204"/>
      <c r="ALX202" s="204"/>
      <c r="ALY202" s="204"/>
      <c r="ALZ202" s="204"/>
      <c r="AMA202" s="204"/>
      <c r="AMB202" s="204"/>
      <c r="AMC202" s="204"/>
      <c r="AMD202" s="204"/>
      <c r="AME202" s="204"/>
      <c r="AMF202" s="204"/>
      <c r="AMG202" s="204"/>
      <c r="AMH202" s="204"/>
      <c r="AMI202" s="204"/>
      <c r="AMJ202" s="204"/>
      <c r="AMK202" s="204"/>
      <c r="AML202" s="154"/>
    </row>
    <row r="203" spans="1:1026" x14ac:dyDescent="0.25">
      <c r="B203" s="917" t="s">
        <v>829</v>
      </c>
      <c r="C203" s="42">
        <v>700</v>
      </c>
      <c r="D203" s="193">
        <v>100</v>
      </c>
      <c r="E203" s="193">
        <v>100</v>
      </c>
      <c r="F203" s="193">
        <v>100</v>
      </c>
      <c r="G203" s="193">
        <v>100</v>
      </c>
      <c r="H203" s="42" t="s">
        <v>315</v>
      </c>
      <c r="I203" s="42" t="s">
        <v>823</v>
      </c>
      <c r="J203" s="42" t="s">
        <v>824</v>
      </c>
      <c r="K203" s="42">
        <v>1300</v>
      </c>
      <c r="L203" s="42">
        <v>1240</v>
      </c>
    </row>
    <row r="204" spans="1:1026" x14ac:dyDescent="0.25">
      <c r="B204" s="24" t="s">
        <v>830</v>
      </c>
      <c r="C204" s="42" t="s">
        <v>315</v>
      </c>
      <c r="D204" s="42" t="s">
        <v>315</v>
      </c>
      <c r="E204" s="42" t="s">
        <v>315</v>
      </c>
      <c r="F204" s="42" t="s">
        <v>315</v>
      </c>
      <c r="G204" s="42" t="s">
        <v>315</v>
      </c>
      <c r="H204" s="42">
        <v>600</v>
      </c>
      <c r="I204" s="42">
        <v>1400</v>
      </c>
      <c r="J204" s="42">
        <v>13000</v>
      </c>
      <c r="K204" s="42" t="s">
        <v>315</v>
      </c>
      <c r="L204" s="42" t="s">
        <v>315</v>
      </c>
    </row>
    <row r="205" spans="1:1026" x14ac:dyDescent="0.25">
      <c r="B205" s="24" t="s">
        <v>546</v>
      </c>
      <c r="C205" s="42">
        <v>700</v>
      </c>
      <c r="D205" s="42" t="s">
        <v>315</v>
      </c>
      <c r="E205" s="42" t="s">
        <v>315</v>
      </c>
      <c r="F205" s="42">
        <v>1200</v>
      </c>
      <c r="G205" s="42">
        <v>300</v>
      </c>
      <c r="H205" s="42" t="s">
        <v>315</v>
      </c>
      <c r="I205" s="42" t="s">
        <v>823</v>
      </c>
      <c r="J205" s="42" t="s">
        <v>824</v>
      </c>
      <c r="K205" s="42">
        <v>1300</v>
      </c>
      <c r="L205" s="42">
        <v>1240</v>
      </c>
    </row>
    <row r="206" spans="1:1026" x14ac:dyDescent="0.25">
      <c r="B206" s="24" t="s">
        <v>831</v>
      </c>
      <c r="C206" s="42">
        <v>1500</v>
      </c>
      <c r="D206" s="42">
        <v>900</v>
      </c>
      <c r="E206" s="42">
        <v>600</v>
      </c>
      <c r="F206" s="42">
        <v>900</v>
      </c>
      <c r="G206" s="42">
        <v>600</v>
      </c>
      <c r="H206" s="42" t="s">
        <v>315</v>
      </c>
      <c r="I206" s="42" t="s">
        <v>823</v>
      </c>
      <c r="J206" s="42" t="s">
        <v>824</v>
      </c>
      <c r="K206" s="42" t="s">
        <v>315</v>
      </c>
      <c r="L206" s="42" t="s">
        <v>315</v>
      </c>
    </row>
    <row r="207" spans="1:1026" x14ac:dyDescent="0.25">
      <c r="B207" s="24" t="s">
        <v>786</v>
      </c>
      <c r="C207" s="42">
        <v>43</v>
      </c>
      <c r="D207" s="42">
        <v>24</v>
      </c>
      <c r="E207" s="42" t="s">
        <v>315</v>
      </c>
      <c r="F207" s="42" t="s">
        <v>823</v>
      </c>
      <c r="G207" s="42" t="s">
        <v>824</v>
      </c>
      <c r="H207" s="42" t="s">
        <v>315</v>
      </c>
      <c r="I207" s="42" t="s">
        <v>823</v>
      </c>
      <c r="J207" s="42" t="s">
        <v>824</v>
      </c>
      <c r="K207" s="42" t="s">
        <v>315</v>
      </c>
      <c r="L207" s="42" t="s">
        <v>315</v>
      </c>
    </row>
    <row r="208" spans="1:1026" s="14" customFormat="1" x14ac:dyDescent="0.25">
      <c r="B208" s="43"/>
      <c r="C208" s="13"/>
      <c r="D208" s="13"/>
      <c r="E208" s="13"/>
      <c r="F208" s="13"/>
      <c r="G208" s="13"/>
      <c r="H208" s="13"/>
      <c r="I208" s="13"/>
      <c r="J208" s="13"/>
      <c r="K208" s="13"/>
      <c r="L208" s="13"/>
    </row>
    <row r="209" spans="2:8" x14ac:dyDescent="0.25">
      <c r="C209" s="14"/>
    </row>
    <row r="210" spans="2:8" x14ac:dyDescent="0.25">
      <c r="B210" s="19" t="s">
        <v>832</v>
      </c>
    </row>
    <row r="211" spans="2:8" ht="39" customHeight="1" x14ac:dyDescent="0.25">
      <c r="B211" s="197" t="s">
        <v>820</v>
      </c>
      <c r="C211" s="1157" t="s">
        <v>833</v>
      </c>
      <c r="D211" s="1157"/>
      <c r="E211" s="1157"/>
      <c r="F211" s="1158" t="s">
        <v>834</v>
      </c>
      <c r="G211" s="1158"/>
      <c r="H211" s="1159"/>
    </row>
    <row r="212" spans="2:8" x14ac:dyDescent="0.25">
      <c r="B212" s="44" t="s">
        <v>260</v>
      </c>
      <c r="C212" s="1155" t="s">
        <v>349</v>
      </c>
      <c r="D212" s="1155"/>
      <c r="E212" s="1155"/>
      <c r="F212" s="1156">
        <v>87.4</v>
      </c>
      <c r="G212" s="1156"/>
      <c r="H212" s="1156"/>
    </row>
    <row r="213" spans="2:8" x14ac:dyDescent="0.25">
      <c r="B213" s="44" t="s">
        <v>227</v>
      </c>
      <c r="C213" s="1155" t="s">
        <v>349</v>
      </c>
      <c r="D213" s="1155"/>
      <c r="E213" s="1155"/>
      <c r="F213" s="1156">
        <v>87.4</v>
      </c>
      <c r="G213" s="1156"/>
      <c r="H213" s="1156"/>
    </row>
    <row r="214" spans="2:8" x14ac:dyDescent="0.25">
      <c r="B214" s="44" t="s">
        <v>546</v>
      </c>
      <c r="C214" s="1155" t="s">
        <v>603</v>
      </c>
      <c r="D214" s="1155"/>
      <c r="E214" s="1155"/>
      <c r="F214" s="1156">
        <v>86.5</v>
      </c>
      <c r="G214" s="1156"/>
      <c r="H214" s="1156"/>
    </row>
    <row r="215" spans="2:8" x14ac:dyDescent="0.25">
      <c r="B215" s="44" t="s">
        <v>786</v>
      </c>
      <c r="C215" s="1155" t="s">
        <v>835</v>
      </c>
      <c r="D215" s="1155"/>
      <c r="E215" s="1155"/>
      <c r="F215" s="1156">
        <v>86.7</v>
      </c>
      <c r="G215" s="1156"/>
      <c r="H215" s="1156"/>
    </row>
    <row r="216" spans="2:8" x14ac:dyDescent="0.25">
      <c r="B216" s="44" t="s">
        <v>836</v>
      </c>
      <c r="C216" s="1155" t="s">
        <v>837</v>
      </c>
      <c r="D216" s="1155"/>
      <c r="E216" s="1155"/>
      <c r="F216" s="1156">
        <v>87.5</v>
      </c>
      <c r="G216" s="1156"/>
      <c r="H216" s="1156"/>
    </row>
    <row r="217" spans="2:8" x14ac:dyDescent="0.25">
      <c r="B217" s="44" t="s">
        <v>70</v>
      </c>
      <c r="C217" s="1155" t="s">
        <v>349</v>
      </c>
      <c r="D217" s="1155"/>
      <c r="E217" s="1155"/>
      <c r="F217" s="1156">
        <v>87.4</v>
      </c>
      <c r="G217" s="1156"/>
      <c r="H217" s="1156"/>
    </row>
    <row r="218" spans="2:8" x14ac:dyDescent="0.25">
      <c r="B218" s="44" t="s">
        <v>71</v>
      </c>
      <c r="C218" s="1155" t="s">
        <v>603</v>
      </c>
      <c r="D218" s="1155"/>
      <c r="E218" s="1155"/>
      <c r="F218" s="1156">
        <v>86.5</v>
      </c>
      <c r="G218" s="1156"/>
      <c r="H218" s="1156"/>
    </row>
    <row r="219" spans="2:8" x14ac:dyDescent="0.25">
      <c r="B219" s="44" t="s">
        <v>838</v>
      </c>
      <c r="C219" s="1155" t="s">
        <v>606</v>
      </c>
      <c r="D219" s="1155"/>
      <c r="E219" s="1155"/>
      <c r="F219" s="1156">
        <v>85</v>
      </c>
      <c r="G219" s="1156"/>
      <c r="H219" s="1156"/>
    </row>
  </sheetData>
  <mergeCells count="53">
    <mergeCell ref="B3:B4"/>
    <mergeCell ref="E3:E4"/>
    <mergeCell ref="B12:B13"/>
    <mergeCell ref="E12:F12"/>
    <mergeCell ref="G12:G13"/>
    <mergeCell ref="I74:I75"/>
    <mergeCell ref="D196:E196"/>
    <mergeCell ref="F196:G196"/>
    <mergeCell ref="H196:J196"/>
    <mergeCell ref="H186:H187"/>
    <mergeCell ref="J74:P75"/>
    <mergeCell ref="J76:P76"/>
    <mergeCell ref="K196:L196"/>
    <mergeCell ref="D74:G74"/>
    <mergeCell ref="B31:B32"/>
    <mergeCell ref="G31:G32"/>
    <mergeCell ref="H74:H75"/>
    <mergeCell ref="B38:B39"/>
    <mergeCell ref="E38:E39"/>
    <mergeCell ref="B74:B75"/>
    <mergeCell ref="C74:C75"/>
    <mergeCell ref="B69:B70"/>
    <mergeCell ref="E69:E70"/>
    <mergeCell ref="C215:E215"/>
    <mergeCell ref="F215:H215"/>
    <mergeCell ref="C219:E219"/>
    <mergeCell ref="F219:H219"/>
    <mergeCell ref="C216:E216"/>
    <mergeCell ref="F216:H216"/>
    <mergeCell ref="C217:E217"/>
    <mergeCell ref="F217:H217"/>
    <mergeCell ref="C218:E218"/>
    <mergeCell ref="F218:H218"/>
    <mergeCell ref="B103:B104"/>
    <mergeCell ref="B105:B106"/>
    <mergeCell ref="C213:E213"/>
    <mergeCell ref="F213:H213"/>
    <mergeCell ref="C214:E214"/>
    <mergeCell ref="F214:H214"/>
    <mergeCell ref="C211:E211"/>
    <mergeCell ref="F211:H211"/>
    <mergeCell ref="C212:E212"/>
    <mergeCell ref="F212:H212"/>
    <mergeCell ref="B93:B94"/>
    <mergeCell ref="B95:B96"/>
    <mergeCell ref="B97:B98"/>
    <mergeCell ref="B99:B100"/>
    <mergeCell ref="B101:B102"/>
    <mergeCell ref="B81:B82"/>
    <mergeCell ref="B83:B85"/>
    <mergeCell ref="B86:B88"/>
    <mergeCell ref="B89:B90"/>
    <mergeCell ref="B91:B92"/>
  </mergeCells>
  <phoneticPr fontId="73" type="noConversion"/>
  <conditionalFormatting sqref="I4:K4 I5:J8">
    <cfRule type="cellIs" dxfId="0" priority="2" operator="equal">
      <formula>"N.A."</formula>
    </cfRule>
  </conditionalFormatting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  <ignoredErrors>
    <ignoredError sqref="H177" formula="1"/>
  </ignoredError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15">
    <tabColor rgb="FFB2B2B2"/>
  </sheetPr>
  <dimension ref="A1:AMK73"/>
  <sheetViews>
    <sheetView workbookViewId="0"/>
  </sheetViews>
  <sheetFormatPr defaultColWidth="8.7109375" defaultRowHeight="15" x14ac:dyDescent="0.25"/>
  <cols>
    <col min="1" max="1" width="5.7109375" style="1" customWidth="1"/>
    <col min="2" max="2" width="42" style="9" customWidth="1"/>
    <col min="3" max="3" width="8.42578125" style="1" customWidth="1"/>
    <col min="4" max="4" width="26.7109375" style="1" customWidth="1"/>
    <col min="5" max="5" width="31.28515625" style="1" customWidth="1"/>
    <col min="6" max="9" width="15.7109375" style="1" customWidth="1"/>
    <col min="10" max="10" width="28.7109375" style="1" customWidth="1"/>
    <col min="11" max="12" width="21.42578125" style="1" customWidth="1"/>
    <col min="13" max="13" width="28.42578125" style="1" customWidth="1"/>
    <col min="14" max="14" width="23.28515625" style="1" customWidth="1"/>
    <col min="15" max="15" width="18" style="1" customWidth="1"/>
    <col min="16" max="16" width="21.7109375" style="1" customWidth="1"/>
    <col min="17" max="17" width="33.28515625" style="1" customWidth="1"/>
    <col min="18" max="18" width="18" style="1" customWidth="1"/>
    <col min="19" max="19" width="21.28515625" style="1" customWidth="1"/>
    <col min="20" max="20" width="12" style="1" customWidth="1"/>
    <col min="21" max="21" width="10.42578125" style="1" customWidth="1"/>
    <col min="22" max="22" width="10.28515625" style="1" customWidth="1"/>
    <col min="23" max="23" width="11.7109375" style="1" customWidth="1"/>
    <col min="24" max="24" width="10" style="1" customWidth="1"/>
    <col min="25" max="25" width="12.42578125" style="1" customWidth="1"/>
    <col min="26" max="26" width="10.42578125" style="1" customWidth="1"/>
    <col min="27" max="28" width="9.140625" style="1" customWidth="1"/>
    <col min="29" max="29" width="11.7109375" style="1" customWidth="1"/>
    <col min="30" max="34" width="9.140625" style="1" customWidth="1"/>
    <col min="35" max="35" width="11.7109375" style="1" customWidth="1"/>
    <col min="36" max="36" width="9.42578125" style="1" customWidth="1"/>
    <col min="37" max="1025" width="9.140625" style="1" customWidth="1"/>
  </cols>
  <sheetData>
    <row r="1" spans="2:411" s="3" customFormat="1" ht="15.75" customHeight="1" x14ac:dyDescent="0.25">
      <c r="B1" s="45"/>
      <c r="C1" s="46"/>
      <c r="D1" s="46"/>
      <c r="E1" s="46"/>
      <c r="F1" s="46"/>
      <c r="G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  <c r="FL1" s="46"/>
      <c r="FM1" s="46"/>
      <c r="FN1" s="46"/>
      <c r="FO1" s="46"/>
      <c r="FP1" s="46"/>
      <c r="FQ1" s="46"/>
      <c r="FR1" s="46"/>
      <c r="FS1" s="46"/>
      <c r="FT1" s="46"/>
      <c r="FU1" s="46"/>
      <c r="FV1" s="46"/>
      <c r="FW1" s="46"/>
      <c r="FX1" s="46"/>
      <c r="FY1" s="46"/>
      <c r="FZ1" s="46"/>
      <c r="GA1" s="46"/>
      <c r="GB1" s="46"/>
      <c r="GC1" s="46"/>
      <c r="GD1" s="46"/>
      <c r="GE1" s="46"/>
      <c r="GF1" s="46"/>
      <c r="GG1" s="46"/>
      <c r="GH1" s="46"/>
      <c r="GI1" s="46"/>
      <c r="GJ1" s="46"/>
      <c r="GK1" s="46"/>
      <c r="GL1" s="46"/>
      <c r="GM1" s="46"/>
      <c r="GN1" s="46"/>
      <c r="GO1" s="46"/>
      <c r="GP1" s="46"/>
      <c r="GQ1" s="46"/>
      <c r="GR1" s="46"/>
      <c r="GS1" s="46"/>
      <c r="GT1" s="46"/>
      <c r="GU1" s="46"/>
      <c r="GV1" s="46"/>
      <c r="GW1" s="46"/>
      <c r="GX1" s="46"/>
      <c r="GY1" s="46"/>
      <c r="GZ1" s="46"/>
      <c r="HA1" s="46"/>
      <c r="HB1" s="46"/>
      <c r="HC1" s="46"/>
      <c r="HD1" s="46"/>
      <c r="HE1" s="46"/>
      <c r="HF1" s="46"/>
      <c r="HG1" s="46"/>
      <c r="HH1" s="46"/>
      <c r="HI1" s="46"/>
      <c r="HJ1" s="46"/>
      <c r="HK1" s="46"/>
      <c r="HL1" s="46"/>
      <c r="HM1" s="46"/>
      <c r="HN1" s="46"/>
      <c r="HO1" s="46"/>
      <c r="HP1" s="46"/>
      <c r="HQ1" s="46"/>
      <c r="HR1" s="46"/>
      <c r="HS1" s="46"/>
      <c r="HT1" s="46"/>
      <c r="HU1" s="46"/>
      <c r="HV1" s="46"/>
      <c r="HW1" s="46"/>
      <c r="HX1" s="46"/>
      <c r="HY1" s="46"/>
      <c r="HZ1" s="46"/>
      <c r="IA1" s="46"/>
      <c r="IB1" s="46"/>
      <c r="IC1" s="46"/>
      <c r="ID1" s="46"/>
      <c r="IE1" s="46"/>
      <c r="IF1" s="46"/>
      <c r="IG1" s="46"/>
      <c r="IH1" s="46"/>
      <c r="II1" s="46"/>
      <c r="IJ1" s="46"/>
      <c r="IK1" s="46"/>
      <c r="IL1" s="46"/>
      <c r="IM1" s="46"/>
      <c r="IN1" s="46"/>
      <c r="IO1" s="46"/>
      <c r="IP1" s="46"/>
      <c r="IQ1" s="46"/>
      <c r="IR1" s="46"/>
      <c r="IS1" s="46"/>
      <c r="IT1" s="46"/>
      <c r="IU1" s="46"/>
      <c r="IV1" s="46"/>
      <c r="IW1" s="46"/>
      <c r="IX1" s="46"/>
      <c r="IY1" s="46"/>
      <c r="IZ1" s="46"/>
      <c r="JA1" s="46"/>
      <c r="JB1" s="46"/>
      <c r="JC1" s="46"/>
      <c r="JD1" s="46"/>
      <c r="JE1" s="46"/>
      <c r="JF1" s="46"/>
      <c r="JG1" s="46"/>
      <c r="JH1" s="46"/>
      <c r="JI1" s="46"/>
      <c r="JJ1" s="46"/>
      <c r="JK1" s="46"/>
      <c r="JL1" s="46"/>
      <c r="JM1" s="46"/>
      <c r="JN1" s="46"/>
      <c r="JO1" s="46"/>
      <c r="JP1" s="46"/>
      <c r="JQ1" s="46"/>
      <c r="JR1" s="46"/>
      <c r="JS1" s="46"/>
      <c r="JT1" s="46"/>
      <c r="JU1" s="46"/>
      <c r="JV1" s="46"/>
      <c r="JW1" s="46"/>
      <c r="JX1" s="46"/>
      <c r="JY1" s="46"/>
      <c r="JZ1" s="46"/>
      <c r="KA1" s="46"/>
      <c r="KB1" s="46"/>
      <c r="KC1" s="46"/>
      <c r="KD1" s="46"/>
      <c r="KE1" s="46"/>
      <c r="KF1" s="46"/>
      <c r="KG1" s="46"/>
      <c r="KH1" s="46"/>
      <c r="KI1" s="46"/>
      <c r="KJ1" s="46"/>
      <c r="KK1" s="46"/>
      <c r="KL1" s="46"/>
      <c r="KM1" s="46"/>
      <c r="KN1" s="46"/>
      <c r="KO1" s="46"/>
      <c r="KP1" s="46"/>
      <c r="KQ1" s="46"/>
      <c r="KR1" s="46"/>
      <c r="KS1" s="46"/>
      <c r="KT1" s="46"/>
      <c r="KU1" s="46"/>
      <c r="KV1" s="46"/>
      <c r="KW1" s="46"/>
      <c r="KX1" s="46"/>
      <c r="KY1" s="46"/>
      <c r="KZ1" s="46"/>
      <c r="LA1" s="46"/>
      <c r="LB1" s="46"/>
      <c r="LC1" s="46"/>
      <c r="LD1" s="46"/>
      <c r="LE1" s="46"/>
      <c r="LF1" s="46"/>
      <c r="LG1" s="46"/>
      <c r="LH1" s="46"/>
      <c r="LI1" s="46"/>
      <c r="LJ1" s="46"/>
      <c r="LK1" s="46"/>
      <c r="LL1" s="46"/>
      <c r="LM1" s="46"/>
      <c r="LN1" s="46"/>
      <c r="LO1" s="46"/>
      <c r="LP1" s="46"/>
      <c r="LQ1" s="46"/>
      <c r="LR1" s="46"/>
      <c r="LS1" s="46"/>
      <c r="LT1" s="46"/>
      <c r="LU1" s="46"/>
      <c r="LV1" s="46"/>
      <c r="LW1" s="46"/>
      <c r="LX1" s="46"/>
      <c r="LY1" s="46"/>
      <c r="LZ1" s="46"/>
      <c r="MA1" s="46"/>
      <c r="MB1" s="46"/>
      <c r="MC1" s="46"/>
      <c r="MD1" s="46"/>
      <c r="ME1" s="46"/>
      <c r="MF1" s="46"/>
      <c r="MG1" s="46"/>
      <c r="MH1" s="46"/>
      <c r="MI1" s="46"/>
      <c r="MJ1" s="46"/>
      <c r="MK1" s="46"/>
      <c r="ML1" s="46"/>
      <c r="MM1" s="46"/>
      <c r="MN1" s="46"/>
      <c r="MO1" s="46"/>
      <c r="MP1" s="46"/>
      <c r="MQ1" s="46"/>
      <c r="MR1" s="46"/>
      <c r="MS1" s="46"/>
      <c r="MT1" s="46"/>
      <c r="MU1" s="46"/>
      <c r="MV1" s="46"/>
      <c r="MW1" s="46"/>
      <c r="MX1" s="46"/>
      <c r="MY1" s="46"/>
      <c r="MZ1" s="46"/>
      <c r="NA1" s="46"/>
      <c r="NB1" s="46"/>
      <c r="NC1" s="46"/>
      <c r="ND1" s="46"/>
      <c r="NE1" s="46"/>
      <c r="NF1" s="46"/>
      <c r="NG1" s="46"/>
      <c r="NH1" s="46"/>
      <c r="NI1" s="46"/>
      <c r="NJ1" s="46"/>
      <c r="NK1" s="46"/>
      <c r="NL1" s="46"/>
      <c r="NM1" s="46"/>
      <c r="NN1" s="46"/>
      <c r="NO1" s="46"/>
      <c r="NP1" s="46"/>
      <c r="NQ1" s="46"/>
      <c r="NR1" s="46"/>
      <c r="NS1" s="46"/>
      <c r="NT1" s="46"/>
      <c r="NU1" s="46"/>
      <c r="NV1" s="46"/>
      <c r="NW1" s="46"/>
      <c r="NX1" s="46"/>
      <c r="NY1" s="46"/>
      <c r="NZ1" s="46"/>
      <c r="OA1" s="46"/>
      <c r="OB1" s="46"/>
      <c r="OC1" s="46"/>
      <c r="OD1" s="46"/>
      <c r="OE1" s="46"/>
      <c r="OF1" s="46"/>
      <c r="OG1" s="46"/>
      <c r="OH1" s="46"/>
      <c r="OI1" s="46"/>
      <c r="OJ1" s="46"/>
      <c r="OK1" s="46"/>
      <c r="OL1" s="46"/>
      <c r="OM1" s="46"/>
      <c r="ON1" s="46"/>
      <c r="OO1" s="46"/>
      <c r="OP1" s="46"/>
      <c r="OQ1" s="46"/>
      <c r="OR1" s="46"/>
      <c r="OS1" s="46"/>
      <c r="OT1" s="46"/>
      <c r="OU1" s="46"/>
    </row>
    <row r="2" spans="2:411" x14ac:dyDescent="0.25">
      <c r="B2" s="45" t="s">
        <v>839</v>
      </c>
      <c r="E2" s="47"/>
      <c r="F2" s="48"/>
      <c r="G2" s="49"/>
      <c r="H2" s="50"/>
      <c r="I2" s="50"/>
      <c r="J2" s="50"/>
      <c r="K2" s="50"/>
      <c r="L2" s="50"/>
      <c r="M2" s="50"/>
    </row>
    <row r="3" spans="2:411" ht="18" x14ac:dyDescent="0.25">
      <c r="B3" s="51" t="s">
        <v>840</v>
      </c>
      <c r="C3" s="51" t="s">
        <v>373</v>
      </c>
      <c r="D3" s="51" t="s">
        <v>841</v>
      </c>
      <c r="E3" s="51" t="s">
        <v>842</v>
      </c>
      <c r="F3" s="51" t="s">
        <v>843</v>
      </c>
      <c r="G3" s="51" t="s">
        <v>844</v>
      </c>
      <c r="H3" s="51" t="s">
        <v>845</v>
      </c>
      <c r="I3" s="51" t="s">
        <v>846</v>
      </c>
      <c r="J3" s="52" t="s">
        <v>572</v>
      </c>
      <c r="L3" s="53"/>
      <c r="M3" s="54"/>
      <c r="N3" s="55"/>
      <c r="O3" s="55"/>
      <c r="V3" s="56"/>
      <c r="W3" s="56"/>
      <c r="AA3" s="56"/>
      <c r="AB3" s="56"/>
    </row>
    <row r="4" spans="2:411" ht="15" customHeight="1" x14ac:dyDescent="0.25">
      <c r="B4" s="57"/>
      <c r="C4" s="57"/>
      <c r="D4" s="58" t="s">
        <v>847</v>
      </c>
      <c r="E4" s="58" t="s">
        <v>847</v>
      </c>
      <c r="F4" s="58" t="s">
        <v>847</v>
      </c>
      <c r="G4" s="58" t="s">
        <v>847</v>
      </c>
      <c r="H4" s="58" t="s">
        <v>847</v>
      </c>
      <c r="I4" s="58" t="s">
        <v>77</v>
      </c>
      <c r="J4" s="58"/>
      <c r="L4" s="53"/>
      <c r="M4" s="54"/>
      <c r="N4" s="55"/>
      <c r="O4" s="55"/>
      <c r="V4" s="56"/>
      <c r="W4" s="56"/>
      <c r="AA4" s="56"/>
      <c r="AB4" s="56"/>
    </row>
    <row r="5" spans="2:411" x14ac:dyDescent="0.25">
      <c r="B5" s="59" t="s">
        <v>848</v>
      </c>
      <c r="C5" s="60" t="s">
        <v>310</v>
      </c>
      <c r="D5" s="61">
        <f>D24/_DADOSAUXILIARES!$D$26</f>
        <v>3098.8095238095239</v>
      </c>
      <c r="E5" s="61">
        <f>E24/_DADOSAUXILIARES!$D$26</f>
        <v>0</v>
      </c>
      <c r="F5" s="62">
        <f>F24/_DADOSAUXILIARES!$D$26</f>
        <v>0.16491805200000001</v>
      </c>
      <c r="G5" s="62">
        <f>G24/_DADOSAUXILIARES!$D$26</f>
        <v>0</v>
      </c>
      <c r="H5" s="62">
        <f>H24/_DADOSAUXILIARES!$D$26</f>
        <v>0.16491805200000001</v>
      </c>
      <c r="I5" s="63">
        <f>(D5+F5*_DADOSAUXILIARES!$D$6+G5*_DADOSAUXILIARES!$D$7+H5*_DADOSAUXILIARES!$D$8)/_DADOSAUXILIARES!$F$26</f>
        <v>74.46190407842667</v>
      </c>
      <c r="J5" s="64"/>
      <c r="O5" s="65"/>
      <c r="P5" s="65"/>
      <c r="Q5" s="65"/>
      <c r="R5" s="2"/>
      <c r="BB5" s="66"/>
    </row>
    <row r="6" spans="2:411" x14ac:dyDescent="0.25">
      <c r="B6" s="59" t="s">
        <v>587</v>
      </c>
      <c r="C6" s="60" t="s">
        <v>310</v>
      </c>
      <c r="D6" s="384">
        <f>$E$72*1000</f>
        <v>140.83091449729636</v>
      </c>
      <c r="E6" s="61">
        <f>E25/_DADOSAUXILIARES!$D$16</f>
        <v>2762.5</v>
      </c>
      <c r="F6" s="62">
        <f>F25/_DADOSAUXILIARES!$D$16</f>
        <v>0</v>
      </c>
      <c r="G6" s="62">
        <f>G25/_DADOSAUXILIARES!$D$16</f>
        <v>0.37681199999999998</v>
      </c>
      <c r="H6" s="62">
        <f>H25/_DADOSAUXILIARES!$D$16</f>
        <v>2.2608719999999999E-2</v>
      </c>
      <c r="I6" s="163">
        <f>(D6+F6*_DADOSAUXILIARES!$D$6+G6*_DADOSAUXILIARES!$D$7+H6*_DADOSAUXILIARES!$D$8)/_DADOSAUXILIARES!$F$16</f>
        <v>4.1732317828863295</v>
      </c>
      <c r="J6" s="8"/>
      <c r="Q6" s="56"/>
    </row>
    <row r="7" spans="2:411" x14ac:dyDescent="0.25">
      <c r="B7" s="59" t="s">
        <v>52</v>
      </c>
      <c r="C7" s="60" t="s">
        <v>310</v>
      </c>
      <c r="D7" s="61">
        <f>D26/_DADOSAUXILIARES!$D$14</f>
        <v>0</v>
      </c>
      <c r="E7" s="61">
        <f>E26/_DADOSAUXILIARES!$D$14</f>
        <v>1929.2035398230087</v>
      </c>
      <c r="F7" s="62">
        <f>F26/_DADOSAUXILIARES!$D$14</f>
        <v>0</v>
      </c>
      <c r="G7" s="62">
        <f>G26/_DADOSAUXILIARES!$D$14</f>
        <v>0.282609</v>
      </c>
      <c r="H7" s="62">
        <f>H26/_DADOSAUXILIARES!$D$14</f>
        <v>1.6956539999999999E-2</v>
      </c>
      <c r="I7" s="63">
        <f>(D7+F7*_DADOSAUXILIARES!$D$6+G7*_DADOSAUXILIARES!$D$7+H7*_DADOSAUXILIARES!$D$8)/_DADOSAUXILIARES!$F$14</f>
        <v>0.43579999999999991</v>
      </c>
      <c r="J7" s="67"/>
      <c r="K7" s="65"/>
      <c r="L7" s="65"/>
      <c r="BB7" s="68"/>
    </row>
    <row r="8" spans="2:411" x14ac:dyDescent="0.25">
      <c r="B8" s="59" t="s">
        <v>56</v>
      </c>
      <c r="C8" s="60" t="s">
        <v>310</v>
      </c>
      <c r="D8" s="61">
        <f>D27/_DADOSAUXILIARES!$D$15</f>
        <v>0</v>
      </c>
      <c r="E8" s="61">
        <f>E27/_DADOSAUXILIARES!$D$15</f>
        <v>1800.9888751545116</v>
      </c>
      <c r="F8" s="62">
        <f>F27/_DADOSAUXILIARES!$D$15</f>
        <v>0</v>
      </c>
      <c r="G8" s="62">
        <f>G27/_DADOSAUXILIARES!$D$15</f>
        <v>0.47478312</v>
      </c>
      <c r="H8" s="62">
        <f>H27/_DADOSAUXILIARES!$D$15</f>
        <v>1.5826104000000001E-2</v>
      </c>
      <c r="I8" s="63">
        <f>(D8+F8*_DADOSAUXILIARES!$D$6+G8*_DADOSAUXILIARES!$D$7+H8*_DADOSAUXILIARES!$D$8)/_DADOSAUXILIARES!$F$15</f>
        <v>0.65339999999999998</v>
      </c>
      <c r="J8" s="69"/>
      <c r="K8" s="2"/>
      <c r="L8" s="70"/>
      <c r="BC8" s="65"/>
    </row>
    <row r="9" spans="2:411" x14ac:dyDescent="0.25">
      <c r="B9" s="59" t="s">
        <v>349</v>
      </c>
      <c r="C9" s="60" t="s">
        <v>310</v>
      </c>
      <c r="D9" s="61">
        <f>D28/_DADOSAUXILIARES!$D$24</f>
        <v>2981.132075471698</v>
      </c>
      <c r="E9" s="61">
        <f>E28/_DADOSAUXILIARES!$D$24</f>
        <v>0</v>
      </c>
      <c r="F9" s="62">
        <f>F28/_DADOSAUXILIARES!$D$24</f>
        <v>1.088568</v>
      </c>
      <c r="G9" s="62">
        <f>G28/_DADOSAUXILIARES!$D$24</f>
        <v>0</v>
      </c>
      <c r="H9" s="62">
        <f>H28/_DADOSAUXILIARES!$D$24</f>
        <v>0.34834176000000006</v>
      </c>
      <c r="I9" s="63">
        <f>(D9+F9*_DADOSAUXILIARES!$D$6+G9*_DADOSAUXILIARES!$D$7+H9*_DADOSAUXILIARES!$D$8)/_DADOSAUXILIARES!$F$24</f>
        <v>71.393534954906301</v>
      </c>
      <c r="J9" s="71"/>
      <c r="K9" s="72"/>
      <c r="L9" s="72"/>
      <c r="BB9" s="45"/>
      <c r="BC9" s="45"/>
    </row>
    <row r="10" spans="2:411" x14ac:dyDescent="0.25">
      <c r="B10" s="59" t="s">
        <v>226</v>
      </c>
      <c r="C10" s="60" t="s">
        <v>310</v>
      </c>
      <c r="D10" s="61">
        <f>($D$19*D26+(1-$D$19)*D28)/_DADOSAUXILIARES!$D$25</f>
        <v>2052.9002320185614</v>
      </c>
      <c r="E10" s="61">
        <f>($D$19*E26+(1-$D$19)*E28)/_DADOSAUXILIARES!$D$25</f>
        <v>606.96055684454757</v>
      </c>
      <c r="F10" s="62">
        <f>($D$19*F26+(1-$D$19)*F28)/_DADOSAUXILIARES!$D$25</f>
        <v>0.74962176890951282</v>
      </c>
      <c r="G10" s="62">
        <f>($D$19*G26+(1-$D$19)*G28)/_DADOSAUXILIARES!$D$25</f>
        <v>8.8913643619489557E-2</v>
      </c>
      <c r="H10" s="62">
        <f>($D$19*H26+(1-$D$19)*H28)/_DADOSAUXILIARES!$D$25</f>
        <v>0.24521378466821347</v>
      </c>
      <c r="I10" s="63">
        <f>(D10+F10*_DADOSAUXILIARES!$D$6+G10*_DADOSAUXILIARES!$D$7+H10*_DADOSAUXILIARES!$D$8)/_DADOSAUXILIARES!$F$25</f>
        <v>54.492456917610795</v>
      </c>
      <c r="J10" s="71"/>
      <c r="K10" s="72"/>
      <c r="L10" s="72"/>
      <c r="BB10" s="45"/>
      <c r="BC10" s="45"/>
    </row>
    <row r="11" spans="2:411" x14ac:dyDescent="0.25">
      <c r="B11" s="59" t="s">
        <v>849</v>
      </c>
      <c r="C11" s="60" t="s">
        <v>310</v>
      </c>
      <c r="D11" s="61">
        <f>D30/(_DADOSAUXILIARES!$D$27*1000)</f>
        <v>2701.3513513513512</v>
      </c>
      <c r="E11" s="61">
        <f>E30/(_DADOSAUXILIARES!$D$27*1000)</f>
        <v>0</v>
      </c>
      <c r="F11" s="62">
        <f>F30/(_DADOSAUXILIARES!$D$27*1000)</f>
        <v>4.5945945945945947</v>
      </c>
      <c r="G11" s="62">
        <f>G30/(_DADOSAUXILIARES!$D$27*1000)</f>
        <v>0</v>
      </c>
      <c r="H11" s="62">
        <f>H30/(_DADOSAUXILIARES!$D$27*1000)</f>
        <v>0.14864864864864866</v>
      </c>
      <c r="I11" s="163">
        <f>(D11+F11*_DADOSAUXILIARES!$D$6+G11*_DADOSAUXILIARES!$D$7+H11*_DADOSAUXILIARES!$D$8)/_DADOSAUXILIARES!$F$27</f>
        <v>57.819870483055858</v>
      </c>
      <c r="J11" s="67"/>
      <c r="O11" s="65"/>
      <c r="BB11" s="66"/>
    </row>
    <row r="12" spans="2:411" x14ac:dyDescent="0.25">
      <c r="B12" s="59" t="s">
        <v>786</v>
      </c>
      <c r="C12" s="60" t="s">
        <v>350</v>
      </c>
      <c r="D12" s="73">
        <v>0</v>
      </c>
      <c r="E12" s="199">
        <f>D30</f>
        <v>1999</v>
      </c>
      <c r="F12" s="74">
        <v>0</v>
      </c>
      <c r="G12" s="198">
        <f>F30</f>
        <v>3.4</v>
      </c>
      <c r="H12" s="198">
        <f>H30</f>
        <v>0.11</v>
      </c>
      <c r="I12" s="163">
        <f>(D12+F12*_DADOSAUXILIARES!$D$6+G12*_DADOSAUXILIARES!$D$7+H12*_DADOSAUXILIARES!$D$8)/_DADOSAUXILIARES!F34</f>
        <v>3.3408781019907279</v>
      </c>
      <c r="J12" s="67"/>
      <c r="O12" s="65"/>
      <c r="BB12" s="66"/>
    </row>
    <row r="13" spans="2:411" x14ac:dyDescent="0.25">
      <c r="B13" s="59" t="s">
        <v>605</v>
      </c>
      <c r="C13" s="60" t="s">
        <v>310</v>
      </c>
      <c r="D13" s="61">
        <f>D29/_DADOSAUXILIARES!$D$28</f>
        <v>3149.9999999999995</v>
      </c>
      <c r="E13" s="61">
        <f>E29/_DADOSAUXILIARES!$D$28</f>
        <v>0</v>
      </c>
      <c r="F13" s="62">
        <f>F29/_DADOSAUXILIARES!$D$28</f>
        <v>2.205E-2</v>
      </c>
      <c r="G13" s="62">
        <f>G29/_DADOSAUXILIARES!$D$28</f>
        <v>0</v>
      </c>
      <c r="H13" s="62">
        <f>H29/_DADOSAUXILIARES!$D$28</f>
        <v>8.8200000000000001E-2</v>
      </c>
      <c r="I13" s="63">
        <f>(D13+F13*_DADOSAUXILIARES!$D$6+G13*_DADOSAUXILIARES!$D$7+H13*_DADOSAUXILIARES!$D$8)/_DADOSAUXILIARES!$F$28</f>
        <v>72.910826195515554</v>
      </c>
      <c r="J13" s="8"/>
      <c r="O13" s="65"/>
    </row>
    <row r="14" spans="2:411" x14ac:dyDescent="0.25">
      <c r="B14" s="59" t="s">
        <v>594</v>
      </c>
      <c r="C14" s="60" t="s">
        <v>310</v>
      </c>
      <c r="D14" s="73">
        <v>0</v>
      </c>
      <c r="E14" s="61">
        <f>D13</f>
        <v>3149.9999999999995</v>
      </c>
      <c r="F14" s="74">
        <v>0</v>
      </c>
      <c r="G14" s="62">
        <f>F13</f>
        <v>2.205E-2</v>
      </c>
      <c r="H14" s="62">
        <f>H13</f>
        <v>8.8200000000000001E-2</v>
      </c>
      <c r="I14" s="63">
        <f>(D14+F14*_DADOSAUXILIARES!$D$6+G14*_DADOSAUXILIARES!$D$7+H14*_DADOSAUXILIARES!$D$8)/_DADOSAUXILIARES!$F$19</f>
        <v>0.56676202129770492</v>
      </c>
      <c r="J14" s="67"/>
      <c r="O14" s="65"/>
    </row>
    <row r="15" spans="2:411" x14ac:dyDescent="0.25">
      <c r="B15" s="59" t="s">
        <v>850</v>
      </c>
      <c r="C15" s="60" t="s">
        <v>310</v>
      </c>
      <c r="D15" s="73">
        <v>0</v>
      </c>
      <c r="E15" s="61">
        <f>D9</f>
        <v>2981.132075471698</v>
      </c>
      <c r="F15" s="74">
        <v>0</v>
      </c>
      <c r="G15" s="62">
        <f>F9</f>
        <v>1.088568</v>
      </c>
      <c r="H15" s="62">
        <f>H9</f>
        <v>0.34834176000000006</v>
      </c>
      <c r="I15" s="63">
        <f>(D15+F15*_DADOSAUXILIARES!$D$6+G15*_DADOSAUXILIARES!$D$7+H15*_DADOSAUXILIARES!$D$8)/_DADOSAUXILIARES!$F$21</f>
        <v>2.7749521602136187</v>
      </c>
      <c r="J15" s="67"/>
      <c r="K15" s="72"/>
      <c r="L15" s="72"/>
      <c r="BB15" s="45"/>
      <c r="BC15" s="45"/>
    </row>
    <row r="16" spans="2:411" x14ac:dyDescent="0.25">
      <c r="B16" s="59" t="s">
        <v>851</v>
      </c>
      <c r="C16" s="60" t="s">
        <v>310</v>
      </c>
      <c r="D16" s="73">
        <v>0</v>
      </c>
      <c r="E16" s="61">
        <f>D5</f>
        <v>3098.8095238095239</v>
      </c>
      <c r="F16" s="74">
        <v>0</v>
      </c>
      <c r="G16" s="62">
        <f>F5</f>
        <v>0.16491805200000001</v>
      </c>
      <c r="H16" s="62">
        <f>H5</f>
        <v>0.16491805200000001</v>
      </c>
      <c r="I16" s="63">
        <f>(D16+F16*_DADOSAUXILIARES!$D$6+G16*_DADOSAUXILIARES!$D$7+H16*_DADOSAUXILIARES!$D$8)/_DADOSAUXILIARES!$F$20</f>
        <v>1.1257025741336972</v>
      </c>
      <c r="J16" s="67"/>
      <c r="Q16" s="56"/>
    </row>
    <row r="17" spans="2:37" x14ac:dyDescent="0.25">
      <c r="B17" s="59" t="s">
        <v>852</v>
      </c>
      <c r="C17" s="60" t="s">
        <v>310</v>
      </c>
      <c r="D17" s="73">
        <v>0</v>
      </c>
      <c r="E17" s="61">
        <f>D66</f>
        <v>2701.3513513513512</v>
      </c>
      <c r="F17" s="74">
        <v>0</v>
      </c>
      <c r="G17" s="62">
        <f>F66</f>
        <v>4.5945945945945947</v>
      </c>
      <c r="H17" s="62">
        <f>H66</f>
        <v>0.14864864864864866</v>
      </c>
      <c r="I17" s="63">
        <f>(D17+F17*_DADOSAUXILIARES!$D$6+G17*_DADOSAUXILIARES!$D$7+H17*_DADOSAUXILIARES!$D$8)/_DADOSAUXILIARES!$F$23</f>
        <v>3.5526621041642503</v>
      </c>
      <c r="J17" s="67"/>
      <c r="O17" s="65"/>
    </row>
    <row r="18" spans="2:37" s="1" customFormat="1" ht="6" customHeight="1" x14ac:dyDescent="0.25">
      <c r="J18" s="65"/>
      <c r="O18" s="65"/>
    </row>
    <row r="19" spans="2:37" x14ac:dyDescent="0.25">
      <c r="B19" s="1181" t="s">
        <v>853</v>
      </c>
      <c r="C19" s="1181"/>
      <c r="D19" s="75">
        <v>0.3</v>
      </c>
      <c r="E19" s="76"/>
      <c r="F19" s="76"/>
      <c r="G19" s="76"/>
      <c r="H19" s="77"/>
      <c r="I19" s="10"/>
      <c r="J19" s="65"/>
      <c r="O19" s="65"/>
    </row>
    <row r="20" spans="2:37" x14ac:dyDescent="0.25">
      <c r="B20" s="78"/>
      <c r="C20" s="78"/>
      <c r="D20" s="79"/>
      <c r="E20" s="76"/>
      <c r="F20" s="76"/>
      <c r="G20" s="76"/>
      <c r="H20" s="77"/>
      <c r="I20" s="10"/>
      <c r="J20" s="65"/>
      <c r="O20" s="65"/>
    </row>
    <row r="21" spans="2:37" x14ac:dyDescent="0.25">
      <c r="B21" s="78"/>
      <c r="C21" s="78"/>
      <c r="D21" s="79"/>
      <c r="E21" s="76"/>
      <c r="F21" s="76"/>
      <c r="G21" s="76"/>
      <c r="H21" s="77"/>
      <c r="I21" s="10"/>
      <c r="J21" s="65"/>
      <c r="O21" s="65"/>
    </row>
    <row r="22" spans="2:37" ht="18" x14ac:dyDescent="0.25">
      <c r="B22" s="51" t="s">
        <v>840</v>
      </c>
      <c r="C22" s="51" t="s">
        <v>373</v>
      </c>
      <c r="D22" s="51" t="s">
        <v>841</v>
      </c>
      <c r="E22" s="51" t="s">
        <v>842</v>
      </c>
      <c r="F22" s="51" t="s">
        <v>843</v>
      </c>
      <c r="G22" s="51" t="s">
        <v>844</v>
      </c>
      <c r="H22" s="51" t="s">
        <v>845</v>
      </c>
      <c r="I22" s="51"/>
      <c r="J22" s="52" t="s">
        <v>572</v>
      </c>
      <c r="O22" s="65"/>
    </row>
    <row r="23" spans="2:37" ht="16.5" customHeight="1" x14ac:dyDescent="0.25">
      <c r="B23" s="57"/>
      <c r="C23" s="57"/>
      <c r="D23" s="58" t="s">
        <v>847</v>
      </c>
      <c r="E23" s="58" t="s">
        <v>847</v>
      </c>
      <c r="F23" s="58" t="s">
        <v>847</v>
      </c>
      <c r="G23" s="58" t="s">
        <v>847</v>
      </c>
      <c r="H23" s="58" t="s">
        <v>847</v>
      </c>
      <c r="I23" s="58"/>
      <c r="J23" s="58"/>
      <c r="O23" s="65"/>
    </row>
    <row r="24" spans="2:37" x14ac:dyDescent="0.25">
      <c r="B24" s="59" t="s">
        <v>848</v>
      </c>
      <c r="C24" s="60" t="s">
        <v>854</v>
      </c>
      <c r="D24" s="73">
        <v>2603</v>
      </c>
      <c r="E24" s="73">
        <v>0</v>
      </c>
      <c r="F24" s="74">
        <f>0.00013853116368*1000</f>
        <v>0.13853116368000001</v>
      </c>
      <c r="G24" s="74">
        <v>0</v>
      </c>
      <c r="H24" s="74">
        <f>0.00013853116368*1000</f>
        <v>0.13853116368000001</v>
      </c>
      <c r="I24" s="80"/>
      <c r="J24" s="80" t="s">
        <v>855</v>
      </c>
      <c r="O24" s="81"/>
    </row>
    <row r="25" spans="2:37" x14ac:dyDescent="0.25">
      <c r="B25" s="59" t="s">
        <v>587</v>
      </c>
      <c r="C25" s="60" t="s">
        <v>854</v>
      </c>
      <c r="D25" s="384">
        <f>$E$72*1000*_DADOSAUXILIARES!$D$16</f>
        <v>123.9312047576208</v>
      </c>
      <c r="E25" s="73">
        <v>2431</v>
      </c>
      <c r="F25" s="74">
        <v>0</v>
      </c>
      <c r="G25" s="74">
        <v>0.33159455999999998</v>
      </c>
      <c r="H25" s="74">
        <v>1.98956736E-2</v>
      </c>
      <c r="I25" s="80"/>
      <c r="J25" s="80" t="s">
        <v>855</v>
      </c>
      <c r="Z25" s="56"/>
      <c r="AA25" s="56"/>
      <c r="AB25" s="56"/>
    </row>
    <row r="26" spans="2:37" x14ac:dyDescent="0.25">
      <c r="B26" s="59" t="s">
        <v>52</v>
      </c>
      <c r="C26" s="60" t="s">
        <v>854</v>
      </c>
      <c r="D26" s="73">
        <v>0</v>
      </c>
      <c r="E26" s="73">
        <v>1526</v>
      </c>
      <c r="F26" s="74">
        <v>0</v>
      </c>
      <c r="G26" s="74">
        <v>0.223543719</v>
      </c>
      <c r="H26" s="74">
        <v>1.341262314E-2</v>
      </c>
      <c r="I26" s="80"/>
      <c r="J26" s="80" t="s">
        <v>855</v>
      </c>
    </row>
    <row r="27" spans="2:37" x14ac:dyDescent="0.25">
      <c r="B27" s="59" t="s">
        <v>56</v>
      </c>
      <c r="C27" s="60" t="s">
        <v>854</v>
      </c>
      <c r="D27" s="73">
        <v>0</v>
      </c>
      <c r="E27" s="73">
        <v>1457</v>
      </c>
      <c r="F27" s="74">
        <v>0</v>
      </c>
      <c r="G27" s="74">
        <v>0.38409954408000002</v>
      </c>
      <c r="H27" s="74">
        <v>1.2803318136E-2</v>
      </c>
      <c r="I27" s="80"/>
      <c r="J27" s="80" t="s">
        <v>855</v>
      </c>
      <c r="L27" s="50"/>
      <c r="M27" s="50"/>
      <c r="N27" s="50"/>
      <c r="Z27" s="65"/>
      <c r="AA27" s="65"/>
      <c r="AB27" s="65"/>
    </row>
    <row r="28" spans="2:37" x14ac:dyDescent="0.25">
      <c r="B28" s="59" t="s">
        <v>349</v>
      </c>
      <c r="C28" s="60" t="s">
        <v>854</v>
      </c>
      <c r="D28" s="73">
        <v>2212</v>
      </c>
      <c r="E28" s="73">
        <v>0</v>
      </c>
      <c r="F28" s="74">
        <v>0.807717456</v>
      </c>
      <c r="G28" s="74">
        <v>0</v>
      </c>
      <c r="H28" s="74">
        <v>0.25846958592000002</v>
      </c>
      <c r="I28" s="80"/>
      <c r="J28" s="80" t="s">
        <v>855</v>
      </c>
      <c r="O28" s="81"/>
    </row>
    <row r="29" spans="2:37" x14ac:dyDescent="0.25">
      <c r="B29" s="59" t="s">
        <v>837</v>
      </c>
      <c r="C29" s="60" t="s">
        <v>854</v>
      </c>
      <c r="D29" s="73">
        <f>2.51685*1000</f>
        <v>2516.85</v>
      </c>
      <c r="E29" s="73">
        <v>0</v>
      </c>
      <c r="F29" s="74">
        <f>1000*0.00001761795</f>
        <v>1.761795E-2</v>
      </c>
      <c r="G29" s="74">
        <v>0</v>
      </c>
      <c r="H29" s="74">
        <f>1000*0.0000704718</f>
        <v>7.0471800000000001E-2</v>
      </c>
      <c r="I29" s="80"/>
      <c r="J29" s="80" t="s">
        <v>855</v>
      </c>
    </row>
    <row r="30" spans="2:37" x14ac:dyDescent="0.25">
      <c r="B30" s="59" t="s">
        <v>849</v>
      </c>
      <c r="C30" s="60" t="s">
        <v>350</v>
      </c>
      <c r="D30" s="73">
        <v>1999</v>
      </c>
      <c r="E30" s="73">
        <v>0</v>
      </c>
      <c r="F30" s="74">
        <v>3.4</v>
      </c>
      <c r="G30" s="74">
        <v>0</v>
      </c>
      <c r="H30" s="74">
        <v>0.11</v>
      </c>
      <c r="I30" s="423"/>
      <c r="J30" s="80" t="s">
        <v>855</v>
      </c>
    </row>
    <row r="31" spans="2:37" x14ac:dyDescent="0.25">
      <c r="I31" s="82"/>
      <c r="O31" s="81"/>
      <c r="X31" s="45"/>
      <c r="AK31" s="81"/>
    </row>
    <row r="32" spans="2:37" x14ac:dyDescent="0.25">
      <c r="B32" s="45"/>
      <c r="C32" s="45"/>
      <c r="D32" s="65"/>
      <c r="E32" s="76"/>
      <c r="F32" s="76"/>
      <c r="H32" s="83"/>
      <c r="I32" s="83"/>
      <c r="J32" s="83"/>
      <c r="L32" s="83"/>
      <c r="M32" s="83"/>
      <c r="N32" s="83"/>
      <c r="O32" s="83"/>
      <c r="P32" s="83"/>
      <c r="Q32" s="83"/>
      <c r="R32" s="45"/>
      <c r="S32" s="45"/>
      <c r="T32" s="45"/>
      <c r="U32" s="65"/>
      <c r="V32" s="65"/>
      <c r="W32" s="65"/>
      <c r="X32" s="65"/>
    </row>
    <row r="33" spans="2:24" x14ac:dyDescent="0.25">
      <c r="B33" s="45" t="s">
        <v>856</v>
      </c>
      <c r="C33" s="45"/>
      <c r="D33" s="65"/>
      <c r="E33" s="76"/>
      <c r="F33" s="76"/>
      <c r="H33" s="83"/>
      <c r="I33" s="83"/>
      <c r="J33" s="83"/>
      <c r="L33" s="83"/>
      <c r="M33" s="83"/>
      <c r="N33" s="83"/>
      <c r="O33" s="83"/>
      <c r="P33" s="83"/>
      <c r="Q33" s="83"/>
      <c r="R33" s="45"/>
      <c r="S33" s="45"/>
      <c r="T33" s="45"/>
      <c r="U33" s="65"/>
      <c r="V33" s="65"/>
      <c r="W33" s="65"/>
      <c r="X33" s="65"/>
    </row>
    <row r="34" spans="2:24" ht="18" x14ac:dyDescent="0.25">
      <c r="B34" s="51" t="s">
        <v>840</v>
      </c>
      <c r="C34" s="51" t="s">
        <v>373</v>
      </c>
      <c r="D34" s="51" t="s">
        <v>841</v>
      </c>
      <c r="E34" s="51" t="s">
        <v>842</v>
      </c>
      <c r="F34" s="51" t="s">
        <v>843</v>
      </c>
      <c r="G34" s="51" t="s">
        <v>844</v>
      </c>
      <c r="H34" s="51" t="s">
        <v>845</v>
      </c>
      <c r="I34" s="51" t="s">
        <v>857</v>
      </c>
      <c r="J34" s="52" t="s">
        <v>572</v>
      </c>
      <c r="L34" s="83"/>
      <c r="M34" s="83"/>
      <c r="N34" s="83"/>
      <c r="O34" s="83"/>
      <c r="P34" s="83"/>
      <c r="Q34" s="83"/>
      <c r="R34" s="45"/>
      <c r="S34" s="45"/>
      <c r="T34" s="45"/>
      <c r="U34" s="65"/>
      <c r="V34" s="65"/>
      <c r="W34" s="65"/>
      <c r="X34" s="65"/>
    </row>
    <row r="35" spans="2:24" x14ac:dyDescent="0.25">
      <c r="B35" s="57"/>
      <c r="C35" s="57"/>
      <c r="D35" s="58" t="s">
        <v>847</v>
      </c>
      <c r="E35" s="58" t="s">
        <v>847</v>
      </c>
      <c r="F35" s="58" t="s">
        <v>847</v>
      </c>
      <c r="G35" s="58" t="s">
        <v>847</v>
      </c>
      <c r="H35" s="58" t="s">
        <v>847</v>
      </c>
      <c r="I35" s="58" t="s">
        <v>847</v>
      </c>
      <c r="J35" s="58"/>
      <c r="L35" s="83"/>
      <c r="M35" s="83"/>
      <c r="N35" s="83"/>
      <c r="O35" s="83"/>
      <c r="P35" s="83"/>
      <c r="Q35" s="83"/>
      <c r="R35" s="45"/>
      <c r="S35" s="45"/>
      <c r="T35" s="45"/>
      <c r="U35" s="65"/>
      <c r="V35" s="65"/>
      <c r="W35" s="65"/>
      <c r="X35" s="65"/>
    </row>
    <row r="36" spans="2:24" ht="18" x14ac:dyDescent="0.25">
      <c r="B36" s="59" t="s">
        <v>858</v>
      </c>
      <c r="C36" s="84" t="s">
        <v>859</v>
      </c>
      <c r="D36" s="69">
        <v>0</v>
      </c>
      <c r="E36" s="69"/>
      <c r="F36" s="74">
        <v>0</v>
      </c>
      <c r="G36" s="71">
        <v>1.4E-2</v>
      </c>
      <c r="H36" s="74">
        <v>2.1999999999999999E-2</v>
      </c>
      <c r="I36" s="85">
        <f>D36+E36*0+F36*_DADOSAUXILIARES!$D$6+G36*_DADOSAUXILIARES!$D$7+H36*_DADOSAUXILIARES!$D$8</f>
        <v>6.3867999999999991</v>
      </c>
      <c r="J36" s="80" t="s">
        <v>860</v>
      </c>
      <c r="L36" s="83"/>
      <c r="M36" s="83"/>
      <c r="N36" s="83"/>
      <c r="O36" s="83"/>
      <c r="P36" s="83"/>
      <c r="Q36" s="83"/>
      <c r="R36" s="45"/>
      <c r="S36" s="45"/>
      <c r="T36" s="45"/>
      <c r="U36" s="65"/>
      <c r="V36" s="65"/>
      <c r="W36" s="65"/>
      <c r="X36" s="65"/>
    </row>
    <row r="37" spans="2:24" ht="18" x14ac:dyDescent="0.25">
      <c r="B37" s="59" t="s">
        <v>861</v>
      </c>
      <c r="C37" s="84" t="s">
        <v>859</v>
      </c>
      <c r="D37" s="69">
        <v>0</v>
      </c>
      <c r="E37" s="69"/>
      <c r="F37" s="74">
        <v>0</v>
      </c>
      <c r="G37" s="71">
        <v>1.4E-2</v>
      </c>
      <c r="H37" s="74">
        <v>2.1999999999999999E-2</v>
      </c>
      <c r="I37" s="85">
        <f>D37+E37*0+F37*_DADOSAUXILIARES!$D$6+G37*_DADOSAUXILIARES!$D$7+H37*_DADOSAUXILIARES!$D$8</f>
        <v>6.3867999999999991</v>
      </c>
      <c r="J37" s="80" t="s">
        <v>860</v>
      </c>
      <c r="L37" s="83"/>
      <c r="M37" s="83"/>
      <c r="N37" s="83"/>
      <c r="O37" s="83"/>
      <c r="P37" s="83"/>
      <c r="Q37" s="83"/>
      <c r="R37" s="45"/>
      <c r="S37" s="45"/>
      <c r="T37" s="45"/>
      <c r="U37" s="65"/>
      <c r="V37" s="65"/>
      <c r="W37" s="65"/>
      <c r="X37" s="65"/>
    </row>
    <row r="38" spans="2:24" ht="18" x14ac:dyDescent="0.25">
      <c r="B38" s="59" t="s">
        <v>862</v>
      </c>
      <c r="C38" s="84" t="s">
        <v>859</v>
      </c>
      <c r="D38" s="69">
        <v>0</v>
      </c>
      <c r="E38" s="69"/>
      <c r="F38" s="74">
        <v>0</v>
      </c>
      <c r="G38" s="71">
        <v>1.4E-2</v>
      </c>
      <c r="H38" s="74">
        <v>2.1999999999999999E-2</v>
      </c>
      <c r="I38" s="85">
        <f>D38+E38*0+F38*_DADOSAUXILIARES!$D$6+G38*_DADOSAUXILIARES!$D$7+H38*_DADOSAUXILIARES!$D$8</f>
        <v>6.3867999999999991</v>
      </c>
      <c r="J38" s="80" t="s">
        <v>860</v>
      </c>
      <c r="L38" s="83"/>
      <c r="M38" s="83"/>
      <c r="N38" s="83"/>
      <c r="O38" s="83"/>
      <c r="P38" s="83"/>
      <c r="Q38" s="83"/>
      <c r="R38" s="45"/>
      <c r="S38" s="45"/>
      <c r="T38" s="45"/>
      <c r="U38" s="65"/>
      <c r="V38" s="65"/>
      <c r="W38" s="65"/>
      <c r="X38" s="65"/>
    </row>
    <row r="39" spans="2:24" ht="18" x14ac:dyDescent="0.25">
      <c r="B39" s="59" t="s">
        <v>410</v>
      </c>
      <c r="C39" s="84" t="s">
        <v>859</v>
      </c>
      <c r="D39" s="69">
        <v>0</v>
      </c>
      <c r="E39" s="69"/>
      <c r="F39" s="74">
        <v>0</v>
      </c>
      <c r="G39" s="71">
        <v>1.4E-2</v>
      </c>
      <c r="H39" s="74">
        <v>2.1999999999999999E-2</v>
      </c>
      <c r="I39" s="85">
        <f>D39+E39*0+F39*_DADOSAUXILIARES!$D$6+G39*_DADOSAUXILIARES!$D$7+H39*_DADOSAUXILIARES!$D$8</f>
        <v>6.3867999999999991</v>
      </c>
      <c r="J39" s="80" t="s">
        <v>860</v>
      </c>
      <c r="L39" s="83"/>
      <c r="M39" s="83"/>
      <c r="N39" s="83"/>
      <c r="O39" s="83"/>
      <c r="P39" s="83"/>
      <c r="Q39" s="83"/>
      <c r="R39" s="45"/>
      <c r="S39" s="45"/>
      <c r="T39" s="45"/>
      <c r="U39" s="65"/>
      <c r="V39" s="65"/>
      <c r="W39" s="65"/>
      <c r="X39" s="65"/>
    </row>
    <row r="40" spans="2:24" ht="18" x14ac:dyDescent="0.25">
      <c r="B40" s="59" t="s">
        <v>286</v>
      </c>
      <c r="C40" s="84" t="s">
        <v>859</v>
      </c>
      <c r="D40" s="69">
        <v>0</v>
      </c>
      <c r="E40" s="69"/>
      <c r="F40" s="74">
        <v>0</v>
      </c>
      <c r="G40" s="71">
        <v>1.4E-2</v>
      </c>
      <c r="H40" s="74">
        <v>2.1999999999999999E-2</v>
      </c>
      <c r="I40" s="85">
        <f>D40+E40*0+F40*_DADOSAUXILIARES!$D$6+G40*_DADOSAUXILIARES!$D$7+H40*_DADOSAUXILIARES!$D$8</f>
        <v>6.3867999999999991</v>
      </c>
      <c r="J40" s="80" t="s">
        <v>860</v>
      </c>
      <c r="L40" s="83"/>
      <c r="M40" s="83"/>
      <c r="N40" s="83"/>
      <c r="O40" s="83"/>
      <c r="P40" s="83"/>
      <c r="Q40" s="83"/>
      <c r="R40" s="45"/>
      <c r="S40" s="45"/>
      <c r="T40" s="45"/>
      <c r="U40" s="65"/>
      <c r="V40" s="65"/>
      <c r="W40" s="65"/>
      <c r="X40" s="65"/>
    </row>
    <row r="41" spans="2:24" x14ac:dyDescent="0.25">
      <c r="B41" s="164" t="s">
        <v>863</v>
      </c>
      <c r="C41" s="165" t="s">
        <v>375</v>
      </c>
      <c r="D41" s="166">
        <v>0</v>
      </c>
      <c r="E41" s="166">
        <v>54.6</v>
      </c>
      <c r="F41" s="167">
        <v>0</v>
      </c>
      <c r="G41" s="168">
        <v>1E-3</v>
      </c>
      <c r="H41" s="167">
        <v>1E-4</v>
      </c>
      <c r="I41" s="169">
        <f>D41*_DADOSAUXILIARES!$D$5+E41*0+F41*_DADOSAUXILIARES!$D$6+G41*_DADOSAUXILIARES!$D$7+H41*_DADOSAUXILIARES!$D$8</f>
        <v>5.45E-2</v>
      </c>
      <c r="J41" s="170" t="s">
        <v>864</v>
      </c>
      <c r="K41" s="171"/>
      <c r="L41" s="172"/>
      <c r="M41" s="83"/>
      <c r="N41" s="83"/>
      <c r="O41" s="83"/>
      <c r="P41" s="83"/>
      <c r="Q41" s="83"/>
      <c r="R41" s="45"/>
      <c r="S41" s="45"/>
      <c r="T41" s="45"/>
      <c r="U41" s="65"/>
      <c r="V41" s="65"/>
      <c r="W41" s="65"/>
      <c r="X41" s="65"/>
    </row>
    <row r="42" spans="2:24" x14ac:dyDescent="0.25">
      <c r="B42" s="59" t="s">
        <v>591</v>
      </c>
      <c r="C42" s="84" t="s">
        <v>375</v>
      </c>
      <c r="D42" s="69">
        <f t="shared" ref="D42:I42" si="0">D41</f>
        <v>0</v>
      </c>
      <c r="E42" s="69">
        <f t="shared" si="0"/>
        <v>54.6</v>
      </c>
      <c r="F42" s="74">
        <f t="shared" si="0"/>
        <v>0</v>
      </c>
      <c r="G42" s="71">
        <f t="shared" si="0"/>
        <v>1E-3</v>
      </c>
      <c r="H42" s="74">
        <f t="shared" si="0"/>
        <v>1E-4</v>
      </c>
      <c r="I42" s="85">
        <f t="shared" si="0"/>
        <v>5.45E-2</v>
      </c>
      <c r="J42" s="80" t="s">
        <v>864</v>
      </c>
      <c r="K42" s="171"/>
      <c r="L42" s="172"/>
      <c r="M42" s="83"/>
      <c r="N42" s="83"/>
      <c r="O42" s="83"/>
      <c r="P42" s="83"/>
      <c r="Q42" s="83"/>
      <c r="R42" s="45"/>
      <c r="S42" s="45"/>
      <c r="T42" s="45"/>
      <c r="U42" s="65"/>
      <c r="V42" s="65"/>
      <c r="W42" s="65"/>
      <c r="X42" s="65"/>
    </row>
    <row r="43" spans="2:24" x14ac:dyDescent="0.25">
      <c r="B43" s="59" t="s">
        <v>865</v>
      </c>
      <c r="C43" s="84" t="s">
        <v>375</v>
      </c>
      <c r="D43" s="86">
        <v>56.1</v>
      </c>
      <c r="E43" s="69">
        <v>0</v>
      </c>
      <c r="F43" s="74">
        <v>5.0000000000000001E-3</v>
      </c>
      <c r="G43" s="87">
        <v>0</v>
      </c>
      <c r="H43" s="74">
        <v>1E-4</v>
      </c>
      <c r="I43" s="85">
        <f>D43+E43*0+F43*_DADOSAUXILIARES!$D$6+G43*_DADOSAUXILIARES!$D$7+H43*_DADOSAUXILIARES!$D$8</f>
        <v>56.276299999999999</v>
      </c>
      <c r="J43" s="80" t="s">
        <v>864</v>
      </c>
      <c r="L43" s="83"/>
      <c r="M43" s="83"/>
      <c r="N43" s="83"/>
      <c r="O43" s="83"/>
      <c r="P43" s="83"/>
      <c r="Q43" s="83"/>
      <c r="R43" s="45"/>
      <c r="S43" s="45"/>
      <c r="T43" s="45"/>
      <c r="U43" s="65"/>
      <c r="V43" s="65"/>
      <c r="W43" s="65"/>
      <c r="X43" s="65"/>
    </row>
    <row r="44" spans="2:24" x14ac:dyDescent="0.25">
      <c r="B44" s="59" t="s">
        <v>865</v>
      </c>
      <c r="C44" s="84" t="s">
        <v>310</v>
      </c>
      <c r="D44" s="88">
        <f>D43*_DADOSAUXILIARES!$F$27</f>
        <v>2793.2190000000001</v>
      </c>
      <c r="E44" s="88">
        <f>E43*_DADOSAUXILIARES!$F$27</f>
        <v>0</v>
      </c>
      <c r="F44" s="62">
        <f>F43*_DADOSAUXILIARES!$F$27</f>
        <v>0.24895</v>
      </c>
      <c r="G44" s="89">
        <f>G43*_DADOSAUXILIARES!$F$27</f>
        <v>0</v>
      </c>
      <c r="H44" s="89">
        <f>H43*_DADOSAUXILIARES!$F$27</f>
        <v>4.9789999999999999E-3</v>
      </c>
      <c r="I44" s="85">
        <f>D44+E44*0+F44*_DADOSAUXILIARES!$D$6+G44*_DADOSAUXILIARES!$D$7+H44*_DADOSAUXILIARES!$D$8</f>
        <v>2801.9969769999998</v>
      </c>
      <c r="J44" s="80" t="s">
        <v>864</v>
      </c>
    </row>
    <row r="45" spans="2:24" x14ac:dyDescent="0.25">
      <c r="B45" s="59" t="s">
        <v>606</v>
      </c>
      <c r="C45" s="84" t="s">
        <v>375</v>
      </c>
      <c r="D45" s="86">
        <v>63.1</v>
      </c>
      <c r="E45" s="69">
        <v>0</v>
      </c>
      <c r="F45" s="74">
        <v>1.5E-3</v>
      </c>
      <c r="G45" s="87">
        <v>0</v>
      </c>
      <c r="H45" s="74">
        <v>1E-4</v>
      </c>
      <c r="I45" s="85">
        <f>D45+E45*0+F45*_DADOSAUXILIARES!$D$6+G45*_DADOSAUXILIARES!$D$7+H45*_DADOSAUXILIARES!$D$8</f>
        <v>63.171999999999997</v>
      </c>
      <c r="J45" s="80" t="s">
        <v>864</v>
      </c>
      <c r="L45" s="83"/>
      <c r="M45" s="83"/>
      <c r="N45" s="83"/>
      <c r="O45" s="83"/>
      <c r="P45" s="83"/>
      <c r="Q45" s="83"/>
      <c r="R45" s="45"/>
      <c r="S45" s="45"/>
      <c r="T45" s="45"/>
      <c r="U45" s="65"/>
      <c r="V45" s="65"/>
      <c r="W45" s="65"/>
      <c r="X45" s="65"/>
    </row>
    <row r="46" spans="2:24" x14ac:dyDescent="0.25">
      <c r="B46" s="59" t="s">
        <v>606</v>
      </c>
      <c r="C46" s="84" t="s">
        <v>310</v>
      </c>
      <c r="D46" s="88">
        <f>D45*_DADOSAUXILIARES!$F$29</f>
        <v>2932.476588</v>
      </c>
      <c r="E46" s="88">
        <f>E45*_DADOSAUXILIARES!$F$29</f>
        <v>0</v>
      </c>
      <c r="F46" s="62">
        <f>F45*_DADOSAUXILIARES!$F$29</f>
        <v>6.9710220000000003E-2</v>
      </c>
      <c r="G46" s="89">
        <f>G45*_DADOSAUXILIARES!$F$29</f>
        <v>0</v>
      </c>
      <c r="H46" s="89">
        <f>H45*_DADOSAUXILIARES!$F$29</f>
        <v>4.6473480000000008E-3</v>
      </c>
      <c r="I46" s="85">
        <f>D46+E46*0+F46*_DADOSAUXILIARES!$D$6+G46*_DADOSAUXILIARES!$D$7+H46*_DADOSAUXILIARES!$D$8</f>
        <v>2935.82267856</v>
      </c>
      <c r="J46" s="80" t="s">
        <v>864</v>
      </c>
    </row>
    <row r="47" spans="2:24" x14ac:dyDescent="0.25">
      <c r="B47" s="59" t="s">
        <v>866</v>
      </c>
      <c r="C47" s="84" t="s">
        <v>375</v>
      </c>
      <c r="D47" s="69">
        <v>94.6</v>
      </c>
      <c r="E47" s="69">
        <v>0</v>
      </c>
      <c r="F47" s="74">
        <v>0.3</v>
      </c>
      <c r="G47" s="87">
        <v>0</v>
      </c>
      <c r="H47" s="74">
        <v>1.5E-3</v>
      </c>
      <c r="I47" s="85">
        <f>D47+E47*0+F47*_DADOSAUXILIARES!$D$6+G47*_DADOSAUXILIARES!$D$7+H47*_DADOSAUXILIARES!$D$8</f>
        <v>103.94949999999999</v>
      </c>
      <c r="J47" s="80" t="s">
        <v>864</v>
      </c>
      <c r="L47" s="83"/>
      <c r="M47" s="83"/>
      <c r="N47" s="83"/>
      <c r="O47" s="83"/>
      <c r="P47" s="83"/>
      <c r="Q47" s="83"/>
      <c r="R47" s="45"/>
      <c r="S47" s="45"/>
      <c r="T47" s="45"/>
      <c r="U47" s="65"/>
      <c r="V47" s="65"/>
      <c r="W47" s="65"/>
      <c r="X47" s="65"/>
    </row>
    <row r="48" spans="2:24" x14ac:dyDescent="0.25">
      <c r="B48" s="59" t="s">
        <v>848</v>
      </c>
      <c r="C48" s="84" t="s">
        <v>310</v>
      </c>
      <c r="D48" s="69">
        <v>3133.7</v>
      </c>
      <c r="E48" s="69">
        <v>0</v>
      </c>
      <c r="F48" s="74">
        <v>0.127</v>
      </c>
      <c r="G48" s="87">
        <v>0</v>
      </c>
      <c r="H48" s="74">
        <v>2.5000000000000001E-2</v>
      </c>
      <c r="I48" s="85">
        <f>D48+E48*0+F48*_DADOSAUXILIARES!$D$6+G48*_DADOSAUXILIARES!$D$7+H48*_DADOSAUXILIARES!$D$8</f>
        <v>3144.3095999999996</v>
      </c>
      <c r="J48" s="80" t="s">
        <v>864</v>
      </c>
      <c r="L48" s="83"/>
      <c r="M48" s="83"/>
      <c r="N48" s="83"/>
      <c r="O48" s="83"/>
      <c r="P48" s="83"/>
      <c r="Q48" s="83"/>
      <c r="R48" s="45"/>
      <c r="S48" s="45"/>
      <c r="T48" s="45"/>
      <c r="U48" s="65"/>
      <c r="V48" s="65"/>
      <c r="W48" s="65"/>
      <c r="X48" s="65"/>
    </row>
    <row r="49" spans="2:36" x14ac:dyDescent="0.25">
      <c r="B49" s="59" t="s">
        <v>587</v>
      </c>
      <c r="C49" s="84" t="s">
        <v>310</v>
      </c>
      <c r="D49" s="384">
        <f>$E$72*1000</f>
        <v>140.83091449729636</v>
      </c>
      <c r="E49" s="90">
        <f>E63</f>
        <v>2762.5</v>
      </c>
      <c r="F49" s="74">
        <v>0</v>
      </c>
      <c r="G49" s="91">
        <f>F48</f>
        <v>0.127</v>
      </c>
      <c r="H49" s="92">
        <f>H48</f>
        <v>2.5000000000000001E-2</v>
      </c>
      <c r="I49" s="85">
        <f>D49+E49*0+F49*_DADOSAUXILIARES!$D$6+G49*_DADOSAUXILIARES!$D$7+H49*_DADOSAUXILIARES!$D$8</f>
        <v>151.11031449729634</v>
      </c>
      <c r="J49" s="421" t="s">
        <v>787</v>
      </c>
      <c r="L49" s="83"/>
      <c r="M49" s="83"/>
      <c r="N49" s="83"/>
      <c r="O49" s="83"/>
      <c r="P49" s="83"/>
      <c r="Q49" s="83"/>
      <c r="R49" s="45"/>
      <c r="S49" s="45"/>
      <c r="T49" s="45"/>
      <c r="U49" s="65"/>
      <c r="V49" s="65"/>
      <c r="W49" s="65"/>
      <c r="X49" s="65"/>
    </row>
    <row r="50" spans="2:36" x14ac:dyDescent="0.25">
      <c r="B50" s="59" t="s">
        <v>273</v>
      </c>
      <c r="C50" s="84" t="s">
        <v>375</v>
      </c>
      <c r="D50" s="69">
        <v>77.400000000000006</v>
      </c>
      <c r="E50" s="90">
        <v>0</v>
      </c>
      <c r="F50" s="74">
        <v>3.0000000000000001E-3</v>
      </c>
      <c r="G50" s="91">
        <v>0</v>
      </c>
      <c r="H50" s="92">
        <v>5.9999999999999995E-4</v>
      </c>
      <c r="I50" s="85">
        <f>D50+E50*0+F50*_DADOSAUXILIARES!$D$6+G50*_DADOSAUXILIARES!$D$7+H50*_DADOSAUXILIARES!$D$8</f>
        <v>77.653199999999998</v>
      </c>
      <c r="J50" s="80" t="s">
        <v>864</v>
      </c>
      <c r="L50" s="83"/>
      <c r="M50" s="83"/>
      <c r="N50" s="83"/>
      <c r="O50" s="83"/>
      <c r="P50" s="83"/>
      <c r="Q50" s="83"/>
      <c r="R50" s="45"/>
      <c r="S50" s="45"/>
      <c r="T50" s="45"/>
      <c r="U50" s="65"/>
      <c r="V50" s="65"/>
      <c r="W50" s="65"/>
      <c r="X50" s="65"/>
    </row>
    <row r="51" spans="2:36" x14ac:dyDescent="0.25">
      <c r="B51" s="59" t="s">
        <v>273</v>
      </c>
      <c r="C51" s="84" t="s">
        <v>310</v>
      </c>
      <c r="D51" s="69">
        <f>D50*_DADOSAUXILIARES!$F$30</f>
        <v>3107.7192888000004</v>
      </c>
      <c r="E51" s="90">
        <f>E50*_DADOSAUXILIARES!$F$30</f>
        <v>0</v>
      </c>
      <c r="F51" s="74">
        <f>F50*_DADOSAUXILIARES!$F$30</f>
        <v>0.12045423600000001</v>
      </c>
      <c r="G51" s="91">
        <f>G50*_DADOSAUXILIARES!$F$30</f>
        <v>0</v>
      </c>
      <c r="H51" s="92">
        <f>H50*_DADOSAUXILIARES!$F$30</f>
        <v>2.4090847199999998E-2</v>
      </c>
      <c r="I51" s="85">
        <f>D51+E51*0+F51*_DADOSAUXILIARES!$D$6+G51*_DADOSAUXILIARES!$D$7+H51*_DADOSAUXILIARES!$D$8</f>
        <v>3117.8856263184007</v>
      </c>
      <c r="J51" s="80" t="s">
        <v>864</v>
      </c>
      <c r="L51" s="83"/>
      <c r="M51" s="83"/>
      <c r="N51" s="83"/>
      <c r="O51" s="83"/>
      <c r="P51" s="83"/>
      <c r="Q51" s="83"/>
      <c r="R51" s="45"/>
      <c r="S51" s="45"/>
      <c r="T51" s="45"/>
      <c r="U51" s="65"/>
      <c r="V51" s="65"/>
      <c r="W51" s="65"/>
      <c r="X51" s="65"/>
    </row>
    <row r="52" spans="2:36" x14ac:dyDescent="0.25">
      <c r="B52" s="59" t="s">
        <v>260</v>
      </c>
      <c r="C52" s="84" t="s">
        <v>375</v>
      </c>
      <c r="D52" s="69">
        <v>0</v>
      </c>
      <c r="E52" s="90">
        <v>79.599999999999994</v>
      </c>
      <c r="F52" s="74">
        <v>0</v>
      </c>
      <c r="G52" s="91">
        <v>3.0000000000000001E-3</v>
      </c>
      <c r="H52" s="92">
        <v>5.9999999999999995E-4</v>
      </c>
      <c r="I52" s="85">
        <f>D52+E52*0+F52*_DADOSAUXILIARES!$D$6+G52*_DADOSAUXILIARES!$D$7+H52*_DADOSAUXILIARES!$D$8</f>
        <v>0.24539999999999998</v>
      </c>
      <c r="J52" s="80" t="s">
        <v>864</v>
      </c>
      <c r="L52" s="83"/>
      <c r="M52" s="83"/>
      <c r="N52" s="83"/>
      <c r="O52" s="83"/>
      <c r="P52" s="83"/>
      <c r="Q52" s="83"/>
      <c r="R52" s="45"/>
      <c r="S52" s="45"/>
      <c r="T52" s="45"/>
      <c r="U52" s="65"/>
      <c r="V52" s="65"/>
      <c r="W52" s="65"/>
      <c r="X52" s="65"/>
    </row>
    <row r="53" spans="2:36" x14ac:dyDescent="0.25">
      <c r="B53" s="59" t="s">
        <v>260</v>
      </c>
      <c r="C53" s="84" t="s">
        <v>310</v>
      </c>
      <c r="D53" s="69">
        <f>D52*_DADOSAUXILIARES!$F$14</f>
        <v>0</v>
      </c>
      <c r="E53" s="90">
        <f>E52*_DADOSAUXILIARES!$F$14</f>
        <v>2249.5676400000002</v>
      </c>
      <c r="F53" s="74">
        <f>F52*_DADOSAUXILIARES!$F$14</f>
        <v>0</v>
      </c>
      <c r="G53" s="91">
        <f>G52*_DADOSAUXILIARES!$F$14</f>
        <v>8.4782700000000016E-2</v>
      </c>
      <c r="H53" s="92">
        <f>H52*_DADOSAUXILIARES!$F$14</f>
        <v>1.6956539999999999E-2</v>
      </c>
      <c r="I53" s="85">
        <f>D53+E53*0+F53*_DADOSAUXILIARES!$D$6+G53*_DADOSAUXILIARES!$D$7+H53*_DADOSAUXILIARES!$D$8</f>
        <v>6.9352248599999999</v>
      </c>
      <c r="J53" s="80" t="s">
        <v>864</v>
      </c>
      <c r="L53" s="83"/>
      <c r="M53" s="83"/>
      <c r="N53" s="83"/>
      <c r="O53" s="83"/>
      <c r="P53" s="83"/>
      <c r="Q53" s="83"/>
      <c r="R53" s="45"/>
      <c r="S53" s="45"/>
      <c r="T53" s="45"/>
      <c r="U53" s="65"/>
      <c r="V53" s="65"/>
      <c r="W53" s="65"/>
      <c r="X53" s="65"/>
    </row>
    <row r="54" spans="2:36" x14ac:dyDescent="0.25">
      <c r="B54" s="59" t="s">
        <v>227</v>
      </c>
      <c r="C54" s="84" t="s">
        <v>375</v>
      </c>
      <c r="D54" s="69">
        <v>0</v>
      </c>
      <c r="E54" s="90">
        <v>79.599999999999994</v>
      </c>
      <c r="F54" s="74">
        <v>0</v>
      </c>
      <c r="G54" s="91">
        <v>3.0000000000000001E-3</v>
      </c>
      <c r="H54" s="92">
        <v>5.9999999999999995E-4</v>
      </c>
      <c r="I54" s="85">
        <f>D54+E54*0+F54*_DADOSAUXILIARES!$D$6+G54*_DADOSAUXILIARES!$D$7+H54*_DADOSAUXILIARES!$D$8</f>
        <v>0.24539999999999998</v>
      </c>
      <c r="J54" s="80" t="s">
        <v>864</v>
      </c>
      <c r="L54" s="83"/>
      <c r="M54" s="83"/>
      <c r="N54" s="83"/>
      <c r="O54" s="83"/>
      <c r="P54" s="83"/>
      <c r="Q54" s="83"/>
      <c r="R54" s="45"/>
      <c r="S54" s="45"/>
      <c r="T54" s="45"/>
      <c r="U54" s="65"/>
      <c r="V54" s="65"/>
      <c r="W54" s="65"/>
      <c r="X54" s="65"/>
    </row>
    <row r="55" spans="2:36" x14ac:dyDescent="0.25">
      <c r="B55" s="59" t="s">
        <v>227</v>
      </c>
      <c r="C55" s="84" t="s">
        <v>310</v>
      </c>
      <c r="D55" s="69">
        <f>D54*_DADOSAUXILIARES!$F$15</f>
        <v>0</v>
      </c>
      <c r="E55" s="90">
        <f>E54*_DADOSAUXILIARES!$F$15</f>
        <v>2099.5964639999997</v>
      </c>
      <c r="F55" s="74">
        <f>F54*_DADOSAUXILIARES!$F$15</f>
        <v>0</v>
      </c>
      <c r="G55" s="91">
        <f>G54*_DADOSAUXILIARES!$F$15</f>
        <v>7.913052000000001E-2</v>
      </c>
      <c r="H55" s="92">
        <f>H54*_DADOSAUXILIARES!$F$15</f>
        <v>1.5826104000000001E-2</v>
      </c>
      <c r="I55" s="85">
        <f>D55+E55*0+F55*_DADOSAUXILIARES!$D$6+G55*_DADOSAUXILIARES!$D$7+H55*_DADOSAUXILIARES!$D$8</f>
        <v>6.4728765360000011</v>
      </c>
      <c r="J55" s="80" t="s">
        <v>864</v>
      </c>
      <c r="L55" s="83"/>
      <c r="M55" s="83"/>
      <c r="N55" s="83"/>
      <c r="O55" s="83"/>
      <c r="P55" s="83"/>
      <c r="Q55" s="83"/>
      <c r="R55" s="45"/>
      <c r="S55" s="45"/>
      <c r="T55" s="45"/>
      <c r="U55" s="65"/>
      <c r="V55" s="65"/>
      <c r="W55" s="65"/>
      <c r="X55" s="65"/>
    </row>
    <row r="56" spans="2:36" x14ac:dyDescent="0.25">
      <c r="B56" s="57"/>
      <c r="C56" s="57"/>
      <c r="D56" s="58"/>
      <c r="E56" s="58"/>
      <c r="F56" s="58"/>
      <c r="G56" s="58"/>
      <c r="H56" s="58"/>
      <c r="I56" s="58"/>
      <c r="J56" s="58"/>
      <c r="L56" s="83"/>
      <c r="M56" s="83"/>
      <c r="N56" s="83"/>
      <c r="O56" s="83"/>
      <c r="P56" s="83"/>
      <c r="Q56" s="83"/>
      <c r="R56" s="45"/>
      <c r="S56" s="45"/>
      <c r="T56" s="45"/>
      <c r="U56" s="65"/>
      <c r="V56" s="65"/>
      <c r="W56" s="65"/>
      <c r="X56" s="65"/>
    </row>
    <row r="57" spans="2:36" s="1" customFormat="1" x14ac:dyDescent="0.25">
      <c r="G57" s="83"/>
      <c r="H57" s="83"/>
      <c r="I57" s="83"/>
      <c r="J57" s="83"/>
      <c r="L57" s="83"/>
      <c r="M57" s="83"/>
      <c r="N57" s="83"/>
      <c r="O57" s="83"/>
      <c r="P57" s="83"/>
      <c r="Q57" s="83"/>
      <c r="R57" s="45"/>
      <c r="S57" s="45"/>
      <c r="T57" s="45"/>
      <c r="U57" s="45"/>
      <c r="V57" s="45"/>
      <c r="W57" s="45"/>
      <c r="X57" s="45"/>
    </row>
    <row r="58" spans="2:36" s="1" customFormat="1" x14ac:dyDescent="0.25">
      <c r="F58" s="83"/>
      <c r="G58" s="83"/>
      <c r="H58" s="83"/>
      <c r="I58" s="83"/>
      <c r="K58" s="83"/>
      <c r="L58" s="83"/>
      <c r="M58" s="83"/>
      <c r="N58" s="83"/>
      <c r="O58" s="83"/>
      <c r="P58" s="83"/>
      <c r="Q58" s="45"/>
      <c r="R58" s="45"/>
      <c r="S58" s="45"/>
      <c r="T58" s="45"/>
      <c r="U58" s="45"/>
      <c r="V58" s="45"/>
      <c r="W58" s="45"/>
    </row>
    <row r="59" spans="2:36" x14ac:dyDescent="0.25">
      <c r="B59" s="45" t="s">
        <v>867</v>
      </c>
      <c r="K59" s="83"/>
      <c r="L59" s="83"/>
      <c r="M59" s="83"/>
      <c r="N59" s="83"/>
      <c r="O59" s="83"/>
      <c r="P59" s="83"/>
      <c r="Q59" s="45"/>
      <c r="R59" s="45"/>
      <c r="S59" s="45"/>
      <c r="T59" s="45"/>
      <c r="U59" s="45"/>
      <c r="V59" s="45"/>
      <c r="W59" s="45"/>
      <c r="AJ59" s="81"/>
    </row>
    <row r="60" spans="2:36" ht="18" x14ac:dyDescent="0.25">
      <c r="B60" s="51" t="s">
        <v>840</v>
      </c>
      <c r="C60" s="51" t="s">
        <v>373</v>
      </c>
      <c r="D60" s="51" t="s">
        <v>841</v>
      </c>
      <c r="E60" s="51" t="s">
        <v>842</v>
      </c>
      <c r="F60" s="51" t="s">
        <v>843</v>
      </c>
      <c r="G60" s="51" t="s">
        <v>844</v>
      </c>
      <c r="H60" s="51" t="s">
        <v>845</v>
      </c>
      <c r="I60" s="51" t="s">
        <v>857</v>
      </c>
      <c r="J60" s="52" t="s">
        <v>572</v>
      </c>
      <c r="K60" s="83"/>
      <c r="L60" s="83"/>
      <c r="M60" s="83"/>
      <c r="N60" s="83"/>
      <c r="O60" s="83"/>
      <c r="P60" s="83"/>
      <c r="Q60" s="45"/>
      <c r="R60" s="45"/>
      <c r="S60" s="45"/>
      <c r="T60" s="45"/>
      <c r="U60" s="45"/>
      <c r="V60" s="45"/>
      <c r="W60" s="45"/>
      <c r="AJ60" s="81"/>
    </row>
    <row r="61" spans="2:36" x14ac:dyDescent="0.25">
      <c r="B61" s="57"/>
      <c r="C61" s="57"/>
      <c r="D61" s="58" t="s">
        <v>847</v>
      </c>
      <c r="E61" s="58" t="s">
        <v>847</v>
      </c>
      <c r="F61" s="58" t="s">
        <v>847</v>
      </c>
      <c r="G61" s="58" t="s">
        <v>847</v>
      </c>
      <c r="H61" s="58" t="s">
        <v>847</v>
      </c>
      <c r="I61" s="58" t="s">
        <v>847</v>
      </c>
      <c r="J61" s="58"/>
      <c r="K61" s="83"/>
      <c r="L61" s="83"/>
      <c r="M61" s="83"/>
      <c r="N61" s="83"/>
      <c r="O61" s="83"/>
      <c r="P61" s="83"/>
      <c r="Q61" s="45"/>
      <c r="R61" s="45"/>
      <c r="S61" s="45"/>
      <c r="T61" s="45"/>
      <c r="U61" s="45"/>
      <c r="V61" s="45"/>
      <c r="W61" s="45"/>
      <c r="AJ61" s="81"/>
    </row>
    <row r="62" spans="2:36" x14ac:dyDescent="0.25">
      <c r="B62" s="59" t="s">
        <v>848</v>
      </c>
      <c r="C62" s="84" t="s">
        <v>310</v>
      </c>
      <c r="D62" s="69">
        <v>3120</v>
      </c>
      <c r="E62" s="69">
        <v>0</v>
      </c>
      <c r="F62" s="86">
        <v>0.129</v>
      </c>
      <c r="G62" s="71">
        <v>0</v>
      </c>
      <c r="H62" s="86">
        <v>0.12</v>
      </c>
      <c r="I62" s="85">
        <f>D62+E62*0+F62*_DADOSAUXILIARES!$D$6+G62*_DADOSAUXILIARES!$D$7+H62*_DADOSAUXILIARES!$D$8</f>
        <v>3156.6042000000002</v>
      </c>
      <c r="J62" s="80" t="s">
        <v>868</v>
      </c>
      <c r="K62" s="83"/>
      <c r="L62" s="83"/>
      <c r="M62" s="83"/>
      <c r="N62" s="83"/>
      <c r="O62" s="83"/>
      <c r="P62" s="83"/>
      <c r="Q62" s="45"/>
      <c r="R62" s="45"/>
      <c r="S62" s="45"/>
      <c r="T62" s="45"/>
      <c r="U62" s="45"/>
      <c r="V62" s="45"/>
      <c r="W62" s="45"/>
      <c r="AJ62" s="81"/>
    </row>
    <row r="63" spans="2:36" x14ac:dyDescent="0.25">
      <c r="B63" s="59" t="s">
        <v>587</v>
      </c>
      <c r="C63" s="84" t="s">
        <v>310</v>
      </c>
      <c r="D63" s="384">
        <f>$E$72*1000</f>
        <v>140.83091449729636</v>
      </c>
      <c r="E63" s="88">
        <f>E6</f>
        <v>2762.5</v>
      </c>
      <c r="F63" s="89">
        <f>F6</f>
        <v>0</v>
      </c>
      <c r="G63" s="89">
        <f>G6</f>
        <v>0.37681199999999998</v>
      </c>
      <c r="H63" s="89">
        <f>H6</f>
        <v>2.2608719999999999E-2</v>
      </c>
      <c r="I63" s="85">
        <f>D63+E63*0+F63*_DADOSAUXILIARES!$D$6+G63*_DADOSAUXILIARES!$D$7+H63*_DADOSAUXILIARES!$D$8</f>
        <v>157.25238145729634</v>
      </c>
      <c r="J63" s="422" t="s">
        <v>869</v>
      </c>
    </row>
    <row r="64" spans="2:36" x14ac:dyDescent="0.25">
      <c r="B64" s="59" t="s">
        <v>870</v>
      </c>
      <c r="C64" s="84" t="s">
        <v>350</v>
      </c>
      <c r="D64" s="88">
        <f>D12</f>
        <v>0</v>
      </c>
      <c r="E64" s="88">
        <f>E12</f>
        <v>1999</v>
      </c>
      <c r="F64" s="89">
        <f>F12</f>
        <v>0</v>
      </c>
      <c r="G64" s="89">
        <f>G12</f>
        <v>3.4</v>
      </c>
      <c r="H64" s="89">
        <f>H12</f>
        <v>0.11</v>
      </c>
      <c r="I64" s="85">
        <f>D64+E64*0+F64*_DADOSAUXILIARES!$D$6+G64*_DADOSAUXILIARES!$D$7+H64*_DADOSAUXILIARES!$D$8</f>
        <v>122.50999999999999</v>
      </c>
      <c r="J64" s="80" t="s">
        <v>871</v>
      </c>
    </row>
    <row r="65" spans="2:10" x14ac:dyDescent="0.25">
      <c r="B65" s="59" t="s">
        <v>865</v>
      </c>
      <c r="C65" s="84" t="s">
        <v>350</v>
      </c>
      <c r="D65" s="88">
        <f>D11</f>
        <v>2701.3513513513512</v>
      </c>
      <c r="E65" s="88">
        <f>E11</f>
        <v>0</v>
      </c>
      <c r="F65" s="89">
        <f>F11</f>
        <v>4.5945945945945947</v>
      </c>
      <c r="G65" s="89">
        <f>G11</f>
        <v>0</v>
      </c>
      <c r="H65" s="89">
        <f>H11</f>
        <v>0.14864864864864866</v>
      </c>
      <c r="I65" s="85">
        <f>D65+E65*0+F65*_DADOSAUXILIARES!$D$6+G65*_DADOSAUXILIARES!$D$7+H65*_DADOSAUXILIARES!$D$8</f>
        <v>2878.8513513513512</v>
      </c>
      <c r="J65" s="80" t="s">
        <v>871</v>
      </c>
    </row>
    <row r="66" spans="2:10" x14ac:dyDescent="0.25">
      <c r="B66" s="59" t="s">
        <v>606</v>
      </c>
      <c r="C66" s="84" t="s">
        <v>310</v>
      </c>
      <c r="D66" s="88">
        <f>D11</f>
        <v>2701.3513513513512</v>
      </c>
      <c r="E66" s="88">
        <f>E11</f>
        <v>0</v>
      </c>
      <c r="F66" s="89">
        <f>F11</f>
        <v>4.5945945945945947</v>
      </c>
      <c r="G66" s="89">
        <f>G11</f>
        <v>0</v>
      </c>
      <c r="H66" s="89">
        <f>H11</f>
        <v>0.14864864864864866</v>
      </c>
      <c r="I66" s="85">
        <f>D66+E66*0+F66*_DADOSAUXILIARES!$D$6+G66*_DADOSAUXILIARES!$D$7+H66*_DADOSAUXILIARES!$D$8</f>
        <v>2878.8513513513512</v>
      </c>
      <c r="J66" s="80" t="s">
        <v>871</v>
      </c>
    </row>
    <row r="69" spans="2:10" x14ac:dyDescent="0.25">
      <c r="B69" s="374" t="s">
        <v>872</v>
      </c>
      <c r="C69" s="375"/>
      <c r="D69" s="375"/>
      <c r="E69" s="375"/>
    </row>
    <row r="70" spans="2:10" ht="15.75" thickBot="1" x14ac:dyDescent="0.3">
      <c r="B70" s="376" t="s">
        <v>873</v>
      </c>
      <c r="C70" s="377"/>
      <c r="D70" s="377"/>
      <c r="E70" s="377"/>
    </row>
    <row r="71" spans="2:10" ht="14.85" customHeight="1" x14ac:dyDescent="0.25">
      <c r="B71" s="378" t="s">
        <v>874</v>
      </c>
      <c r="C71" s="379">
        <v>0.375</v>
      </c>
      <c r="D71" s="378" t="s">
        <v>875</v>
      </c>
      <c r="E71" s="380">
        <f>C71*(44/12)</f>
        <v>1.375</v>
      </c>
    </row>
    <row r="72" spans="2:10" ht="14.85" customHeight="1" x14ac:dyDescent="0.25">
      <c r="B72" s="378" t="s">
        <v>876</v>
      </c>
      <c r="C72" s="379">
        <v>0.10242248327076101</v>
      </c>
      <c r="D72" s="378" t="s">
        <v>877</v>
      </c>
      <c r="E72" s="385">
        <f>E71*C72</f>
        <v>0.14083091449729637</v>
      </c>
    </row>
    <row r="73" spans="2:10" x14ac:dyDescent="0.25">
      <c r="B73" s="381" t="s">
        <v>878</v>
      </c>
      <c r="C73" s="382"/>
      <c r="D73" s="382"/>
      <c r="E73" s="383"/>
    </row>
  </sheetData>
  <mergeCells count="1">
    <mergeCell ref="B19:C19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16">
    <tabColor rgb="FFB2B2B2"/>
  </sheetPr>
  <dimension ref="A2:AMK102"/>
  <sheetViews>
    <sheetView topLeftCell="A69" workbookViewId="0">
      <selection activeCell="B99" sqref="B99"/>
    </sheetView>
  </sheetViews>
  <sheetFormatPr defaultColWidth="8.7109375" defaultRowHeight="15" x14ac:dyDescent="0.25"/>
  <cols>
    <col min="1" max="1" width="2.7109375" style="204" customWidth="1"/>
    <col min="2" max="2" width="47.42578125" style="204" customWidth="1"/>
    <col min="3" max="3" width="30.7109375" style="225" customWidth="1"/>
    <col min="4" max="4" width="35.7109375" style="204" customWidth="1"/>
    <col min="5" max="5" width="36.28515625" style="204" customWidth="1"/>
    <col min="6" max="6" width="44.140625" style="204" customWidth="1"/>
    <col min="7" max="7" width="35.7109375" style="204" customWidth="1"/>
    <col min="8" max="8" width="32" style="204" customWidth="1"/>
    <col min="9" max="9" width="26.7109375" style="204" customWidth="1"/>
    <col min="10" max="10" width="29.140625" style="204" customWidth="1"/>
    <col min="11" max="11" width="28.7109375" style="204" customWidth="1"/>
    <col min="12" max="12" width="21.42578125" style="204" customWidth="1"/>
    <col min="13" max="13" width="23.28515625" style="204" customWidth="1"/>
    <col min="14" max="14" width="18" style="204" customWidth="1"/>
    <col min="15" max="15" width="21.7109375" style="204" customWidth="1"/>
    <col min="16" max="16" width="33.28515625" style="204" customWidth="1"/>
    <col min="17" max="17" width="18" style="204" customWidth="1"/>
    <col min="18" max="18" width="21.28515625" style="204" customWidth="1"/>
    <col min="19" max="19" width="12" style="204" customWidth="1"/>
    <col min="20" max="20" width="10.42578125" style="204" customWidth="1"/>
    <col min="21" max="21" width="10.28515625" style="204" customWidth="1"/>
    <col min="22" max="22" width="11.7109375" style="204" customWidth="1"/>
    <col min="23" max="23" width="10" style="204" customWidth="1"/>
    <col min="24" max="24" width="12.42578125" style="204" customWidth="1"/>
    <col min="25" max="25" width="10.42578125" style="204" customWidth="1"/>
    <col min="26" max="27" width="9.140625" style="204" customWidth="1"/>
    <col min="28" max="28" width="11.7109375" style="204" customWidth="1"/>
    <col min="29" max="33" width="9.140625" style="204" customWidth="1"/>
    <col min="34" max="34" width="11.7109375" style="204" customWidth="1"/>
    <col min="35" max="35" width="9.42578125" style="204" customWidth="1"/>
    <col min="36" max="1025" width="9.140625" style="204" customWidth="1"/>
    <col min="1026" max="16384" width="8.7109375" style="154"/>
  </cols>
  <sheetData>
    <row r="2" spans="2:12" ht="18" x14ac:dyDescent="0.25">
      <c r="B2" s="309" t="s">
        <v>879</v>
      </c>
      <c r="C2" s="309"/>
      <c r="D2" s="309"/>
      <c r="F2" s="310"/>
      <c r="H2" s="310"/>
      <c r="I2" s="311"/>
      <c r="J2" s="310"/>
      <c r="K2" s="310"/>
      <c r="L2" s="310"/>
    </row>
    <row r="3" spans="2:12" s="225" customFormat="1" x14ac:dyDescent="0.25">
      <c r="B3" s="312" t="s">
        <v>880</v>
      </c>
      <c r="C3" s="313"/>
      <c r="D3" s="312"/>
      <c r="E3" s="204"/>
      <c r="F3" s="314"/>
      <c r="H3" s="314"/>
      <c r="I3" s="315"/>
      <c r="J3" s="314"/>
      <c r="K3" s="314"/>
      <c r="L3" s="314"/>
    </row>
    <row r="4" spans="2:12" s="225" customFormat="1" x14ac:dyDescent="0.25">
      <c r="B4" s="312"/>
      <c r="C4" s="313"/>
      <c r="D4" s="312"/>
      <c r="E4" s="204"/>
      <c r="F4" s="314"/>
      <c r="H4" s="314"/>
      <c r="I4" s="315"/>
      <c r="J4" s="314"/>
      <c r="K4" s="314"/>
      <c r="L4" s="314"/>
    </row>
    <row r="5" spans="2:12" ht="18" x14ac:dyDescent="0.25">
      <c r="B5" s="316" t="s">
        <v>881</v>
      </c>
      <c r="C5" s="317"/>
      <c r="D5" s="318"/>
      <c r="F5" s="310"/>
      <c r="G5" s="311"/>
      <c r="H5" s="310"/>
      <c r="I5" s="311"/>
      <c r="J5" s="310"/>
      <c r="K5" s="310"/>
      <c r="L5" s="310"/>
    </row>
    <row r="6" spans="2:12" x14ac:dyDescent="0.25">
      <c r="B6" s="316" t="s">
        <v>882</v>
      </c>
      <c r="C6" s="317"/>
      <c r="D6" s="318"/>
      <c r="E6" s="310"/>
      <c r="F6" s="310"/>
      <c r="G6" s="311"/>
      <c r="H6" s="310"/>
      <c r="I6" s="311"/>
      <c r="J6" s="310"/>
      <c r="K6" s="310"/>
      <c r="L6" s="310"/>
    </row>
    <row r="7" spans="2:12" ht="18" x14ac:dyDescent="0.25">
      <c r="B7" s="319" t="s">
        <v>883</v>
      </c>
      <c r="C7" s="317"/>
      <c r="D7" s="318"/>
      <c r="E7" s="310"/>
      <c r="F7" s="310"/>
      <c r="G7" s="311"/>
      <c r="H7" s="310"/>
      <c r="I7" s="311"/>
      <c r="J7" s="310"/>
      <c r="K7" s="310"/>
      <c r="L7" s="310"/>
    </row>
    <row r="8" spans="2:12" ht="18" x14ac:dyDescent="0.25">
      <c r="B8" s="319" t="s">
        <v>884</v>
      </c>
      <c r="C8" s="317"/>
      <c r="D8" s="318"/>
      <c r="E8" s="310"/>
      <c r="F8" s="310"/>
      <c r="G8" s="311"/>
      <c r="H8" s="310"/>
      <c r="I8" s="311"/>
      <c r="J8" s="310"/>
      <c r="K8" s="310"/>
      <c r="L8" s="310"/>
    </row>
    <row r="9" spans="2:12" ht="18" x14ac:dyDescent="0.25">
      <c r="B9" s="319" t="s">
        <v>885</v>
      </c>
      <c r="C9" s="317"/>
      <c r="D9" s="318"/>
      <c r="E9" s="320"/>
      <c r="F9" s="310"/>
      <c r="G9" s="311"/>
      <c r="H9" s="310"/>
      <c r="I9" s="311"/>
      <c r="J9" s="310"/>
      <c r="K9" s="310"/>
      <c r="L9" s="310"/>
    </row>
    <row r="10" spans="2:12" ht="18" x14ac:dyDescent="0.25">
      <c r="B10" s="319" t="s">
        <v>886</v>
      </c>
      <c r="C10" s="317"/>
      <c r="D10" s="318"/>
      <c r="F10" s="310"/>
      <c r="G10" s="311"/>
      <c r="H10" s="310"/>
      <c r="I10" s="311"/>
      <c r="J10" s="310"/>
      <c r="K10" s="310"/>
      <c r="L10" s="310"/>
    </row>
    <row r="11" spans="2:12" ht="18" x14ac:dyDescent="0.25">
      <c r="B11" s="319" t="s">
        <v>887</v>
      </c>
      <c r="C11" s="317"/>
      <c r="D11" s="318"/>
      <c r="F11" s="310"/>
      <c r="G11" s="311"/>
      <c r="H11" s="310"/>
      <c r="I11" s="311"/>
      <c r="J11" s="310"/>
      <c r="K11" s="310"/>
      <c r="L11" s="310"/>
    </row>
    <row r="12" spans="2:12" ht="18" x14ac:dyDescent="0.25">
      <c r="B12" s="319" t="s">
        <v>888</v>
      </c>
      <c r="C12" s="317"/>
      <c r="D12" s="318"/>
      <c r="E12" s="310"/>
      <c r="F12" s="310"/>
      <c r="G12" s="311"/>
      <c r="H12" s="310"/>
      <c r="I12" s="311"/>
      <c r="J12" s="310"/>
      <c r="K12" s="310"/>
      <c r="L12" s="310"/>
    </row>
    <row r="13" spans="2:12" ht="18" x14ac:dyDescent="0.25">
      <c r="B13" s="319" t="s">
        <v>889</v>
      </c>
      <c r="C13" s="317"/>
      <c r="D13" s="318"/>
      <c r="E13" s="310"/>
      <c r="F13" s="310"/>
      <c r="G13" s="311"/>
      <c r="H13" s="310"/>
      <c r="I13" s="311"/>
      <c r="J13" s="310"/>
      <c r="K13" s="310"/>
      <c r="L13" s="310"/>
    </row>
    <row r="14" spans="2:12" ht="18" x14ac:dyDescent="0.25">
      <c r="B14" s="319" t="s">
        <v>890</v>
      </c>
      <c r="C14" s="317"/>
      <c r="D14" s="318"/>
      <c r="E14" s="310"/>
      <c r="F14" s="310"/>
      <c r="G14" s="311"/>
      <c r="H14" s="310"/>
      <c r="I14" s="311"/>
      <c r="J14" s="310"/>
      <c r="K14" s="310"/>
      <c r="L14" s="310"/>
    </row>
    <row r="15" spans="2:12" x14ac:dyDescent="0.25">
      <c r="B15" s="319"/>
      <c r="C15" s="317"/>
      <c r="D15" s="318"/>
      <c r="E15" s="310"/>
      <c r="F15" s="310"/>
      <c r="G15" s="311"/>
      <c r="H15" s="310"/>
      <c r="I15" s="311"/>
      <c r="J15" s="310"/>
      <c r="K15" s="310"/>
      <c r="L15" s="310"/>
    </row>
    <row r="16" spans="2:12" ht="18" x14ac:dyDescent="0.25">
      <c r="B16" s="316" t="s">
        <v>891</v>
      </c>
      <c r="C16" s="317"/>
      <c r="D16" s="318"/>
      <c r="E16" s="310"/>
      <c r="F16" s="310"/>
      <c r="G16" s="311"/>
      <c r="H16" s="310"/>
      <c r="I16" s="311"/>
      <c r="J16" s="310"/>
      <c r="K16" s="310"/>
      <c r="L16" s="310"/>
    </row>
    <row r="17" spans="2:21" ht="18" x14ac:dyDescent="0.25">
      <c r="B17" s="316" t="s">
        <v>892</v>
      </c>
      <c r="C17" s="317"/>
      <c r="D17" s="318"/>
      <c r="E17" s="310"/>
      <c r="F17" s="310"/>
      <c r="G17" s="311"/>
      <c r="H17" s="310"/>
      <c r="I17" s="311"/>
      <c r="J17" s="310"/>
      <c r="K17" s="310"/>
      <c r="L17" s="310"/>
    </row>
    <row r="18" spans="2:21" x14ac:dyDescent="0.25">
      <c r="B18" s="316" t="s">
        <v>882</v>
      </c>
      <c r="C18" s="317"/>
      <c r="D18" s="318"/>
      <c r="E18" s="310"/>
      <c r="F18" s="310"/>
      <c r="G18" s="311"/>
      <c r="H18" s="310"/>
      <c r="I18" s="311"/>
      <c r="J18" s="310"/>
      <c r="K18" s="310"/>
      <c r="L18" s="310"/>
    </row>
    <row r="19" spans="2:21" ht="18" x14ac:dyDescent="0.25">
      <c r="B19" s="319" t="s">
        <v>893</v>
      </c>
      <c r="C19" s="317"/>
      <c r="D19" s="318"/>
      <c r="E19" s="310"/>
      <c r="F19" s="310"/>
      <c r="G19" s="311"/>
      <c r="H19" s="310"/>
      <c r="I19" s="311"/>
      <c r="J19" s="310"/>
      <c r="K19" s="310"/>
      <c r="L19" s="310"/>
    </row>
    <row r="20" spans="2:21" ht="18" x14ac:dyDescent="0.25">
      <c r="B20" s="319" t="s">
        <v>894</v>
      </c>
      <c r="C20" s="317"/>
      <c r="D20" s="318"/>
      <c r="E20" s="310"/>
      <c r="F20" s="310"/>
      <c r="G20" s="311"/>
      <c r="H20" s="310"/>
      <c r="I20" s="311"/>
      <c r="J20" s="310"/>
      <c r="K20" s="310"/>
      <c r="L20" s="310"/>
    </row>
    <row r="21" spans="2:21" ht="18" x14ac:dyDescent="0.25">
      <c r="B21" s="424" t="s">
        <v>895</v>
      </c>
      <c r="C21" s="425"/>
      <c r="D21" s="426"/>
      <c r="E21" s="310"/>
      <c r="F21" s="310"/>
      <c r="G21" s="311"/>
      <c r="H21" s="310"/>
      <c r="I21" s="311"/>
      <c r="J21" s="310"/>
      <c r="K21" s="310"/>
      <c r="L21" s="310"/>
    </row>
    <row r="22" spans="2:21" ht="18" x14ac:dyDescent="0.25">
      <c r="B22" s="424" t="s">
        <v>896</v>
      </c>
      <c r="C22" s="425"/>
      <c r="D22" s="426"/>
      <c r="E22" s="310"/>
      <c r="F22" s="310"/>
      <c r="G22" s="311"/>
      <c r="H22" s="310"/>
      <c r="I22" s="311"/>
      <c r="J22" s="310"/>
      <c r="K22" s="310"/>
      <c r="L22" s="310"/>
    </row>
    <row r="23" spans="2:21" x14ac:dyDescent="0.25">
      <c r="B23" s="424" t="s">
        <v>897</v>
      </c>
      <c r="C23" s="425"/>
      <c r="D23" s="426"/>
      <c r="E23" s="310"/>
      <c r="F23" s="310"/>
      <c r="G23" s="311"/>
      <c r="H23" s="310"/>
      <c r="I23" s="311"/>
      <c r="J23" s="310"/>
      <c r="K23" s="310"/>
      <c r="L23" s="310"/>
    </row>
    <row r="24" spans="2:21" ht="18" x14ac:dyDescent="0.25">
      <c r="B24" s="424" t="s">
        <v>898</v>
      </c>
      <c r="C24" s="425"/>
      <c r="D24" s="426"/>
      <c r="F24" s="310"/>
      <c r="G24" s="311"/>
      <c r="H24" s="310"/>
      <c r="I24" s="311"/>
      <c r="J24" s="310"/>
      <c r="K24" s="310"/>
      <c r="L24" s="310"/>
    </row>
    <row r="25" spans="2:21" s="204" customFormat="1" x14ac:dyDescent="0.25">
      <c r="F25" s="310"/>
      <c r="G25" s="321"/>
      <c r="H25" s="322"/>
      <c r="I25" s="322"/>
      <c r="J25" s="322"/>
      <c r="K25" s="322"/>
      <c r="L25" s="322"/>
      <c r="M25" s="322"/>
      <c r="N25" s="322"/>
      <c r="O25" s="322"/>
      <c r="P25" s="322"/>
      <c r="Q25" s="322"/>
      <c r="R25" s="323"/>
      <c r="S25" s="323"/>
      <c r="T25" s="323"/>
      <c r="U25" s="323"/>
    </row>
    <row r="26" spans="2:21" s="204" customFormat="1" x14ac:dyDescent="0.25">
      <c r="F26" s="310"/>
      <c r="G26" s="321"/>
      <c r="H26" s="322"/>
      <c r="I26" s="322"/>
      <c r="J26" s="322"/>
      <c r="K26" s="322"/>
      <c r="L26" s="322"/>
      <c r="M26" s="322"/>
      <c r="N26" s="322"/>
      <c r="O26" s="322"/>
      <c r="P26" s="322"/>
      <c r="Q26" s="322"/>
      <c r="R26" s="323"/>
      <c r="S26" s="323"/>
      <c r="T26" s="323"/>
      <c r="U26" s="323"/>
    </row>
    <row r="27" spans="2:21" s="204" customFormat="1" ht="18" x14ac:dyDescent="0.25">
      <c r="B27" s="324" t="s">
        <v>899</v>
      </c>
      <c r="C27" s="324"/>
      <c r="D27" s="324"/>
      <c r="E27" s="324"/>
      <c r="F27" s="310"/>
      <c r="G27" s="321"/>
      <c r="H27" s="322"/>
      <c r="I27" s="322"/>
      <c r="J27" s="322"/>
      <c r="K27" s="322"/>
      <c r="L27" s="322"/>
      <c r="M27" s="322"/>
      <c r="N27" s="322"/>
      <c r="O27" s="322"/>
      <c r="P27" s="322"/>
      <c r="Q27" s="322"/>
      <c r="R27" s="323"/>
      <c r="S27" s="323"/>
      <c r="T27" s="323"/>
      <c r="U27" s="323"/>
    </row>
    <row r="28" spans="2:21" s="204" customFormat="1" x14ac:dyDescent="0.25">
      <c r="B28" s="325" t="s">
        <v>900</v>
      </c>
      <c r="C28" s="326">
        <v>0.12</v>
      </c>
      <c r="D28" s="325" t="s">
        <v>901</v>
      </c>
      <c r="E28" s="327">
        <f>C28*(44/12)</f>
        <v>0.43999999999999995</v>
      </c>
      <c r="F28" s="310"/>
      <c r="G28" s="321"/>
      <c r="H28" s="322"/>
      <c r="I28" s="322"/>
      <c r="J28" s="322"/>
      <c r="K28" s="322"/>
      <c r="L28" s="322"/>
      <c r="M28" s="322"/>
      <c r="N28" s="322"/>
      <c r="O28" s="322"/>
      <c r="P28" s="322"/>
      <c r="Q28" s="322"/>
      <c r="R28" s="323"/>
      <c r="S28" s="323"/>
      <c r="T28" s="323"/>
      <c r="U28" s="323"/>
    </row>
    <row r="29" spans="2:21" s="204" customFormat="1" x14ac:dyDescent="0.25">
      <c r="B29" s="325" t="s">
        <v>902</v>
      </c>
      <c r="C29" s="326">
        <v>0.13</v>
      </c>
      <c r="D29" s="325" t="s">
        <v>903</v>
      </c>
      <c r="E29" s="327">
        <f>C29*(44/12)</f>
        <v>0.47666666666666668</v>
      </c>
      <c r="F29" s="310"/>
      <c r="G29" s="321"/>
      <c r="H29" s="322"/>
      <c r="I29" s="322"/>
      <c r="J29" s="322"/>
      <c r="K29" s="322"/>
      <c r="L29" s="322"/>
      <c r="M29" s="322"/>
      <c r="N29" s="322"/>
      <c r="O29" s="322"/>
      <c r="P29" s="322"/>
      <c r="Q29" s="322"/>
      <c r="R29" s="323"/>
      <c r="S29" s="323"/>
      <c r="T29" s="323"/>
      <c r="U29" s="323"/>
    </row>
    <row r="30" spans="2:21" s="204" customFormat="1" x14ac:dyDescent="0.25">
      <c r="B30" s="325" t="s">
        <v>904</v>
      </c>
      <c r="C30" s="326">
        <v>0.2</v>
      </c>
      <c r="D30" s="325" t="s">
        <v>905</v>
      </c>
      <c r="E30" s="327">
        <f>C30*(44/12)/0.47</f>
        <v>1.5602836879432627</v>
      </c>
      <c r="F30" s="310"/>
      <c r="G30" s="321"/>
      <c r="H30" s="322"/>
      <c r="I30" s="322"/>
      <c r="J30" s="322"/>
      <c r="K30" s="322"/>
      <c r="L30" s="322"/>
      <c r="M30" s="322"/>
      <c r="N30" s="322"/>
      <c r="O30" s="322"/>
      <c r="P30" s="322"/>
      <c r="Q30" s="322"/>
      <c r="R30" s="323"/>
      <c r="S30" s="323"/>
      <c r="T30" s="323"/>
      <c r="U30" s="323"/>
    </row>
    <row r="31" spans="2:21" s="204" customFormat="1" x14ac:dyDescent="0.25">
      <c r="B31" s="315" t="s">
        <v>860</v>
      </c>
      <c r="C31" s="225"/>
      <c r="F31" s="310"/>
      <c r="G31" s="321"/>
      <c r="H31" s="322"/>
      <c r="I31" s="322"/>
      <c r="J31" s="322"/>
      <c r="K31" s="322"/>
      <c r="L31" s="322"/>
      <c r="M31" s="322"/>
      <c r="N31" s="322"/>
      <c r="O31" s="322"/>
      <c r="P31" s="322"/>
      <c r="Q31" s="322"/>
      <c r="R31" s="323"/>
      <c r="S31" s="323"/>
      <c r="T31" s="323"/>
      <c r="U31" s="323"/>
    </row>
    <row r="32" spans="2:21" s="204" customFormat="1" x14ac:dyDescent="0.25">
      <c r="F32" s="310"/>
      <c r="G32" s="321"/>
      <c r="H32" s="322"/>
      <c r="I32" s="322"/>
      <c r="J32" s="322"/>
      <c r="K32" s="322"/>
      <c r="L32" s="322"/>
      <c r="M32" s="322"/>
      <c r="N32" s="322"/>
      <c r="O32" s="322"/>
      <c r="P32" s="322"/>
      <c r="Q32" s="322"/>
      <c r="R32" s="323"/>
      <c r="S32" s="323"/>
      <c r="T32" s="323"/>
      <c r="U32" s="323"/>
    </row>
    <row r="33" spans="2:21" s="204" customFormat="1" x14ac:dyDescent="0.25">
      <c r="F33" s="310"/>
      <c r="G33" s="321"/>
      <c r="H33" s="322"/>
      <c r="I33" s="322"/>
      <c r="J33" s="322"/>
      <c r="K33" s="322"/>
      <c r="L33" s="322"/>
      <c r="M33" s="322"/>
      <c r="N33" s="322"/>
      <c r="O33" s="322"/>
      <c r="P33" s="322"/>
      <c r="Q33" s="322"/>
      <c r="R33" s="323"/>
      <c r="S33" s="323"/>
      <c r="T33" s="323"/>
      <c r="U33" s="323"/>
    </row>
    <row r="34" spans="2:21" x14ac:dyDescent="0.25">
      <c r="B34" s="324" t="s">
        <v>906</v>
      </c>
      <c r="C34" s="324"/>
      <c r="D34" s="324"/>
      <c r="E34" s="324"/>
      <c r="F34" s="328"/>
      <c r="G34" s="324"/>
      <c r="H34" s="324"/>
      <c r="I34" s="324"/>
      <c r="J34" s="324"/>
      <c r="K34" s="324"/>
      <c r="L34" s="322"/>
      <c r="M34" s="322"/>
      <c r="N34" s="322"/>
      <c r="O34" s="322"/>
      <c r="P34" s="322"/>
      <c r="Q34" s="322"/>
      <c r="R34" s="323"/>
      <c r="S34" s="323"/>
      <c r="T34" s="323"/>
      <c r="U34" s="323"/>
    </row>
    <row r="35" spans="2:21" x14ac:dyDescent="0.25">
      <c r="B35" s="329" t="s">
        <v>907</v>
      </c>
      <c r="C35" s="330"/>
      <c r="D35" s="331"/>
      <c r="E35" s="331"/>
      <c r="F35" s="332" t="s">
        <v>908</v>
      </c>
      <c r="G35" s="331"/>
      <c r="H35" s="333"/>
      <c r="I35" s="333"/>
      <c r="J35" s="333"/>
      <c r="K35" s="333"/>
      <c r="L35" s="322"/>
      <c r="M35" s="322"/>
      <c r="N35" s="322"/>
      <c r="O35" s="322"/>
      <c r="P35" s="322"/>
      <c r="Q35" s="322"/>
      <c r="R35" s="323"/>
      <c r="S35" s="323"/>
      <c r="T35" s="323"/>
      <c r="U35" s="323"/>
    </row>
    <row r="36" spans="2:21" x14ac:dyDescent="0.25">
      <c r="B36" s="329" t="s">
        <v>909</v>
      </c>
      <c r="C36" s="334"/>
      <c r="D36" s="334"/>
      <c r="E36" s="334"/>
      <c r="F36" s="332" t="s">
        <v>910</v>
      </c>
      <c r="G36" s="331"/>
      <c r="H36" s="334"/>
      <c r="I36" s="334"/>
      <c r="J36" s="335"/>
      <c r="K36" s="334"/>
      <c r="N36" s="322"/>
      <c r="O36" s="322"/>
      <c r="P36" s="322"/>
      <c r="Q36" s="322"/>
      <c r="R36" s="323"/>
      <c r="S36" s="323"/>
      <c r="T36" s="323"/>
      <c r="U36" s="323"/>
    </row>
    <row r="37" spans="2:21" x14ac:dyDescent="0.25">
      <c r="B37" s="336"/>
      <c r="C37" s="336" t="s">
        <v>911</v>
      </c>
      <c r="D37" s="336" t="s">
        <v>912</v>
      </c>
      <c r="E37" s="336" t="s">
        <v>913</v>
      </c>
      <c r="F37" s="337"/>
      <c r="G37" s="336" t="s">
        <v>914</v>
      </c>
      <c r="H37" s="336" t="s">
        <v>915</v>
      </c>
      <c r="I37" s="336" t="s">
        <v>916</v>
      </c>
      <c r="J37" s="337" t="s">
        <v>917</v>
      </c>
      <c r="K37" s="336" t="s">
        <v>918</v>
      </c>
      <c r="L37" s="322"/>
      <c r="M37" s="322"/>
      <c r="N37" s="322"/>
      <c r="O37" s="322"/>
      <c r="P37" s="322"/>
      <c r="Q37" s="322"/>
      <c r="R37" s="323"/>
      <c r="S37" s="323"/>
      <c r="T37" s="323"/>
      <c r="U37" s="323"/>
    </row>
    <row r="38" spans="2:21" x14ac:dyDescent="0.25">
      <c r="B38" s="338" t="s">
        <v>472</v>
      </c>
      <c r="C38" s="339"/>
      <c r="D38" s="339"/>
      <c r="E38" s="339"/>
      <c r="F38" s="340" t="s">
        <v>472</v>
      </c>
      <c r="G38" s="341">
        <f>(1-RENOVACALC_E1GMS!$E$43)</f>
        <v>1</v>
      </c>
      <c r="H38" s="341">
        <f>(1-RENOVACALC_E1GMS!$E$114)</f>
        <v>1</v>
      </c>
      <c r="I38" s="342"/>
      <c r="J38" s="343"/>
      <c r="K38" s="341"/>
      <c r="L38" s="322"/>
      <c r="M38" s="322"/>
      <c r="N38" s="322"/>
      <c r="O38" s="322"/>
      <c r="P38" s="322"/>
      <c r="Q38" s="322"/>
      <c r="R38" s="323"/>
      <c r="S38" s="323"/>
      <c r="T38" s="323"/>
      <c r="U38" s="323"/>
    </row>
    <row r="39" spans="2:21" x14ac:dyDescent="0.25">
      <c r="B39" s="338" t="s">
        <v>473</v>
      </c>
      <c r="C39" s="344"/>
      <c r="D39" s="344"/>
      <c r="E39" s="344"/>
      <c r="F39" s="340" t="s">
        <v>473</v>
      </c>
      <c r="G39" s="341">
        <f>_E1GMS!D13/1000</f>
        <v>0</v>
      </c>
      <c r="H39" s="341">
        <f>_E1GMS!M13/1000</f>
        <v>0</v>
      </c>
      <c r="I39" s="341"/>
      <c r="J39" s="343"/>
      <c r="K39" s="341"/>
      <c r="L39" s="322"/>
      <c r="M39" s="322"/>
      <c r="N39" s="322"/>
      <c r="O39" s="322"/>
      <c r="P39" s="322"/>
      <c r="Q39" s="322"/>
      <c r="R39" s="323"/>
      <c r="S39" s="323"/>
      <c r="T39" s="323"/>
      <c r="U39" s="323"/>
    </row>
    <row r="40" spans="2:21" x14ac:dyDescent="0.25">
      <c r="B40" s="338" t="s">
        <v>474</v>
      </c>
      <c r="C40" s="344"/>
      <c r="D40" s="344"/>
      <c r="E40" s="344"/>
      <c r="F40" s="340" t="s">
        <v>474</v>
      </c>
      <c r="G40" s="341">
        <f>G39*G38</f>
        <v>0</v>
      </c>
      <c r="H40" s="341">
        <f>H39*H38</f>
        <v>0</v>
      </c>
      <c r="I40" s="341"/>
      <c r="J40" s="343"/>
      <c r="K40" s="341"/>
      <c r="L40" s="322"/>
      <c r="M40" s="322"/>
      <c r="N40" s="322"/>
      <c r="O40" s="322"/>
      <c r="P40" s="322"/>
      <c r="Q40" s="322"/>
      <c r="R40" s="323"/>
      <c r="S40" s="323"/>
      <c r="T40" s="323"/>
      <c r="U40" s="323"/>
    </row>
    <row r="41" spans="2:21" x14ac:dyDescent="0.25">
      <c r="B41" s="338" t="s">
        <v>919</v>
      </c>
      <c r="C41" s="339"/>
      <c r="D41" s="339"/>
      <c r="E41" s="339"/>
      <c r="F41" s="340" t="s">
        <v>475</v>
      </c>
      <c r="G41" s="345">
        <f>(G40*1)</f>
        <v>0</v>
      </c>
      <c r="H41" s="345">
        <f>(H40*1.4)</f>
        <v>0</v>
      </c>
      <c r="I41" s="345"/>
      <c r="J41" s="346"/>
      <c r="K41" s="345"/>
      <c r="L41" s="322"/>
      <c r="M41" s="322"/>
      <c r="N41" s="322"/>
      <c r="O41" s="322"/>
      <c r="P41" s="322"/>
      <c r="Q41" s="322"/>
      <c r="R41" s="323"/>
      <c r="S41" s="323"/>
      <c r="T41" s="323"/>
      <c r="U41" s="323"/>
    </row>
    <row r="42" spans="2:21" ht="30" x14ac:dyDescent="0.25">
      <c r="B42" s="338" t="s">
        <v>475</v>
      </c>
      <c r="C42" s="344"/>
      <c r="D42" s="344"/>
      <c r="E42" s="344"/>
      <c r="F42" s="340" t="s">
        <v>476</v>
      </c>
      <c r="G42" s="347">
        <v>6.0000000000000001E-3</v>
      </c>
      <c r="H42" s="347">
        <v>7.0000000000000001E-3</v>
      </c>
      <c r="I42" s="347"/>
      <c r="J42" s="348"/>
      <c r="K42" s="347"/>
      <c r="L42" s="322"/>
      <c r="M42" s="322"/>
      <c r="N42" s="322"/>
      <c r="O42" s="322"/>
      <c r="P42" s="322"/>
      <c r="Q42" s="322"/>
      <c r="R42" s="323"/>
      <c r="S42" s="323"/>
      <c r="T42" s="323"/>
      <c r="U42" s="323"/>
    </row>
    <row r="43" spans="2:21" ht="30" x14ac:dyDescent="0.25">
      <c r="B43" s="338" t="s">
        <v>920</v>
      </c>
      <c r="C43" s="339"/>
      <c r="D43" s="339"/>
      <c r="E43" s="339"/>
      <c r="F43" s="340" t="s">
        <v>477</v>
      </c>
      <c r="G43" s="349" t="e">
        <f>(RENOVACALC_E1GMS!$E$46/RENOVACALC_E1GMS!$E$42)/G41</f>
        <v>#DIV/0!</v>
      </c>
      <c r="H43" s="975" t="e">
        <f>(RENOVACALC_E1GMS!$E$117/RENOVACALC_E1GMS!$E$113)/H41</f>
        <v>#DIV/0!</v>
      </c>
      <c r="I43" s="349"/>
      <c r="J43" s="350"/>
      <c r="K43" s="330"/>
      <c r="L43" s="322"/>
      <c r="M43" s="322"/>
      <c r="N43" s="322"/>
      <c r="O43" s="322"/>
      <c r="P43" s="322"/>
      <c r="Q43" s="322"/>
      <c r="R43" s="323"/>
      <c r="S43" s="323"/>
      <c r="T43" s="323"/>
      <c r="U43" s="323"/>
    </row>
    <row r="44" spans="2:21" ht="30" x14ac:dyDescent="0.25">
      <c r="B44" s="338" t="s">
        <v>478</v>
      </c>
      <c r="C44" s="339"/>
      <c r="D44" s="339"/>
      <c r="E44" s="339"/>
      <c r="F44" s="340" t="s">
        <v>478</v>
      </c>
      <c r="G44" s="330">
        <v>0.22</v>
      </c>
      <c r="H44" s="330">
        <v>0.22</v>
      </c>
      <c r="I44" s="330"/>
      <c r="J44" s="350"/>
      <c r="K44" s="330"/>
      <c r="L44" s="322"/>
      <c r="M44" s="322"/>
      <c r="N44" s="322"/>
      <c r="O44" s="322"/>
      <c r="P44" s="322"/>
      <c r="Q44" s="322"/>
      <c r="R44" s="323"/>
      <c r="S44" s="323"/>
      <c r="T44" s="323"/>
      <c r="U44" s="323"/>
    </row>
    <row r="45" spans="2:21" x14ac:dyDescent="0.25">
      <c r="B45" s="338" t="s">
        <v>921</v>
      </c>
      <c r="C45" s="339"/>
      <c r="D45" s="339"/>
      <c r="E45" s="339"/>
      <c r="F45" s="340" t="s">
        <v>479</v>
      </c>
      <c r="G45" s="330">
        <v>7.0000000000000001E-3</v>
      </c>
      <c r="H45" s="330">
        <v>6.0000000000000001E-3</v>
      </c>
      <c r="I45" s="330"/>
      <c r="J45" s="350"/>
      <c r="K45" s="330"/>
      <c r="L45" s="322"/>
      <c r="M45" s="322"/>
      <c r="N45" s="322"/>
      <c r="O45" s="322"/>
      <c r="P45" s="322"/>
      <c r="Q45" s="322"/>
      <c r="R45" s="323"/>
      <c r="S45" s="323"/>
      <c r="T45" s="323"/>
      <c r="U45" s="323"/>
    </row>
    <row r="46" spans="2:21" x14ac:dyDescent="0.25">
      <c r="B46" s="338" t="s">
        <v>922</v>
      </c>
      <c r="C46" s="344"/>
      <c r="D46" s="344"/>
      <c r="E46" s="344"/>
      <c r="F46" s="351"/>
      <c r="G46" s="331"/>
      <c r="H46" s="331"/>
      <c r="I46" s="331"/>
      <c r="J46" s="351"/>
      <c r="K46" s="333"/>
      <c r="L46" s="322"/>
      <c r="M46" s="322"/>
      <c r="N46" s="322"/>
      <c r="O46" s="322"/>
      <c r="P46" s="322"/>
      <c r="Q46" s="322"/>
      <c r="R46" s="323"/>
      <c r="S46" s="323"/>
      <c r="T46" s="323"/>
      <c r="U46" s="323"/>
    </row>
    <row r="47" spans="2:21" x14ac:dyDescent="0.25">
      <c r="B47" s="338" t="s">
        <v>923</v>
      </c>
      <c r="C47" s="344"/>
      <c r="D47" s="344"/>
      <c r="E47" s="344"/>
      <c r="F47" s="351"/>
      <c r="G47" s="331"/>
      <c r="H47" s="331"/>
      <c r="I47" s="331"/>
      <c r="J47" s="351"/>
      <c r="K47" s="333"/>
      <c r="L47" s="322"/>
      <c r="M47" s="322"/>
      <c r="N47" s="322"/>
      <c r="O47" s="322"/>
      <c r="P47" s="322"/>
      <c r="Q47" s="322"/>
      <c r="R47" s="323"/>
      <c r="S47" s="323"/>
      <c r="T47" s="323"/>
      <c r="U47" s="323"/>
    </row>
    <row r="48" spans="2:21" ht="30" x14ac:dyDescent="0.25">
      <c r="B48" s="338" t="s">
        <v>924</v>
      </c>
      <c r="C48" s="344"/>
      <c r="D48" s="344"/>
      <c r="E48" s="344"/>
      <c r="F48" s="351"/>
      <c r="G48" s="331"/>
      <c r="H48" s="331"/>
      <c r="I48" s="331"/>
      <c r="J48" s="351"/>
      <c r="K48" s="333"/>
      <c r="L48" s="322"/>
      <c r="M48" s="322"/>
      <c r="N48" s="322"/>
      <c r="O48" s="322"/>
      <c r="P48" s="322"/>
      <c r="Q48" s="322"/>
      <c r="R48" s="323"/>
      <c r="S48" s="323"/>
      <c r="T48" s="323"/>
      <c r="U48" s="323"/>
    </row>
    <row r="49" spans="2:21" x14ac:dyDescent="0.25">
      <c r="B49" s="338" t="s">
        <v>925</v>
      </c>
      <c r="C49" s="344"/>
      <c r="D49" s="344"/>
      <c r="E49" s="344"/>
      <c r="F49" s="351"/>
      <c r="G49" s="331"/>
      <c r="H49" s="331"/>
      <c r="I49" s="331"/>
      <c r="J49" s="351"/>
      <c r="K49" s="333"/>
      <c r="L49" s="322"/>
      <c r="M49" s="322"/>
      <c r="N49" s="322"/>
      <c r="O49" s="322"/>
      <c r="P49" s="322"/>
      <c r="Q49" s="322"/>
      <c r="R49" s="323"/>
      <c r="S49" s="323"/>
      <c r="T49" s="323"/>
      <c r="U49" s="323"/>
    </row>
    <row r="50" spans="2:21" x14ac:dyDescent="0.25">
      <c r="B50" s="338" t="s">
        <v>477</v>
      </c>
      <c r="C50" s="352"/>
      <c r="D50" s="352"/>
      <c r="E50" s="352"/>
      <c r="F50" s="351"/>
      <c r="G50" s="331"/>
      <c r="H50" s="331"/>
      <c r="I50" s="331"/>
      <c r="J50" s="351"/>
      <c r="K50" s="333"/>
      <c r="L50" s="322"/>
      <c r="M50" s="322"/>
      <c r="N50" s="322"/>
      <c r="O50" s="322"/>
      <c r="P50" s="322"/>
      <c r="Q50" s="322"/>
      <c r="R50" s="323"/>
      <c r="S50" s="323"/>
      <c r="T50" s="323"/>
      <c r="U50" s="323"/>
    </row>
    <row r="51" spans="2:21" s="204" customFormat="1" x14ac:dyDescent="0.25">
      <c r="K51" s="322"/>
      <c r="L51" s="322"/>
      <c r="M51" s="322"/>
      <c r="N51" s="322"/>
      <c r="O51" s="322"/>
      <c r="P51" s="322"/>
      <c r="Q51" s="322"/>
      <c r="R51" s="323"/>
      <c r="S51" s="323"/>
      <c r="T51" s="323"/>
      <c r="U51" s="323"/>
    </row>
    <row r="52" spans="2:21" s="204" customFormat="1" x14ac:dyDescent="0.25">
      <c r="K52" s="322"/>
      <c r="L52" s="322"/>
      <c r="M52" s="322"/>
      <c r="N52" s="322"/>
      <c r="O52" s="322"/>
      <c r="P52" s="322"/>
      <c r="Q52" s="322"/>
      <c r="R52" s="323"/>
      <c r="S52" s="323"/>
      <c r="T52" s="323"/>
      <c r="U52" s="323"/>
    </row>
    <row r="53" spans="2:21" x14ac:dyDescent="0.25">
      <c r="B53" s="324" t="s">
        <v>458</v>
      </c>
      <c r="C53" s="324"/>
      <c r="D53" s="324"/>
      <c r="E53" s="324"/>
      <c r="F53" s="328"/>
      <c r="G53" s="324"/>
      <c r="H53" s="324"/>
      <c r="I53" s="324"/>
      <c r="J53" s="324"/>
      <c r="K53" s="324"/>
      <c r="L53" s="322"/>
      <c r="M53" s="322"/>
      <c r="N53" s="322"/>
      <c r="O53" s="322"/>
      <c r="P53" s="322"/>
      <c r="Q53" s="322"/>
      <c r="R53" s="323"/>
      <c r="S53" s="323"/>
      <c r="T53" s="323"/>
      <c r="U53" s="323"/>
    </row>
    <row r="54" spans="2:21" x14ac:dyDescent="0.25">
      <c r="B54" s="336"/>
      <c r="C54" s="336" t="s">
        <v>911</v>
      </c>
      <c r="D54" s="336" t="s">
        <v>912</v>
      </c>
      <c r="E54" s="336" t="s">
        <v>913</v>
      </c>
      <c r="F54" s="337"/>
      <c r="G54" s="336" t="s">
        <v>914</v>
      </c>
      <c r="H54" s="336" t="s">
        <v>915</v>
      </c>
      <c r="I54" s="336" t="s">
        <v>916</v>
      </c>
      <c r="J54" s="337" t="s">
        <v>926</v>
      </c>
      <c r="K54" s="336" t="s">
        <v>918</v>
      </c>
      <c r="L54" s="322"/>
      <c r="M54" s="322"/>
    </row>
    <row r="55" spans="2:21" ht="18" x14ac:dyDescent="0.25">
      <c r="B55" s="338" t="s">
        <v>480</v>
      </c>
      <c r="C55" s="353"/>
      <c r="D55" s="353"/>
      <c r="E55" s="353"/>
      <c r="F55" s="340" t="s">
        <v>480</v>
      </c>
      <c r="G55" s="353">
        <f>SUMIF(_E1GMS!$C$24:$C$40,_E1GMS!$C$24,_E1GMS!$E$24:$E$40)*G39</f>
        <v>0</v>
      </c>
      <c r="H55" s="353">
        <f>SUMIF(_E1GMS!$L$24:$L$40,_E1GMS!$L$24,_E1GMS!$N$24:$N$40)*H39</f>
        <v>0</v>
      </c>
      <c r="I55" s="353"/>
      <c r="J55" s="354"/>
      <c r="K55" s="353"/>
      <c r="L55" s="322"/>
      <c r="M55" s="322"/>
    </row>
    <row r="56" spans="2:21" ht="18" x14ac:dyDescent="0.25">
      <c r="B56" s="338" t="s">
        <v>481</v>
      </c>
      <c r="C56" s="353"/>
      <c r="D56" s="353"/>
      <c r="E56" s="353"/>
      <c r="F56" s="340" t="s">
        <v>481</v>
      </c>
      <c r="G56" s="353">
        <f>SUMPRODUCT(RENOVACALC_E1GMS!$E$76:$E$80,RENOVACALC_E1GMS!$I$76:$I$80)*G39/1000</f>
        <v>0</v>
      </c>
      <c r="H56" s="353">
        <f>SUMPRODUCT(RENOVACALC_E1GMS!$E$147:$E$151,RENOVACALC_E1GMS!$I$147:$I$151)*H39/1000</f>
        <v>0</v>
      </c>
      <c r="I56" s="353"/>
      <c r="J56" s="354"/>
      <c r="K56" s="353"/>
      <c r="L56" s="322"/>
      <c r="M56" s="322"/>
    </row>
    <row r="57" spans="2:21" ht="18" x14ac:dyDescent="0.25">
      <c r="B57" s="338" t="s">
        <v>482</v>
      </c>
      <c r="C57" s="327"/>
      <c r="D57" s="327"/>
      <c r="E57" s="327"/>
      <c r="F57" s="340" t="s">
        <v>482</v>
      </c>
      <c r="G57" s="327" t="e">
        <f>G41*1000*G42*(1-G43)+(G41*1000+G40*1000)*G44*G45</f>
        <v>#DIV/0!</v>
      </c>
      <c r="H57" s="327" t="e">
        <f>H41*1000*H42*(1-H43)+(H41*1000+H40*1000)*H44*H45</f>
        <v>#DIV/0!</v>
      </c>
      <c r="I57" s="327"/>
      <c r="J57" s="355"/>
      <c r="K57" s="327"/>
      <c r="L57" s="322"/>
      <c r="M57" s="322"/>
    </row>
    <row r="58" spans="2:21" x14ac:dyDescent="0.25">
      <c r="B58" s="356" t="s">
        <v>483</v>
      </c>
      <c r="C58" s="357"/>
      <c r="D58" s="357"/>
      <c r="E58" s="357"/>
      <c r="F58" s="358" t="s">
        <v>483</v>
      </c>
      <c r="G58" s="357"/>
      <c r="H58" s="357"/>
      <c r="I58" s="357"/>
      <c r="J58" s="359"/>
      <c r="K58" s="357"/>
      <c r="L58" s="322"/>
      <c r="M58" s="322"/>
      <c r="N58" s="360"/>
    </row>
    <row r="59" spans="2:21" ht="18" x14ac:dyDescent="0.25">
      <c r="B59" s="338" t="s">
        <v>493</v>
      </c>
      <c r="C59" s="327"/>
      <c r="D59" s="327"/>
      <c r="E59" s="327"/>
      <c r="F59" s="340" t="s">
        <v>493</v>
      </c>
      <c r="G59" s="361">
        <f>(G55*0.11)*(17/14)</f>
        <v>0</v>
      </c>
      <c r="H59" s="361">
        <f>(H55*0.11)*(17/14)</f>
        <v>0</v>
      </c>
      <c r="I59" s="327"/>
      <c r="J59" s="355"/>
      <c r="K59" s="327"/>
      <c r="L59" s="322"/>
      <c r="M59" s="322"/>
    </row>
    <row r="60" spans="2:21" ht="18" x14ac:dyDescent="0.25">
      <c r="B60" s="338" t="s">
        <v>494</v>
      </c>
      <c r="C60" s="327"/>
      <c r="D60" s="327"/>
      <c r="E60" s="327"/>
      <c r="F60" s="340" t="s">
        <v>494</v>
      </c>
      <c r="G60" s="361">
        <f>G55*0.24*(62/14)</f>
        <v>0</v>
      </c>
      <c r="H60" s="361">
        <f>H55*0.24*(62/14)</f>
        <v>0</v>
      </c>
      <c r="I60" s="327"/>
      <c r="J60" s="355"/>
      <c r="K60" s="327"/>
      <c r="L60" s="322"/>
      <c r="M60" s="322"/>
    </row>
    <row r="61" spans="2:21" ht="18" x14ac:dyDescent="0.25">
      <c r="B61" s="338" t="s">
        <v>495</v>
      </c>
      <c r="C61" s="353"/>
      <c r="D61" s="353"/>
      <c r="E61" s="353"/>
      <c r="F61" s="340" t="s">
        <v>495</v>
      </c>
      <c r="G61" s="362">
        <f>(44/28)*(0.01*G55+(0.01*(14/17)*G59+(0.011*(14/62)*G60)))</f>
        <v>0</v>
      </c>
      <c r="H61" s="362">
        <f>(44/28)*(0.01*H55+(0.01*(14/17)*H59+(0.011*(14/62)*H60)))</f>
        <v>0</v>
      </c>
      <c r="I61" s="353"/>
      <c r="J61" s="354"/>
      <c r="K61" s="353"/>
      <c r="L61" s="322"/>
      <c r="M61" s="322"/>
    </row>
    <row r="62" spans="2:21" x14ac:dyDescent="0.25">
      <c r="B62" s="356" t="s">
        <v>484</v>
      </c>
      <c r="C62" s="357"/>
      <c r="D62" s="357"/>
      <c r="E62" s="357"/>
      <c r="F62" s="358" t="s">
        <v>484</v>
      </c>
      <c r="G62" s="357"/>
      <c r="H62" s="357"/>
      <c r="I62" s="357"/>
      <c r="J62" s="359"/>
      <c r="K62" s="357"/>
      <c r="L62" s="322"/>
      <c r="M62" s="322"/>
    </row>
    <row r="63" spans="2:21" ht="18" x14ac:dyDescent="0.25">
      <c r="B63" s="338" t="s">
        <v>493</v>
      </c>
      <c r="C63" s="327"/>
      <c r="D63" s="327"/>
      <c r="E63" s="327"/>
      <c r="F63" s="340" t="s">
        <v>493</v>
      </c>
      <c r="G63" s="361">
        <f>(G56*0.21)*(17/14)</f>
        <v>0</v>
      </c>
      <c r="H63" s="361">
        <f>(H56*0.21)*(17/14)</f>
        <v>0</v>
      </c>
      <c r="I63" s="327"/>
      <c r="J63" s="355"/>
      <c r="K63" s="327"/>
      <c r="L63" s="322"/>
      <c r="M63" s="322"/>
    </row>
    <row r="64" spans="2:21" ht="18" x14ac:dyDescent="0.25">
      <c r="B64" s="338" t="s">
        <v>494</v>
      </c>
      <c r="C64" s="327"/>
      <c r="D64" s="327"/>
      <c r="E64" s="327"/>
      <c r="F64" s="340" t="s">
        <v>494</v>
      </c>
      <c r="G64" s="361">
        <f>G56*0.24*(62/14)</f>
        <v>0</v>
      </c>
      <c r="H64" s="361">
        <f>H56*0.24*(62/14)</f>
        <v>0</v>
      </c>
      <c r="I64" s="327"/>
      <c r="J64" s="355"/>
      <c r="K64" s="327"/>
      <c r="L64" s="322"/>
      <c r="M64" s="322"/>
    </row>
    <row r="65" spans="2:21" ht="18" x14ac:dyDescent="0.25">
      <c r="B65" s="338" t="s">
        <v>495</v>
      </c>
      <c r="C65" s="353"/>
      <c r="D65" s="353"/>
      <c r="E65" s="353"/>
      <c r="F65" s="340" t="s">
        <v>495</v>
      </c>
      <c r="G65" s="362">
        <f>(44/28)*(0.01*(G56)+(0.01*(14/17)*G63+(0.011*(14/62)*G64)))</f>
        <v>0</v>
      </c>
      <c r="H65" s="362">
        <f>(44/28)*(0.01*(H56)+(0.01*(14/17)*H63+(0.011*(14/62)*H64)))</f>
        <v>0</v>
      </c>
      <c r="I65" s="353"/>
      <c r="J65" s="354"/>
      <c r="K65" s="353"/>
    </row>
    <row r="66" spans="2:21" x14ac:dyDescent="0.25">
      <c r="B66" s="356" t="s">
        <v>485</v>
      </c>
      <c r="C66" s="357"/>
      <c r="D66" s="357"/>
      <c r="E66" s="357"/>
      <c r="F66" s="358" t="s">
        <v>485</v>
      </c>
      <c r="G66" s="357"/>
      <c r="H66" s="357"/>
      <c r="I66" s="357"/>
      <c r="J66" s="359"/>
      <c r="K66" s="357"/>
    </row>
    <row r="67" spans="2:21" ht="18" x14ac:dyDescent="0.25">
      <c r="B67" s="338" t="s">
        <v>493</v>
      </c>
      <c r="C67" s="327"/>
      <c r="D67" s="327"/>
      <c r="E67" s="327"/>
      <c r="F67" s="340" t="s">
        <v>493</v>
      </c>
      <c r="G67" s="327"/>
      <c r="H67" s="327"/>
      <c r="I67" s="327"/>
      <c r="J67" s="355"/>
      <c r="K67" s="327"/>
    </row>
    <row r="68" spans="2:21" ht="18" x14ac:dyDescent="0.25">
      <c r="B68" s="338" t="s">
        <v>494</v>
      </c>
      <c r="C68" s="327"/>
      <c r="D68" s="327"/>
      <c r="E68" s="327"/>
      <c r="F68" s="340" t="s">
        <v>494</v>
      </c>
      <c r="G68" s="361" t="e">
        <f>G57*0.24*(62/14)</f>
        <v>#DIV/0!</v>
      </c>
      <c r="H68" s="361" t="e">
        <f>H57*0.24*(62/14)</f>
        <v>#DIV/0!</v>
      </c>
      <c r="I68" s="327"/>
      <c r="J68" s="355"/>
      <c r="K68" s="327"/>
    </row>
    <row r="69" spans="2:21" ht="18" x14ac:dyDescent="0.25">
      <c r="B69" s="338" t="s">
        <v>495</v>
      </c>
      <c r="C69" s="353"/>
      <c r="D69" s="353"/>
      <c r="E69" s="353"/>
      <c r="F69" s="340" t="s">
        <v>495</v>
      </c>
      <c r="G69" s="362" t="e">
        <f>(44/28)*(0.01*(G57)+(0.01*(14/17)*G67+(0.011*(14/62)*G68)))</f>
        <v>#DIV/0!</v>
      </c>
      <c r="H69" s="362" t="e">
        <f>(44/28)*(0.01*(H57)+(0.01*(14/17)*H67+(0.011*(14/62)*H68)))</f>
        <v>#DIV/0!</v>
      </c>
      <c r="I69" s="353"/>
      <c r="J69" s="354"/>
      <c r="K69" s="353"/>
    </row>
    <row r="70" spans="2:21" x14ac:dyDescent="0.25">
      <c r="B70" s="363" t="s">
        <v>860</v>
      </c>
      <c r="D70" s="310"/>
      <c r="H70" s="322"/>
      <c r="I70" s="322"/>
      <c r="J70" s="322"/>
      <c r="L70" s="323"/>
      <c r="M70" s="323"/>
      <c r="N70" s="323"/>
      <c r="O70" s="323"/>
      <c r="P70" s="323"/>
      <c r="Q70" s="323"/>
      <c r="R70" s="323"/>
      <c r="S70" s="323"/>
      <c r="T70" s="323"/>
      <c r="U70" s="323"/>
    </row>
    <row r="71" spans="2:21" x14ac:dyDescent="0.25">
      <c r="D71" s="310"/>
      <c r="E71" s="310"/>
      <c r="H71" s="322"/>
      <c r="I71" s="322"/>
      <c r="J71" s="322"/>
      <c r="L71" s="323"/>
      <c r="M71" s="323"/>
      <c r="N71" s="323"/>
      <c r="O71" s="323"/>
      <c r="P71" s="323"/>
      <c r="Q71" s="323"/>
      <c r="R71" s="323"/>
      <c r="S71" s="323"/>
      <c r="T71" s="323"/>
      <c r="U71" s="323"/>
    </row>
    <row r="72" spans="2:21" x14ac:dyDescent="0.25">
      <c r="D72" s="310"/>
      <c r="E72" s="310"/>
      <c r="F72" s="154"/>
      <c r="J72" s="322"/>
      <c r="L72" s="323"/>
      <c r="M72" s="323"/>
      <c r="N72" s="323"/>
      <c r="O72" s="323"/>
      <c r="P72" s="323"/>
      <c r="Q72" s="323"/>
      <c r="R72" s="323"/>
      <c r="S72" s="323"/>
      <c r="T72" s="323"/>
      <c r="U72" s="323"/>
    </row>
    <row r="73" spans="2:21" s="364" customFormat="1" ht="18" x14ac:dyDescent="0.25">
      <c r="B73" s="365" t="s">
        <v>927</v>
      </c>
      <c r="C73" s="365"/>
      <c r="D73" s="365"/>
      <c r="E73" s="365"/>
    </row>
    <row r="74" spans="2:21" x14ac:dyDescent="0.25">
      <c r="B74" s="366" t="s">
        <v>928</v>
      </c>
      <c r="C74" s="366"/>
      <c r="D74" s="366"/>
      <c r="E74" s="366"/>
      <c r="J74" s="322"/>
      <c r="L74" s="323"/>
      <c r="M74" s="323"/>
      <c r="N74" s="323"/>
      <c r="O74" s="323"/>
      <c r="P74" s="323"/>
      <c r="Q74" s="323"/>
      <c r="R74" s="323"/>
      <c r="S74" s="323"/>
      <c r="T74" s="323"/>
      <c r="U74" s="323"/>
    </row>
    <row r="75" spans="2:21" x14ac:dyDescent="0.25">
      <c r="B75" s="367" t="s">
        <v>929</v>
      </c>
      <c r="C75" s="368"/>
      <c r="D75" s="368"/>
      <c r="E75" s="368"/>
      <c r="J75" s="322"/>
      <c r="L75" s="323"/>
      <c r="M75" s="323"/>
      <c r="N75" s="323"/>
      <c r="O75" s="323"/>
      <c r="P75" s="323"/>
      <c r="Q75" s="323"/>
      <c r="R75" s="323"/>
      <c r="S75" s="323"/>
      <c r="T75" s="323"/>
      <c r="U75" s="323"/>
    </row>
    <row r="76" spans="2:21" ht="18" x14ac:dyDescent="0.25">
      <c r="B76" s="369" t="s">
        <v>930</v>
      </c>
      <c r="C76" s="326">
        <v>7.0000000000000007E-2</v>
      </c>
      <c r="D76" s="368"/>
      <c r="E76" s="368"/>
      <c r="J76" s="322"/>
      <c r="L76" s="323"/>
      <c r="M76" s="323"/>
      <c r="N76" s="323"/>
      <c r="O76" s="323"/>
      <c r="P76" s="323"/>
      <c r="Q76" s="323"/>
      <c r="R76" s="323"/>
      <c r="S76" s="323"/>
      <c r="T76" s="323"/>
      <c r="U76" s="323"/>
    </row>
    <row r="77" spans="2:21" ht="18" x14ac:dyDescent="0.25">
      <c r="B77" s="369" t="s">
        <v>931</v>
      </c>
      <c r="C77" s="326">
        <v>2.7</v>
      </c>
      <c r="D77" s="368"/>
      <c r="E77" s="368"/>
      <c r="J77" s="322"/>
      <c r="L77" s="323"/>
      <c r="M77" s="323"/>
      <c r="N77" s="323"/>
      <c r="O77" s="323"/>
      <c r="P77" s="323"/>
      <c r="Q77" s="323"/>
      <c r="R77" s="323"/>
      <c r="S77" s="323"/>
      <c r="T77" s="323"/>
      <c r="U77" s="323"/>
    </row>
    <row r="78" spans="2:21" x14ac:dyDescent="0.25">
      <c r="B78" s="336"/>
      <c r="C78" s="336" t="s">
        <v>911</v>
      </c>
      <c r="D78" s="336" t="s">
        <v>912</v>
      </c>
      <c r="E78" s="336" t="s">
        <v>913</v>
      </c>
      <c r="L78" s="323"/>
      <c r="M78" s="323"/>
      <c r="N78" s="323"/>
      <c r="O78" s="323"/>
      <c r="P78" s="323"/>
      <c r="Q78" s="323"/>
      <c r="R78" s="323"/>
      <c r="S78" s="323"/>
      <c r="T78" s="323"/>
      <c r="U78" s="323"/>
    </row>
    <row r="79" spans="2:21" x14ac:dyDescent="0.25">
      <c r="B79" s="369" t="s">
        <v>932</v>
      </c>
      <c r="C79" s="353">
        <f>C41*C39*C47</f>
        <v>0</v>
      </c>
      <c r="D79" s="353">
        <f>D41*D39*D47</f>
        <v>0</v>
      </c>
      <c r="E79" s="353">
        <f>E41*E39*E47</f>
        <v>0</v>
      </c>
      <c r="M79" s="323"/>
      <c r="O79" s="323"/>
      <c r="P79" s="323"/>
      <c r="Q79" s="323"/>
      <c r="R79" s="323"/>
      <c r="S79" s="323"/>
      <c r="T79" s="323"/>
      <c r="U79" s="323"/>
    </row>
    <row r="80" spans="2:21" ht="18" x14ac:dyDescent="0.25">
      <c r="B80" s="338" t="s">
        <v>933</v>
      </c>
      <c r="C80" s="327">
        <f>C79*$C$76</f>
        <v>0</v>
      </c>
      <c r="D80" s="327">
        <f>D79*$C$76</f>
        <v>0</v>
      </c>
      <c r="E80" s="327">
        <f>E79*$C$76</f>
        <v>0</v>
      </c>
      <c r="M80" s="323"/>
      <c r="N80" s="323"/>
      <c r="O80" s="323"/>
      <c r="P80" s="323"/>
      <c r="Q80" s="323"/>
      <c r="R80" s="323"/>
      <c r="S80" s="323"/>
      <c r="T80" s="323"/>
      <c r="U80" s="323"/>
    </row>
    <row r="81" spans="2:410" ht="18" x14ac:dyDescent="0.25">
      <c r="B81" s="338" t="s">
        <v>934</v>
      </c>
      <c r="C81" s="327">
        <f>C79*$C$77</f>
        <v>0</v>
      </c>
      <c r="D81" s="327">
        <f>D79*$C$77</f>
        <v>0</v>
      </c>
      <c r="E81" s="327">
        <f>E79*$C$77</f>
        <v>0</v>
      </c>
      <c r="J81" s="370"/>
      <c r="K81" s="371"/>
      <c r="M81" s="323"/>
      <c r="N81" s="323"/>
      <c r="O81" s="323"/>
      <c r="P81" s="323"/>
      <c r="Q81" s="323"/>
      <c r="R81" s="323"/>
      <c r="S81" s="323"/>
      <c r="T81" s="323"/>
      <c r="U81" s="323"/>
    </row>
    <row r="82" spans="2:410" s="225" customFormat="1" x14ac:dyDescent="0.25">
      <c r="B82" s="363" t="s">
        <v>935</v>
      </c>
    </row>
    <row r="83" spans="2:410" s="225" customFormat="1" x14ac:dyDescent="0.25">
      <c r="D83" s="314"/>
      <c r="E83" s="314"/>
      <c r="F83" s="314"/>
      <c r="G83" s="372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314"/>
      <c r="X83" s="314"/>
      <c r="Y83" s="314"/>
      <c r="Z83" s="314"/>
      <c r="AA83" s="314"/>
      <c r="AB83" s="314"/>
      <c r="AC83" s="314"/>
      <c r="AD83" s="314"/>
      <c r="AE83" s="314"/>
      <c r="AF83" s="314"/>
      <c r="AG83" s="314"/>
      <c r="AH83" s="314"/>
      <c r="AI83" s="314"/>
      <c r="AJ83" s="314"/>
      <c r="AK83" s="314"/>
      <c r="AL83" s="314"/>
      <c r="AM83" s="314"/>
      <c r="AN83" s="314"/>
      <c r="AO83" s="314"/>
      <c r="AP83" s="314"/>
      <c r="AQ83" s="314"/>
      <c r="AR83" s="314"/>
      <c r="AS83" s="314"/>
      <c r="AT83" s="314"/>
      <c r="AU83" s="314"/>
      <c r="AV83" s="314"/>
      <c r="AW83" s="314"/>
      <c r="AX83" s="314"/>
      <c r="AY83" s="314"/>
      <c r="AZ83" s="314"/>
      <c r="BA83" s="314"/>
      <c r="BB83" s="314"/>
      <c r="BC83" s="314"/>
      <c r="BD83" s="314"/>
      <c r="BE83" s="314"/>
      <c r="BF83" s="314"/>
      <c r="BG83" s="314"/>
      <c r="BH83" s="314"/>
      <c r="BI83" s="314"/>
      <c r="BJ83" s="314"/>
      <c r="BK83" s="314"/>
      <c r="BL83" s="314"/>
      <c r="BM83" s="314"/>
      <c r="BN83" s="314"/>
      <c r="BO83" s="314"/>
      <c r="BP83" s="314"/>
      <c r="BQ83" s="314"/>
      <c r="BR83" s="314"/>
      <c r="BS83" s="314"/>
      <c r="BT83" s="314"/>
      <c r="BU83" s="314"/>
      <c r="BV83" s="314"/>
      <c r="BW83" s="314"/>
      <c r="BX83" s="314"/>
      <c r="BY83" s="314"/>
      <c r="BZ83" s="314"/>
      <c r="CA83" s="314"/>
      <c r="CB83" s="314"/>
      <c r="CC83" s="314"/>
      <c r="CD83" s="314"/>
      <c r="CE83" s="314"/>
      <c r="CF83" s="314"/>
      <c r="CG83" s="314"/>
      <c r="CH83" s="314"/>
      <c r="CI83" s="314"/>
      <c r="CJ83" s="314"/>
      <c r="CK83" s="314"/>
      <c r="CL83" s="314"/>
      <c r="CM83" s="314"/>
      <c r="CN83" s="314"/>
      <c r="CO83" s="314"/>
      <c r="CP83" s="314"/>
      <c r="CQ83" s="314"/>
      <c r="CR83" s="314"/>
      <c r="CS83" s="314"/>
      <c r="CT83" s="314"/>
      <c r="CU83" s="314"/>
      <c r="CV83" s="314"/>
      <c r="CW83" s="314"/>
      <c r="CX83" s="314"/>
      <c r="CY83" s="314"/>
      <c r="CZ83" s="314"/>
      <c r="DA83" s="314"/>
      <c r="DB83" s="314"/>
      <c r="DC83" s="314"/>
      <c r="DD83" s="314"/>
      <c r="DE83" s="314"/>
      <c r="DF83" s="314"/>
      <c r="DG83" s="314"/>
      <c r="DH83" s="314"/>
      <c r="DI83" s="314"/>
      <c r="DJ83" s="314"/>
      <c r="DK83" s="314"/>
      <c r="DL83" s="314"/>
      <c r="DM83" s="314"/>
      <c r="DN83" s="314"/>
      <c r="DO83" s="314"/>
      <c r="DP83" s="314"/>
      <c r="DQ83" s="314"/>
      <c r="DR83" s="314"/>
      <c r="DS83" s="314"/>
      <c r="DT83" s="314"/>
      <c r="DU83" s="314"/>
      <c r="DV83" s="314"/>
      <c r="DW83" s="314"/>
      <c r="DX83" s="314"/>
      <c r="DY83" s="314"/>
      <c r="DZ83" s="314"/>
      <c r="EA83" s="314"/>
      <c r="EB83" s="314"/>
      <c r="EC83" s="314"/>
      <c r="ED83" s="314"/>
      <c r="EE83" s="314"/>
      <c r="EF83" s="314"/>
      <c r="EG83" s="314"/>
      <c r="EH83" s="314"/>
      <c r="EI83" s="314"/>
      <c r="EJ83" s="314"/>
      <c r="EK83" s="314"/>
      <c r="EL83" s="314"/>
      <c r="EM83" s="314"/>
      <c r="EN83" s="314"/>
      <c r="EO83" s="314"/>
      <c r="EP83" s="314"/>
      <c r="EQ83" s="314"/>
      <c r="ER83" s="314"/>
      <c r="ES83" s="314"/>
      <c r="ET83" s="314"/>
      <c r="EU83" s="314"/>
      <c r="EV83" s="314"/>
      <c r="EW83" s="314"/>
      <c r="EX83" s="314"/>
      <c r="EY83" s="314"/>
      <c r="EZ83" s="314"/>
      <c r="FA83" s="314"/>
      <c r="FB83" s="314"/>
      <c r="FC83" s="314"/>
      <c r="FD83" s="314"/>
      <c r="FE83" s="314"/>
      <c r="FF83" s="314"/>
      <c r="FG83" s="314"/>
      <c r="FH83" s="314"/>
      <c r="FI83" s="314"/>
      <c r="FJ83" s="314"/>
      <c r="FK83" s="314"/>
      <c r="FL83" s="314"/>
      <c r="FM83" s="314"/>
      <c r="FN83" s="314"/>
      <c r="FO83" s="314"/>
      <c r="FP83" s="314"/>
      <c r="FQ83" s="314"/>
      <c r="FR83" s="314"/>
      <c r="FS83" s="314"/>
      <c r="FT83" s="314"/>
      <c r="FU83" s="314"/>
      <c r="FV83" s="314"/>
      <c r="FW83" s="314"/>
      <c r="FX83" s="314"/>
      <c r="FY83" s="314"/>
      <c r="FZ83" s="314"/>
      <c r="GA83" s="314"/>
      <c r="GB83" s="314"/>
      <c r="GC83" s="314"/>
      <c r="GD83" s="314"/>
      <c r="GE83" s="314"/>
      <c r="GF83" s="314"/>
      <c r="GG83" s="314"/>
      <c r="GH83" s="314"/>
      <c r="GI83" s="314"/>
      <c r="GJ83" s="314"/>
      <c r="GK83" s="314"/>
      <c r="GL83" s="314"/>
      <c r="GM83" s="314"/>
      <c r="GN83" s="314"/>
      <c r="GO83" s="314"/>
      <c r="GP83" s="314"/>
      <c r="GQ83" s="314"/>
      <c r="GR83" s="314"/>
      <c r="GS83" s="314"/>
      <c r="GT83" s="314"/>
      <c r="GU83" s="314"/>
      <c r="GV83" s="314"/>
      <c r="GW83" s="314"/>
      <c r="GX83" s="314"/>
      <c r="GY83" s="314"/>
      <c r="GZ83" s="314"/>
      <c r="HA83" s="314"/>
      <c r="HB83" s="314"/>
      <c r="HC83" s="314"/>
      <c r="HD83" s="314"/>
      <c r="HE83" s="314"/>
      <c r="HF83" s="314"/>
      <c r="HG83" s="314"/>
      <c r="HH83" s="314"/>
      <c r="HI83" s="314"/>
      <c r="HJ83" s="314"/>
      <c r="HK83" s="314"/>
      <c r="HL83" s="314"/>
      <c r="HM83" s="314"/>
      <c r="HN83" s="314"/>
      <c r="HO83" s="314"/>
      <c r="HP83" s="314"/>
      <c r="HQ83" s="314"/>
      <c r="HR83" s="314"/>
      <c r="HS83" s="314"/>
      <c r="HT83" s="314"/>
      <c r="HU83" s="314"/>
      <c r="HV83" s="314"/>
      <c r="HW83" s="314"/>
      <c r="HX83" s="314"/>
      <c r="HY83" s="314"/>
      <c r="HZ83" s="314"/>
      <c r="IA83" s="314"/>
      <c r="IB83" s="314"/>
      <c r="IC83" s="314"/>
      <c r="ID83" s="314"/>
      <c r="IE83" s="314"/>
      <c r="IF83" s="314"/>
      <c r="IG83" s="314"/>
      <c r="IH83" s="314"/>
      <c r="II83" s="314"/>
      <c r="IJ83" s="314"/>
      <c r="IK83" s="314"/>
      <c r="IL83" s="314"/>
      <c r="IM83" s="314"/>
      <c r="IN83" s="314"/>
      <c r="IO83" s="314"/>
      <c r="IP83" s="314"/>
      <c r="IQ83" s="314"/>
      <c r="IR83" s="314"/>
      <c r="IS83" s="314"/>
      <c r="IT83" s="314"/>
      <c r="IU83" s="314"/>
      <c r="IV83" s="314"/>
      <c r="IW83" s="314"/>
      <c r="IX83" s="314"/>
      <c r="IY83" s="314"/>
      <c r="IZ83" s="314"/>
      <c r="JA83" s="314"/>
      <c r="JB83" s="314"/>
      <c r="JC83" s="314"/>
      <c r="JD83" s="314"/>
      <c r="JE83" s="314"/>
      <c r="JF83" s="314"/>
      <c r="JG83" s="314"/>
      <c r="JH83" s="314"/>
      <c r="JI83" s="314"/>
      <c r="JJ83" s="314"/>
      <c r="JK83" s="314"/>
      <c r="JL83" s="314"/>
      <c r="JM83" s="314"/>
      <c r="JN83" s="314"/>
      <c r="JO83" s="314"/>
      <c r="JP83" s="314"/>
      <c r="JQ83" s="314"/>
      <c r="JR83" s="314"/>
      <c r="JS83" s="314"/>
      <c r="JT83" s="314"/>
      <c r="JU83" s="314"/>
      <c r="JV83" s="314"/>
      <c r="JW83" s="314"/>
      <c r="JX83" s="314"/>
      <c r="JY83" s="314"/>
      <c r="JZ83" s="314"/>
      <c r="KA83" s="314"/>
      <c r="KB83" s="314"/>
      <c r="KC83" s="314"/>
      <c r="KD83" s="314"/>
      <c r="KE83" s="314"/>
      <c r="KF83" s="314"/>
      <c r="KG83" s="314"/>
      <c r="KH83" s="314"/>
      <c r="KI83" s="314"/>
      <c r="KJ83" s="314"/>
      <c r="KK83" s="314"/>
      <c r="KL83" s="314"/>
      <c r="KM83" s="314"/>
      <c r="KN83" s="314"/>
      <c r="KO83" s="314"/>
      <c r="KP83" s="314"/>
      <c r="KQ83" s="314"/>
      <c r="KR83" s="314"/>
      <c r="KS83" s="314"/>
      <c r="KT83" s="314"/>
      <c r="KU83" s="314"/>
      <c r="KV83" s="314"/>
      <c r="KW83" s="314"/>
      <c r="KX83" s="314"/>
      <c r="KY83" s="314"/>
      <c r="KZ83" s="314"/>
      <c r="LA83" s="314"/>
      <c r="LB83" s="314"/>
      <c r="LC83" s="314"/>
      <c r="LD83" s="314"/>
      <c r="LE83" s="314"/>
      <c r="LF83" s="314"/>
      <c r="LG83" s="314"/>
      <c r="LH83" s="314"/>
      <c r="LI83" s="314"/>
      <c r="LJ83" s="314"/>
      <c r="LK83" s="314"/>
      <c r="LL83" s="314"/>
      <c r="LM83" s="314"/>
      <c r="LN83" s="314"/>
      <c r="LO83" s="314"/>
      <c r="LP83" s="314"/>
      <c r="LQ83" s="314"/>
      <c r="LR83" s="314"/>
      <c r="LS83" s="314"/>
      <c r="LT83" s="314"/>
      <c r="LU83" s="314"/>
      <c r="LV83" s="314"/>
      <c r="LW83" s="314"/>
      <c r="LX83" s="314"/>
      <c r="LY83" s="314"/>
      <c r="LZ83" s="314"/>
      <c r="MA83" s="314"/>
      <c r="MB83" s="314"/>
      <c r="MC83" s="314"/>
      <c r="MD83" s="314"/>
      <c r="ME83" s="314"/>
      <c r="MF83" s="314"/>
      <c r="MG83" s="314"/>
      <c r="MH83" s="314"/>
      <c r="MI83" s="314"/>
      <c r="MJ83" s="314"/>
      <c r="MK83" s="314"/>
      <c r="ML83" s="314"/>
      <c r="MM83" s="314"/>
      <c r="MN83" s="314"/>
      <c r="MO83" s="314"/>
      <c r="MP83" s="314"/>
      <c r="MQ83" s="314"/>
      <c r="MR83" s="314"/>
      <c r="MS83" s="314"/>
      <c r="MT83" s="314"/>
      <c r="MU83" s="314"/>
      <c r="MV83" s="314"/>
      <c r="MW83" s="314"/>
      <c r="MX83" s="314"/>
      <c r="MY83" s="314"/>
      <c r="MZ83" s="314"/>
      <c r="NA83" s="314"/>
      <c r="NB83" s="314"/>
      <c r="NC83" s="314"/>
      <c r="ND83" s="314"/>
      <c r="NE83" s="314"/>
      <c r="NF83" s="314"/>
      <c r="NG83" s="314"/>
      <c r="NH83" s="314"/>
      <c r="NI83" s="314"/>
      <c r="NJ83" s="314"/>
      <c r="NK83" s="314"/>
      <c r="NL83" s="314"/>
      <c r="NM83" s="314"/>
      <c r="NN83" s="314"/>
      <c r="NO83" s="314"/>
      <c r="NP83" s="314"/>
      <c r="NQ83" s="314"/>
      <c r="NR83" s="314"/>
      <c r="NS83" s="314"/>
      <c r="NT83" s="314"/>
      <c r="NU83" s="314"/>
      <c r="NV83" s="314"/>
      <c r="NW83" s="314"/>
      <c r="NX83" s="314"/>
      <c r="NY83" s="314"/>
      <c r="NZ83" s="314"/>
      <c r="OA83" s="314"/>
      <c r="OB83" s="314"/>
      <c r="OC83" s="314"/>
      <c r="OD83" s="314"/>
      <c r="OE83" s="314"/>
      <c r="OF83" s="314"/>
      <c r="OG83" s="314"/>
      <c r="OH83" s="314"/>
      <c r="OI83" s="314"/>
      <c r="OJ83" s="314"/>
      <c r="OK83" s="314"/>
      <c r="OL83" s="314"/>
      <c r="OM83" s="314"/>
      <c r="ON83" s="314"/>
      <c r="OO83" s="314"/>
      <c r="OP83" s="314"/>
      <c r="OQ83" s="314"/>
      <c r="OR83" s="314"/>
      <c r="OS83" s="314"/>
      <c r="OT83" s="314"/>
    </row>
    <row r="84" spans="2:410" s="225" customFormat="1" x14ac:dyDescent="0.25">
      <c r="D84" s="314"/>
      <c r="E84" s="314"/>
      <c r="F84" s="314"/>
      <c r="G84" s="372"/>
      <c r="H84" s="314"/>
      <c r="I84" s="314"/>
      <c r="J84" s="314"/>
      <c r="K84" s="314"/>
      <c r="L84" s="314"/>
      <c r="M84" s="314"/>
      <c r="N84" s="314"/>
      <c r="O84" s="314"/>
      <c r="P84" s="314"/>
      <c r="Q84" s="314"/>
      <c r="R84" s="314"/>
      <c r="S84" s="314"/>
      <c r="T84" s="314"/>
      <c r="U84" s="314"/>
      <c r="V84" s="314"/>
      <c r="W84" s="314"/>
      <c r="X84" s="314"/>
      <c r="Y84" s="314"/>
      <c r="Z84" s="314"/>
      <c r="AA84" s="314"/>
      <c r="AB84" s="314"/>
      <c r="AC84" s="314"/>
      <c r="AD84" s="314"/>
      <c r="AE84" s="314"/>
      <c r="AF84" s="314"/>
      <c r="AG84" s="314"/>
      <c r="AH84" s="314"/>
      <c r="AI84" s="314"/>
      <c r="AJ84" s="314"/>
      <c r="AK84" s="314"/>
      <c r="AL84" s="314"/>
      <c r="AM84" s="314"/>
      <c r="AN84" s="314"/>
      <c r="AO84" s="314"/>
      <c r="AP84" s="314"/>
      <c r="AQ84" s="314"/>
      <c r="AR84" s="314"/>
      <c r="AS84" s="314"/>
      <c r="AT84" s="314"/>
      <c r="AU84" s="314"/>
      <c r="AV84" s="314"/>
      <c r="AW84" s="314"/>
      <c r="AX84" s="314"/>
      <c r="AY84" s="314"/>
      <c r="AZ84" s="314"/>
      <c r="BA84" s="314"/>
      <c r="BB84" s="314"/>
      <c r="BC84" s="314"/>
      <c r="BD84" s="314"/>
      <c r="BE84" s="314"/>
      <c r="BF84" s="314"/>
      <c r="BG84" s="314"/>
      <c r="BH84" s="314"/>
      <c r="BI84" s="314"/>
      <c r="BJ84" s="314"/>
      <c r="BK84" s="314"/>
      <c r="BL84" s="314"/>
      <c r="BM84" s="314"/>
      <c r="BN84" s="314"/>
      <c r="BO84" s="314"/>
      <c r="BP84" s="314"/>
      <c r="BQ84" s="314"/>
      <c r="BR84" s="314"/>
      <c r="BS84" s="314"/>
      <c r="BT84" s="314"/>
      <c r="BU84" s="314"/>
      <c r="BV84" s="314"/>
      <c r="BW84" s="314"/>
      <c r="BX84" s="314"/>
      <c r="BY84" s="314"/>
      <c r="BZ84" s="314"/>
      <c r="CA84" s="314"/>
      <c r="CB84" s="314"/>
      <c r="CC84" s="314"/>
      <c r="CD84" s="314"/>
      <c r="CE84" s="314"/>
      <c r="CF84" s="314"/>
      <c r="CG84" s="314"/>
      <c r="CH84" s="314"/>
      <c r="CI84" s="314"/>
      <c r="CJ84" s="314"/>
      <c r="CK84" s="314"/>
      <c r="CL84" s="314"/>
      <c r="CM84" s="314"/>
      <c r="CN84" s="314"/>
      <c r="CO84" s="314"/>
      <c r="CP84" s="314"/>
      <c r="CQ84" s="314"/>
      <c r="CR84" s="314"/>
      <c r="CS84" s="314"/>
      <c r="CT84" s="314"/>
      <c r="CU84" s="314"/>
      <c r="CV84" s="314"/>
      <c r="CW84" s="314"/>
      <c r="CX84" s="314"/>
      <c r="CY84" s="314"/>
      <c r="CZ84" s="314"/>
      <c r="DA84" s="314"/>
      <c r="DB84" s="314"/>
      <c r="DC84" s="314"/>
      <c r="DD84" s="314"/>
      <c r="DE84" s="314"/>
      <c r="DF84" s="314"/>
      <c r="DG84" s="314"/>
      <c r="DH84" s="314"/>
      <c r="DI84" s="314"/>
      <c r="DJ84" s="314"/>
      <c r="DK84" s="314"/>
      <c r="DL84" s="314"/>
      <c r="DM84" s="314"/>
      <c r="DN84" s="314"/>
      <c r="DO84" s="314"/>
      <c r="DP84" s="314"/>
      <c r="DQ84" s="314"/>
      <c r="DR84" s="314"/>
      <c r="DS84" s="314"/>
      <c r="DT84" s="314"/>
      <c r="DU84" s="314"/>
      <c r="DV84" s="314"/>
      <c r="DW84" s="314"/>
      <c r="DX84" s="314"/>
      <c r="DY84" s="314"/>
      <c r="DZ84" s="314"/>
      <c r="EA84" s="314"/>
      <c r="EB84" s="314"/>
      <c r="EC84" s="314"/>
      <c r="ED84" s="314"/>
      <c r="EE84" s="314"/>
      <c r="EF84" s="314"/>
      <c r="EG84" s="314"/>
      <c r="EH84" s="314"/>
      <c r="EI84" s="314"/>
      <c r="EJ84" s="314"/>
      <c r="EK84" s="314"/>
      <c r="EL84" s="314"/>
      <c r="EM84" s="314"/>
      <c r="EN84" s="314"/>
      <c r="EO84" s="314"/>
      <c r="EP84" s="314"/>
      <c r="EQ84" s="314"/>
      <c r="ER84" s="314"/>
      <c r="ES84" s="314"/>
      <c r="ET84" s="314"/>
      <c r="EU84" s="314"/>
      <c r="EV84" s="314"/>
      <c r="EW84" s="314"/>
      <c r="EX84" s="314"/>
      <c r="EY84" s="314"/>
      <c r="EZ84" s="314"/>
      <c r="FA84" s="314"/>
      <c r="FB84" s="314"/>
      <c r="FC84" s="314"/>
      <c r="FD84" s="314"/>
      <c r="FE84" s="314"/>
      <c r="FF84" s="314"/>
      <c r="FG84" s="314"/>
      <c r="FH84" s="314"/>
      <c r="FI84" s="314"/>
      <c r="FJ84" s="314"/>
      <c r="FK84" s="314"/>
      <c r="FL84" s="314"/>
      <c r="FM84" s="314"/>
      <c r="FN84" s="314"/>
      <c r="FO84" s="314"/>
      <c r="FP84" s="314"/>
      <c r="FQ84" s="314"/>
      <c r="FR84" s="314"/>
      <c r="FS84" s="314"/>
      <c r="FT84" s="314"/>
      <c r="FU84" s="314"/>
      <c r="FV84" s="314"/>
      <c r="FW84" s="314"/>
      <c r="FX84" s="314"/>
      <c r="FY84" s="314"/>
      <c r="FZ84" s="314"/>
      <c r="GA84" s="314"/>
      <c r="GB84" s="314"/>
      <c r="GC84" s="314"/>
      <c r="GD84" s="314"/>
      <c r="GE84" s="314"/>
      <c r="GF84" s="314"/>
      <c r="GG84" s="314"/>
      <c r="GH84" s="314"/>
      <c r="GI84" s="314"/>
      <c r="GJ84" s="314"/>
      <c r="GK84" s="314"/>
      <c r="GL84" s="314"/>
      <c r="GM84" s="314"/>
      <c r="GN84" s="314"/>
      <c r="GO84" s="314"/>
      <c r="GP84" s="314"/>
      <c r="GQ84" s="314"/>
      <c r="GR84" s="314"/>
      <c r="GS84" s="314"/>
      <c r="GT84" s="314"/>
      <c r="GU84" s="314"/>
      <c r="GV84" s="314"/>
      <c r="GW84" s="314"/>
      <c r="GX84" s="314"/>
      <c r="GY84" s="314"/>
      <c r="GZ84" s="314"/>
      <c r="HA84" s="314"/>
      <c r="HB84" s="314"/>
      <c r="HC84" s="314"/>
      <c r="HD84" s="314"/>
      <c r="HE84" s="314"/>
      <c r="HF84" s="314"/>
      <c r="HG84" s="314"/>
      <c r="HH84" s="314"/>
      <c r="HI84" s="314"/>
      <c r="HJ84" s="314"/>
      <c r="HK84" s="314"/>
      <c r="HL84" s="314"/>
      <c r="HM84" s="314"/>
      <c r="HN84" s="314"/>
      <c r="HO84" s="314"/>
      <c r="HP84" s="314"/>
      <c r="HQ84" s="314"/>
      <c r="HR84" s="314"/>
      <c r="HS84" s="314"/>
      <c r="HT84" s="314"/>
      <c r="HU84" s="314"/>
      <c r="HV84" s="314"/>
      <c r="HW84" s="314"/>
      <c r="HX84" s="314"/>
      <c r="HY84" s="314"/>
      <c r="HZ84" s="314"/>
      <c r="IA84" s="314"/>
      <c r="IB84" s="314"/>
      <c r="IC84" s="314"/>
      <c r="ID84" s="314"/>
      <c r="IE84" s="314"/>
      <c r="IF84" s="314"/>
      <c r="IG84" s="314"/>
      <c r="IH84" s="314"/>
      <c r="II84" s="314"/>
      <c r="IJ84" s="314"/>
      <c r="IK84" s="314"/>
      <c r="IL84" s="314"/>
      <c r="IM84" s="314"/>
      <c r="IN84" s="314"/>
      <c r="IO84" s="314"/>
      <c r="IP84" s="314"/>
      <c r="IQ84" s="314"/>
      <c r="IR84" s="314"/>
      <c r="IS84" s="314"/>
      <c r="IT84" s="314"/>
      <c r="IU84" s="314"/>
      <c r="IV84" s="314"/>
      <c r="IW84" s="314"/>
      <c r="IX84" s="314"/>
      <c r="IY84" s="314"/>
      <c r="IZ84" s="314"/>
      <c r="JA84" s="314"/>
      <c r="JB84" s="314"/>
      <c r="JC84" s="314"/>
      <c r="JD84" s="314"/>
      <c r="JE84" s="314"/>
      <c r="JF84" s="314"/>
      <c r="JG84" s="314"/>
      <c r="JH84" s="314"/>
      <c r="JI84" s="314"/>
      <c r="JJ84" s="314"/>
      <c r="JK84" s="314"/>
      <c r="JL84" s="314"/>
      <c r="JM84" s="314"/>
      <c r="JN84" s="314"/>
      <c r="JO84" s="314"/>
      <c r="JP84" s="314"/>
      <c r="JQ84" s="314"/>
      <c r="JR84" s="314"/>
      <c r="JS84" s="314"/>
      <c r="JT84" s="314"/>
      <c r="JU84" s="314"/>
      <c r="JV84" s="314"/>
      <c r="JW84" s="314"/>
      <c r="JX84" s="314"/>
      <c r="JY84" s="314"/>
      <c r="JZ84" s="314"/>
      <c r="KA84" s="314"/>
      <c r="KB84" s="314"/>
      <c r="KC84" s="314"/>
      <c r="KD84" s="314"/>
      <c r="KE84" s="314"/>
      <c r="KF84" s="314"/>
      <c r="KG84" s="314"/>
      <c r="KH84" s="314"/>
      <c r="KI84" s="314"/>
      <c r="KJ84" s="314"/>
      <c r="KK84" s="314"/>
      <c r="KL84" s="314"/>
      <c r="KM84" s="314"/>
      <c r="KN84" s="314"/>
      <c r="KO84" s="314"/>
      <c r="KP84" s="314"/>
      <c r="KQ84" s="314"/>
      <c r="KR84" s="314"/>
      <c r="KS84" s="314"/>
      <c r="KT84" s="314"/>
      <c r="KU84" s="314"/>
      <c r="KV84" s="314"/>
      <c r="KW84" s="314"/>
      <c r="KX84" s="314"/>
      <c r="KY84" s="314"/>
      <c r="KZ84" s="314"/>
      <c r="LA84" s="314"/>
      <c r="LB84" s="314"/>
      <c r="LC84" s="314"/>
      <c r="LD84" s="314"/>
      <c r="LE84" s="314"/>
      <c r="LF84" s="314"/>
      <c r="LG84" s="314"/>
      <c r="LH84" s="314"/>
      <c r="LI84" s="314"/>
      <c r="LJ84" s="314"/>
      <c r="LK84" s="314"/>
      <c r="LL84" s="314"/>
      <c r="LM84" s="314"/>
      <c r="LN84" s="314"/>
      <c r="LO84" s="314"/>
      <c r="LP84" s="314"/>
      <c r="LQ84" s="314"/>
      <c r="LR84" s="314"/>
      <c r="LS84" s="314"/>
      <c r="LT84" s="314"/>
      <c r="LU84" s="314"/>
      <c r="LV84" s="314"/>
      <c r="LW84" s="314"/>
      <c r="LX84" s="314"/>
      <c r="LY84" s="314"/>
      <c r="LZ84" s="314"/>
      <c r="MA84" s="314"/>
      <c r="MB84" s="314"/>
      <c r="MC84" s="314"/>
      <c r="MD84" s="314"/>
      <c r="ME84" s="314"/>
      <c r="MF84" s="314"/>
      <c r="MG84" s="314"/>
      <c r="MH84" s="314"/>
      <c r="MI84" s="314"/>
      <c r="MJ84" s="314"/>
      <c r="MK84" s="314"/>
      <c r="ML84" s="314"/>
      <c r="MM84" s="314"/>
      <c r="MN84" s="314"/>
      <c r="MO84" s="314"/>
      <c r="MP84" s="314"/>
      <c r="MQ84" s="314"/>
      <c r="MR84" s="314"/>
      <c r="MS84" s="314"/>
      <c r="MT84" s="314"/>
      <c r="MU84" s="314"/>
      <c r="MV84" s="314"/>
      <c r="MW84" s="314"/>
      <c r="MX84" s="314"/>
      <c r="MY84" s="314"/>
      <c r="MZ84" s="314"/>
      <c r="NA84" s="314"/>
      <c r="NB84" s="314"/>
      <c r="NC84" s="314"/>
      <c r="ND84" s="314"/>
      <c r="NE84" s="314"/>
      <c r="NF84" s="314"/>
      <c r="NG84" s="314"/>
      <c r="NH84" s="314"/>
      <c r="NI84" s="314"/>
      <c r="NJ84" s="314"/>
      <c r="NK84" s="314"/>
      <c r="NL84" s="314"/>
      <c r="NM84" s="314"/>
      <c r="NN84" s="314"/>
      <c r="NO84" s="314"/>
      <c r="NP84" s="314"/>
      <c r="NQ84" s="314"/>
      <c r="NR84" s="314"/>
      <c r="NS84" s="314"/>
      <c r="NT84" s="314"/>
      <c r="NU84" s="314"/>
      <c r="NV84" s="314"/>
      <c r="NW84" s="314"/>
      <c r="NX84" s="314"/>
      <c r="NY84" s="314"/>
      <c r="NZ84" s="314"/>
      <c r="OA84" s="314"/>
      <c r="OB84" s="314"/>
      <c r="OC84" s="314"/>
      <c r="OD84" s="314"/>
      <c r="OE84" s="314"/>
      <c r="OF84" s="314"/>
      <c r="OG84" s="314"/>
      <c r="OH84" s="314"/>
      <c r="OI84" s="314"/>
      <c r="OJ84" s="314"/>
      <c r="OK84" s="314"/>
      <c r="OL84" s="314"/>
      <c r="OM84" s="314"/>
      <c r="ON84" s="314"/>
      <c r="OO84" s="314"/>
      <c r="OP84" s="314"/>
      <c r="OQ84" s="314"/>
      <c r="OR84" s="314"/>
      <c r="OS84" s="314"/>
      <c r="OT84" s="314"/>
    </row>
    <row r="85" spans="2:410" s="225" customFormat="1" x14ac:dyDescent="0.25">
      <c r="B85" s="427" t="s">
        <v>936</v>
      </c>
      <c r="C85" s="427"/>
      <c r="D85" s="427"/>
      <c r="E85" s="427"/>
    </row>
    <row r="86" spans="2:410" x14ac:dyDescent="0.25">
      <c r="B86" s="428" t="s">
        <v>937</v>
      </c>
      <c r="C86" s="428" t="s">
        <v>938</v>
      </c>
      <c r="D86" s="428" t="s">
        <v>939</v>
      </c>
      <c r="E86" s="428" t="s">
        <v>940</v>
      </c>
    </row>
    <row r="87" spans="2:410" x14ac:dyDescent="0.25">
      <c r="B87" s="429" t="s">
        <v>941</v>
      </c>
      <c r="C87" s="430">
        <v>0.82</v>
      </c>
      <c r="D87" s="430">
        <v>0</v>
      </c>
      <c r="E87" s="430">
        <v>0</v>
      </c>
    </row>
    <row r="88" spans="2:410" x14ac:dyDescent="0.25">
      <c r="B88" s="429" t="s">
        <v>942</v>
      </c>
      <c r="C88" s="430">
        <v>0</v>
      </c>
      <c r="D88" s="430">
        <v>0</v>
      </c>
      <c r="E88" s="430">
        <v>0.5</v>
      </c>
    </row>
    <row r="89" spans="2:410" x14ac:dyDescent="0.25">
      <c r="B89" s="429" t="s">
        <v>943</v>
      </c>
      <c r="C89" s="430">
        <v>0.09</v>
      </c>
      <c r="D89" s="430">
        <v>0.48</v>
      </c>
      <c r="E89" s="430">
        <v>0</v>
      </c>
    </row>
    <row r="90" spans="2:410" x14ac:dyDescent="0.25">
      <c r="B90" s="429" t="s">
        <v>944</v>
      </c>
      <c r="C90" s="430">
        <v>0.17</v>
      </c>
      <c r="D90" s="430">
        <v>0.45</v>
      </c>
      <c r="E90" s="430">
        <v>0</v>
      </c>
    </row>
    <row r="91" spans="2:410" x14ac:dyDescent="0.25">
      <c r="B91" s="429" t="s">
        <v>680</v>
      </c>
      <c r="C91" s="430">
        <v>0.32</v>
      </c>
      <c r="D91" s="430">
        <v>0</v>
      </c>
      <c r="E91" s="430">
        <v>0</v>
      </c>
    </row>
    <row r="92" spans="2:410" x14ac:dyDescent="0.25">
      <c r="B92" s="429" t="s">
        <v>945</v>
      </c>
      <c r="C92" s="430">
        <v>0.2</v>
      </c>
      <c r="D92" s="430">
        <v>0</v>
      </c>
      <c r="E92" s="430">
        <v>0</v>
      </c>
    </row>
    <row r="93" spans="2:410" x14ac:dyDescent="0.25">
      <c r="B93" s="429" t="s">
        <v>946</v>
      </c>
      <c r="C93" s="430">
        <v>0.14000000000000001</v>
      </c>
      <c r="D93" s="430">
        <v>0</v>
      </c>
      <c r="E93" s="430">
        <v>0</v>
      </c>
    </row>
    <row r="94" spans="2:410" x14ac:dyDescent="0.25">
      <c r="B94" s="429" t="s">
        <v>947</v>
      </c>
      <c r="C94" s="430">
        <v>0.3</v>
      </c>
      <c r="D94" s="430">
        <v>0</v>
      </c>
      <c r="E94" s="430">
        <v>0</v>
      </c>
    </row>
    <row r="95" spans="2:410" x14ac:dyDescent="0.25">
      <c r="B95" s="429" t="s">
        <v>685</v>
      </c>
      <c r="C95" s="430">
        <v>0.2</v>
      </c>
      <c r="D95" s="430">
        <v>0</v>
      </c>
      <c r="E95" s="430">
        <v>0</v>
      </c>
    </row>
    <row r="96" spans="2:410" s="204" customFormat="1" x14ac:dyDescent="0.25">
      <c r="B96" s="429" t="s">
        <v>948</v>
      </c>
      <c r="C96" s="430">
        <v>0</v>
      </c>
      <c r="D96" s="430">
        <v>0.18</v>
      </c>
      <c r="E96" s="430">
        <v>0</v>
      </c>
    </row>
    <row r="97" spans="2:5" s="204" customFormat="1" x14ac:dyDescent="0.25">
      <c r="B97" s="429" t="s">
        <v>949</v>
      </c>
      <c r="C97" s="430">
        <v>0</v>
      </c>
      <c r="D97" s="430">
        <v>0.41</v>
      </c>
      <c r="E97" s="430">
        <v>0</v>
      </c>
    </row>
    <row r="98" spans="2:5" x14ac:dyDescent="0.25">
      <c r="B98" s="429" t="s">
        <v>140</v>
      </c>
      <c r="C98" s="430">
        <v>0.45</v>
      </c>
      <c r="D98" s="430">
        <v>0</v>
      </c>
      <c r="E98" s="430">
        <v>0</v>
      </c>
    </row>
    <row r="99" spans="2:5" x14ac:dyDescent="0.25">
      <c r="B99" s="431" t="s">
        <v>950</v>
      </c>
      <c r="C99" s="432"/>
      <c r="D99" s="432"/>
      <c r="E99" s="432"/>
    </row>
    <row r="100" spans="2:5" x14ac:dyDescent="0.25">
      <c r="B100" s="363"/>
    </row>
    <row r="101" spans="2:5" x14ac:dyDescent="0.25">
      <c r="B101" s="363"/>
    </row>
    <row r="102" spans="2:5" x14ac:dyDescent="0.25">
      <c r="B102" s="373"/>
    </row>
  </sheetData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1a86c080-d3e5-4e59-b3d0-e64ad402cd12">
      <Terms xmlns="http://schemas.microsoft.com/office/infopath/2007/PartnerControls"/>
    </lcf76f155ced4ddcb4097134ff3c332f>
    <_ip_UnifiedCompliancePolicyProperties xmlns="http://schemas.microsoft.com/sharepoint/v3" xsi:nil="true"/>
    <TaxCatchAll xmlns="31868fac-c524-40fb-8f5c-0ca795b66df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9579F0DFC1E904E86A6371E873925E2" ma:contentTypeVersion="19" ma:contentTypeDescription="Crie um novo documento." ma:contentTypeScope="" ma:versionID="7a02f3c5ca0bd8be82b5e4aa62abb744">
  <xsd:schema xmlns:xsd="http://www.w3.org/2001/XMLSchema" xmlns:xs="http://www.w3.org/2001/XMLSchema" xmlns:p="http://schemas.microsoft.com/office/2006/metadata/properties" xmlns:ns1="http://schemas.microsoft.com/sharepoint/v3" xmlns:ns2="1a86c080-d3e5-4e59-b3d0-e64ad402cd12" xmlns:ns3="31868fac-c524-40fb-8f5c-0ca795b66dfe" targetNamespace="http://schemas.microsoft.com/office/2006/metadata/properties" ma:root="true" ma:fieldsID="4b9c51127e322854d7ad41b0af625c78" ns1:_="" ns2:_="" ns3:_="">
    <xsd:import namespace="http://schemas.microsoft.com/sharepoint/v3"/>
    <xsd:import namespace="1a86c080-d3e5-4e59-b3d0-e64ad402cd12"/>
    <xsd:import namespace="31868fac-c524-40fb-8f5c-0ca795b66d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86c080-d3e5-4e59-b3d0-e64ad402cd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Marcações de imagem" ma:readOnly="false" ma:fieldId="{5cf76f15-5ced-4ddc-b409-7134ff3c332f}" ma:taxonomyMulti="true" ma:sspId="9675d646-2160-4835-ae63-a6df056db8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868fac-c524-40fb-8f5c-0ca795b66d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425d82c-3de4-4089-9599-74855d276325}" ma:internalName="TaxCatchAll" ma:showField="CatchAllData" ma:web="31868fac-c524-40fb-8f5c-0ca795b66d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0BF210-E43A-47CD-BAC8-0DC6101CDBD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1a86c080-d3e5-4e59-b3d0-e64ad402cd12"/>
    <ds:schemaRef ds:uri="31868fac-c524-40fb-8f5c-0ca795b66dfe"/>
  </ds:schemaRefs>
</ds:datastoreItem>
</file>

<file path=customXml/itemProps2.xml><?xml version="1.0" encoding="utf-8"?>
<ds:datastoreItem xmlns:ds="http://schemas.openxmlformats.org/officeDocument/2006/customXml" ds:itemID="{A66E6DF3-A79E-4967-A84D-4F7D71C671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674381-87C2-4DC9-8005-55F82CA725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a86c080-d3e5-4e59-b3d0-e64ad402cd12"/>
    <ds:schemaRef ds:uri="31868fac-c524-40fb-8f5c-0ca795b66d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13</vt:i4>
      </vt:variant>
    </vt:vector>
  </HeadingPairs>
  <TitlesOfParts>
    <vt:vector size="25" baseType="lpstr">
      <vt:lpstr>LEIA_ME</vt:lpstr>
      <vt:lpstr>LISTAS</vt:lpstr>
      <vt:lpstr>CONTROLE_DE_REVISOES</vt:lpstr>
      <vt:lpstr>INSTRUCOES</vt:lpstr>
      <vt:lpstr>INFORMACOES_ELEGIBILIDADE</vt:lpstr>
      <vt:lpstr>RENOVACALC_E1GMS</vt:lpstr>
      <vt:lpstr>DADOS_AGR_PRIMARIO_MILHO</vt:lpstr>
      <vt:lpstr>DADOS_AGR_PRIMARIO_SORGO</vt:lpstr>
      <vt:lpstr>DADOS_AGR_PENALIZADOS_MILHO</vt:lpstr>
      <vt:lpstr>DADOS_AGR_PENALIZADOS_SORGO</vt:lpstr>
      <vt:lpstr>REGIONALIZACAO_MILHO</vt:lpstr>
      <vt:lpstr>REGIONALIZACAO_SORGO</vt:lpstr>
      <vt:lpstr>DADOS_AGR_PRIMARIO_SORGO!a</vt:lpstr>
      <vt:lpstr>a</vt:lpstr>
      <vt:lpstr>Bioquerosene</vt:lpstr>
      <vt:lpstr>CAR</vt:lpstr>
      <vt:lpstr>DADOS_AGR_PRIMARIO_SORGO!dl</vt:lpstr>
      <vt:lpstr>dl</vt:lpstr>
      <vt:lpstr>Etanol</vt:lpstr>
      <vt:lpstr>p</vt:lpstr>
      <vt:lpstr>Produtos_HEFA</vt:lpstr>
      <vt:lpstr>Residuos</vt:lpstr>
      <vt:lpstr>Rota_Biodiesel</vt:lpstr>
      <vt:lpstr>Sistema_Plantio</vt:lpstr>
      <vt:lpstr>SN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2026-05-12T16:42:56Z</dcterms:created>
  <dcterms:modified xsi:type="dcterms:W3CDTF">2026-08-12T16:29:21Z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0x01010059579F0DFC1E904E86A6371E873925E2</vt:lpwstr>
  </property>
</Properties>
</file>