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codeName="EstaPastaDeTrabalho" defaultThemeVersion="124226"/>
  <xr:revisionPtr revIDLastSave="0" documentId="13_ncr:1_{47326AB6-23FC-41F3-9155-2A548B36FCAD}" xr6:coauthVersionLast="47" xr6:coauthVersionMax="47" xr10:uidLastSave="{00000000-0000-0000-0000-000000000000}"/>
  <workbookProtection workbookAlgorithmName="SHA-512" workbookHashValue="/OSxRwa/RlYYDMlyH1GoxRIb8pxeLd7exL6mf+Kfyw+KJp7OGfW3YEuv39o2FDNtg8nIvfk77qrQ5yiFJ/8Qlg==" workbookSaltValue="nKFoefCUDKQv4gbZPPlxJw==" workbookSpinCount="100000" lockStructure="1"/>
  <bookViews>
    <workbookView xWindow="-120" yWindow="-120" windowWidth="29040" windowHeight="15720" firstSheet="2" activeTab="2" xr2:uid="{B9E893AC-9245-D245-A2B3-1ECEF8F239BE}"/>
  </bookViews>
  <sheets>
    <sheet name="LEIA_ME" sheetId="24" r:id="rId1"/>
    <sheet name="LISTAS" sheetId="19" r:id="rId2"/>
    <sheet name="CONTROLE_DE_REVISOES" sheetId="1" r:id="rId3"/>
    <sheet name="INSTRUCOES" sheetId="2" r:id="rId4"/>
    <sheet name="INFORMACOES_ELEGIBILIDADE" sheetId="22" r:id="rId5"/>
    <sheet name="RENOVACALC_E1GC" sheetId="3" r:id="rId6"/>
    <sheet name="_E1GC" sheetId="4" state="veryHidden" r:id="rId7"/>
    <sheet name="DADOS_AGRICOLAS_PRIMARIO" sheetId="5" r:id="rId8"/>
    <sheet name="DADOS_AGRICOLAS_PENALIZADO" sheetId="21" r:id="rId9"/>
    <sheet name="_REGIONALIZACAO" sheetId="17" state="veryHidden" r:id="rId10"/>
    <sheet name="_DADOSAUXILIARES" sheetId="8" state="veryHidden" r:id="rId11"/>
    <sheet name="_FEQUEIMACOMB" sheetId="11" state="veryHidden" r:id="rId12"/>
    <sheet name="_EMISSOES" sheetId="9" state="veryHidden" r:id="rId13"/>
    <sheet name="InputsPy" sheetId="23" state="veryHidden" r:id="rId14"/>
  </sheets>
  <definedNames>
    <definedName name="AT">DADOS_AGRICOLAS_PENALIZADO!$S$7</definedName>
    <definedName name="Bioquerosene" localSheetId="1">LISTAS!$B$25:$B$27</definedName>
    <definedName name="Bioquerosene">#REF!</definedName>
    <definedName name="CAR" localSheetId="4">#REF!</definedName>
    <definedName name="CAR" localSheetId="1">LISTAS!$B$7:$B$9</definedName>
    <definedName name="CAR">#REF!</definedName>
    <definedName name="Carne">#REF!</definedName>
    <definedName name="CréditoAdicional">#REF!</definedName>
    <definedName name="CréditoAdicionalSOMA">#REF!</definedName>
    <definedName name="CréditoAdicionalSOMASE">#REF!</definedName>
    <definedName name="eo">DADOS_AGRICOLAS_PRIMARIO!$AR$6</definedName>
    <definedName name="Etanol" localSheetId="4">#REF!</definedName>
    <definedName name="Etanol" localSheetId="1">LISTAS!$B$17:$B$18</definedName>
    <definedName name="Etanol">#REF!</definedName>
    <definedName name="Fruta">#REF!</definedName>
    <definedName name="Itens">#REF!</definedName>
    <definedName name="MaisFruta">#REF!</definedName>
    <definedName name="MaisItem">#REF!</definedName>
    <definedName name="MaisItens">#REF!</definedName>
    <definedName name="Pal_Workbook_GUID">"4Y86I2IJWBSLBKXBFMZE9211"</definedName>
    <definedName name="Produtos_HEFA" localSheetId="4">#REF!</definedName>
    <definedName name="Produtos_HEFA" localSheetId="1">LISTAS!$B$25:$B$27</definedName>
    <definedName name="Produtos_HEFA">#REF!</definedName>
    <definedName name="Residuos" localSheetId="4">#REF!</definedName>
    <definedName name="Residuos" localSheetId="1">LISTAS!$D$3:$D$21</definedName>
    <definedName name="Residuos">#REF!</definedName>
    <definedName name="RiskIsInput">0</definedName>
    <definedName name="RiskIsOptimization">0</definedName>
    <definedName name="RiskIsOutput">0</definedName>
    <definedName name="RiskIsStatistics">0</definedName>
    <definedName name="Rota_Biodiesel" localSheetId="4">#REF!</definedName>
    <definedName name="Rota_Biodiesel" localSheetId="1">LISTAS!$B$21:$B$22</definedName>
    <definedName name="Rota_Biodiesel">#REF!</definedName>
    <definedName name="Sistema_Plantio" localSheetId="4">#REF!</definedName>
    <definedName name="Sistema_Plantio" localSheetId="1">LISTAS!$B$12:$B$14</definedName>
    <definedName name="Sistema_Plantio">#REF!</definedName>
    <definedName name="SistPlantio" localSheetId="4">#REF!</definedName>
    <definedName name="SistPlantio">#REF!</definedName>
    <definedName name="SN" localSheetId="4">#REF!</definedName>
    <definedName name="SN" localSheetId="1">LISTAS!$B$3:$B$4</definedName>
    <definedName name="SN">#REF!</definedName>
    <definedName name="SOMASE">#REF!</definedName>
    <definedName name="Tot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4" i="11" l="1"/>
  <c r="I13" i="11"/>
  <c r="D109" i="4" l="1"/>
  <c r="E109" i="4" s="1"/>
  <c r="F109" i="4" s="1"/>
  <c r="E110" i="4"/>
  <c r="E111" i="4"/>
  <c r="E113" i="4"/>
  <c r="E114" i="4"/>
  <c r="E115" i="4"/>
  <c r="D117" i="4"/>
  <c r="E117" i="4" s="1"/>
  <c r="D116" i="4"/>
  <c r="E116" i="4" s="1"/>
  <c r="D115" i="4"/>
  <c r="D114" i="4"/>
  <c r="D113" i="4"/>
  <c r="D112" i="4"/>
  <c r="E112" i="4" s="1"/>
  <c r="D111" i="4"/>
  <c r="D110" i="4"/>
  <c r="D108" i="4"/>
  <c r="F140" i="4"/>
  <c r="F139" i="4"/>
  <c r="F138" i="4"/>
  <c r="F137" i="4"/>
  <c r="D25" i="11" l="1"/>
  <c r="I12" i="11"/>
  <c r="D85" i="4"/>
  <c r="D90" i="4"/>
  <c r="D82" i="8"/>
  <c r="B352" i="23"/>
  <c r="B353" i="23"/>
  <c r="B354" i="23"/>
  <c r="B151" i="23"/>
  <c r="H51" i="11"/>
  <c r="G51" i="11"/>
  <c r="F51" i="11"/>
  <c r="E51" i="11"/>
  <c r="D51" i="11"/>
  <c r="I51" i="11" s="1"/>
  <c r="H49" i="11"/>
  <c r="I49" i="11" s="1"/>
  <c r="G49" i="11"/>
  <c r="F49" i="11"/>
  <c r="E49" i="11"/>
  <c r="D49" i="11"/>
  <c r="B436" i="23"/>
  <c r="B435" i="23"/>
  <c r="B434" i="23"/>
  <c r="B433" i="23"/>
  <c r="B432" i="23"/>
  <c r="B431" i="23"/>
  <c r="B430" i="23"/>
  <c r="B429" i="23"/>
  <c r="B428" i="23"/>
  <c r="B427" i="23"/>
  <c r="B426" i="23"/>
  <c r="B425" i="23"/>
  <c r="B424" i="23"/>
  <c r="B423" i="23"/>
  <c r="B422" i="23"/>
  <c r="B421" i="23"/>
  <c r="B420" i="23"/>
  <c r="B419" i="23"/>
  <c r="B418" i="23"/>
  <c r="B417" i="23"/>
  <c r="B416" i="23"/>
  <c r="B415" i="23"/>
  <c r="B414" i="23"/>
  <c r="B413" i="23"/>
  <c r="B412" i="23"/>
  <c r="B411" i="23"/>
  <c r="B410" i="23"/>
  <c r="B409" i="23"/>
  <c r="B408" i="23"/>
  <c r="B407" i="23"/>
  <c r="B406" i="23"/>
  <c r="B405" i="23"/>
  <c r="B404" i="23"/>
  <c r="B403" i="23"/>
  <c r="B402" i="23"/>
  <c r="B401" i="23"/>
  <c r="B384" i="23"/>
  <c r="B383" i="23"/>
  <c r="B382" i="23"/>
  <c r="B380" i="23"/>
  <c r="B377" i="23"/>
  <c r="B374" i="23"/>
  <c r="B373" i="23"/>
  <c r="B372" i="23"/>
  <c r="B336" i="23"/>
  <c r="B318" i="23"/>
  <c r="B317" i="23"/>
  <c r="B316" i="23"/>
  <c r="B315" i="23"/>
  <c r="B314" i="23"/>
  <c r="B313" i="23"/>
  <c r="B312" i="23"/>
  <c r="B311" i="23"/>
  <c r="B308" i="23"/>
  <c r="B307" i="23"/>
  <c r="B306" i="23"/>
  <c r="B305" i="23"/>
  <c r="B304" i="23"/>
  <c r="B303" i="23"/>
  <c r="B302" i="23"/>
  <c r="B301" i="23"/>
  <c r="B300" i="23"/>
  <c r="B299" i="23"/>
  <c r="B297" i="23"/>
  <c r="B296" i="23"/>
  <c r="B295" i="23"/>
  <c r="B294" i="23"/>
  <c r="B293" i="23"/>
  <c r="B292" i="23"/>
  <c r="B291" i="23"/>
  <c r="B290" i="23"/>
  <c r="B289" i="23"/>
  <c r="B288" i="23"/>
  <c r="B286" i="23"/>
  <c r="B285" i="23"/>
  <c r="B284" i="23"/>
  <c r="B283" i="23"/>
  <c r="B282" i="23"/>
  <c r="B281" i="23"/>
  <c r="B280" i="23"/>
  <c r="B279" i="23"/>
  <c r="B278" i="23"/>
  <c r="B277" i="23"/>
  <c r="B275" i="23"/>
  <c r="B274" i="23"/>
  <c r="B273" i="23"/>
  <c r="B272" i="23"/>
  <c r="B271" i="23"/>
  <c r="B270" i="23"/>
  <c r="B269" i="23"/>
  <c r="B268" i="23"/>
  <c r="B267" i="23"/>
  <c r="B266" i="23"/>
  <c r="B264" i="23"/>
  <c r="B263" i="23"/>
  <c r="B262" i="23"/>
  <c r="B261" i="23"/>
  <c r="B260" i="23"/>
  <c r="B259" i="23"/>
  <c r="B258" i="23"/>
  <c r="B257" i="23"/>
  <c r="B256" i="23"/>
  <c r="B255" i="23"/>
  <c r="B253" i="23"/>
  <c r="B252" i="23"/>
  <c r="B251" i="23"/>
  <c r="B250" i="23"/>
  <c r="B249" i="23"/>
  <c r="B248" i="23"/>
  <c r="B247" i="23"/>
  <c r="B246" i="23"/>
  <c r="B245" i="23"/>
  <c r="B244" i="23"/>
  <c r="B242" i="23"/>
  <c r="B241" i="23"/>
  <c r="B240" i="23"/>
  <c r="B239" i="23"/>
  <c r="B238" i="23"/>
  <c r="B237" i="23"/>
  <c r="B236" i="23"/>
  <c r="B235" i="23"/>
  <c r="B234" i="23"/>
  <c r="B233" i="23"/>
  <c r="B231" i="23"/>
  <c r="B230" i="23"/>
  <c r="B229" i="23"/>
  <c r="B228" i="23"/>
  <c r="B227" i="23"/>
  <c r="B226" i="23"/>
  <c r="B225" i="23"/>
  <c r="B224" i="23"/>
  <c r="B223" i="23"/>
  <c r="B222" i="23"/>
  <c r="B220" i="23"/>
  <c r="B219" i="23"/>
  <c r="B218" i="23"/>
  <c r="B217" i="23"/>
  <c r="B216" i="23"/>
  <c r="B215" i="23"/>
  <c r="B214" i="23"/>
  <c r="B213" i="23"/>
  <c r="B212" i="23"/>
  <c r="B211" i="23"/>
  <c r="B209" i="23"/>
  <c r="B208" i="23"/>
  <c r="B207" i="23"/>
  <c r="B206" i="23"/>
  <c r="B205" i="23"/>
  <c r="B204" i="23"/>
  <c r="B203" i="23"/>
  <c r="B202" i="23"/>
  <c r="B201" i="23"/>
  <c r="B200" i="23"/>
  <c r="B177" i="23"/>
  <c r="B170" i="23"/>
  <c r="B123" i="23"/>
  <c r="B80" i="23"/>
  <c r="B77" i="23"/>
  <c r="B76" i="23"/>
  <c r="B75" i="23"/>
  <c r="B73" i="23"/>
  <c r="B72" i="23"/>
  <c r="B71" i="23"/>
  <c r="B70" i="23"/>
  <c r="B69" i="23"/>
  <c r="B68" i="23"/>
  <c r="B67" i="23"/>
  <c r="B66" i="23"/>
  <c r="B65" i="23"/>
  <c r="B64" i="23"/>
  <c r="B63" i="23"/>
  <c r="B62" i="23"/>
  <c r="B61" i="23"/>
  <c r="B60" i="23"/>
  <c r="B59" i="23"/>
  <c r="B58" i="23"/>
  <c r="B57" i="23"/>
  <c r="B56" i="23"/>
  <c r="B55" i="23"/>
  <c r="B54" i="23"/>
  <c r="B53" i="23"/>
  <c r="B52" i="23"/>
  <c r="B51" i="23"/>
  <c r="B48" i="23"/>
  <c r="B47" i="23"/>
  <c r="B43" i="23"/>
  <c r="B39" i="23"/>
  <c r="B38" i="23"/>
  <c r="B37" i="23"/>
  <c r="B36" i="23"/>
  <c r="B34" i="23"/>
  <c r="B33" i="23"/>
  <c r="B27" i="23"/>
  <c r="B26" i="23"/>
  <c r="B25" i="23"/>
  <c r="B23" i="23"/>
  <c r="B22" i="23"/>
  <c r="B20" i="23"/>
  <c r="B19" i="23"/>
  <c r="B17" i="23"/>
  <c r="B16" i="23"/>
  <c r="B15" i="23"/>
  <c r="B14" i="23"/>
  <c r="B13" i="23"/>
  <c r="B12" i="23"/>
  <c r="B6" i="23"/>
  <c r="B5" i="23"/>
  <c r="B4" i="23"/>
  <c r="B3" i="23"/>
  <c r="E104" i="4" l="1"/>
  <c r="D153" i="4"/>
  <c r="D155" i="4" s="1"/>
  <c r="BM7" i="5"/>
  <c r="EL7" i="5" s="1"/>
  <c r="E17" i="8"/>
  <c r="BM8" i="5"/>
  <c r="BM9" i="5"/>
  <c r="BM10" i="5"/>
  <c r="BM11" i="5"/>
  <c r="BM12" i="5"/>
  <c r="BM13" i="5"/>
  <c r="BM14" i="5"/>
  <c r="BM15" i="5"/>
  <c r="BM16" i="5"/>
  <c r="AE6" i="21"/>
  <c r="D6" i="21"/>
  <c r="AH6" i="21"/>
  <c r="AJ6" i="21"/>
  <c r="AK6" i="21"/>
  <c r="AL6" i="21"/>
  <c r="G3" i="22"/>
  <c r="BN7" i="5" l="1"/>
  <c r="H84" i="8"/>
  <c r="E106" i="8"/>
  <c r="F106" i="8"/>
  <c r="G106" i="8"/>
  <c r="D106" i="8"/>
  <c r="D104" i="8"/>
  <c r="E104" i="8"/>
  <c r="F104" i="8"/>
  <c r="G104" i="8"/>
  <c r="D102" i="8"/>
  <c r="E102" i="8"/>
  <c r="F102" i="8"/>
  <c r="G102" i="8"/>
  <c r="D100" i="8"/>
  <c r="E100" i="8"/>
  <c r="F100" i="8"/>
  <c r="G100" i="8"/>
  <c r="D98" i="8"/>
  <c r="E98" i="8"/>
  <c r="F98" i="8"/>
  <c r="G98" i="8"/>
  <c r="D96" i="8"/>
  <c r="E96" i="8"/>
  <c r="F96" i="8"/>
  <c r="G96" i="8"/>
  <c r="D94" i="8"/>
  <c r="E94" i="8"/>
  <c r="F94" i="8"/>
  <c r="G94" i="8"/>
  <c r="D92" i="8"/>
  <c r="H81" i="8"/>
  <c r="B88" i="23" s="1"/>
  <c r="H83" i="8"/>
  <c r="B90" i="23" s="1"/>
  <c r="H86" i="8"/>
  <c r="B93" i="23" s="1"/>
  <c r="H89" i="8"/>
  <c r="B96" i="23" s="1"/>
  <c r="H91" i="8"/>
  <c r="B98" i="23" s="1"/>
  <c r="H93" i="8"/>
  <c r="B100" i="23" s="1"/>
  <c r="H95" i="8"/>
  <c r="B102" i="23" s="1"/>
  <c r="H97" i="8"/>
  <c r="B104" i="23" s="1"/>
  <c r="H99" i="8"/>
  <c r="B106" i="23" s="1"/>
  <c r="H101" i="8"/>
  <c r="B108" i="23" s="1"/>
  <c r="H103" i="8"/>
  <c r="B110" i="23" s="1"/>
  <c r="H105" i="8"/>
  <c r="B112" i="23" s="1"/>
  <c r="E82" i="8"/>
  <c r="F82" i="8"/>
  <c r="G82" i="8"/>
  <c r="E92" i="8"/>
  <c r="F92" i="8"/>
  <c r="G92" i="8"/>
  <c r="E90" i="8"/>
  <c r="F90" i="8"/>
  <c r="G90" i="8"/>
  <c r="D90" i="8"/>
  <c r="D88" i="8"/>
  <c r="E88" i="8"/>
  <c r="F88" i="8"/>
  <c r="G88" i="8"/>
  <c r="D85" i="8"/>
  <c r="E85" i="8"/>
  <c r="F85" i="8"/>
  <c r="G85" i="8"/>
  <c r="B91" i="23" l="1"/>
  <c r="BJ12" i="17"/>
  <c r="BJ7" i="17"/>
  <c r="BJ11" i="17"/>
  <c r="BJ15" i="17"/>
  <c r="BJ8" i="17"/>
  <c r="BJ9" i="17"/>
  <c r="BJ10" i="17"/>
  <c r="BJ14" i="17"/>
  <c r="BJ6" i="17"/>
  <c r="BJ13" i="17"/>
  <c r="BT14" i="5"/>
  <c r="BT22" i="5"/>
  <c r="BT13" i="5"/>
  <c r="BT7" i="5"/>
  <c r="BT15" i="5"/>
  <c r="BT23" i="5"/>
  <c r="BT21" i="5"/>
  <c r="BT8" i="5"/>
  <c r="BT16" i="5"/>
  <c r="BT24" i="5"/>
  <c r="BT26" i="5"/>
  <c r="BT9" i="5"/>
  <c r="BT17" i="5"/>
  <c r="BT25" i="5"/>
  <c r="BT18" i="5"/>
  <c r="BT10" i="5"/>
  <c r="BT29" i="5"/>
  <c r="BT11" i="5"/>
  <c r="BT19" i="5"/>
  <c r="BT27" i="5"/>
  <c r="BT20" i="5"/>
  <c r="BT12" i="5"/>
  <c r="BT28" i="5"/>
  <c r="H82" i="8"/>
  <c r="B89" i="23" s="1"/>
  <c r="H108" i="8"/>
  <c r="B115" i="23" s="1"/>
  <c r="H107" i="8"/>
  <c r="B114" i="23" s="1"/>
  <c r="H85" i="8"/>
  <c r="B92" i="23" s="1"/>
  <c r="H88" i="8"/>
  <c r="B95" i="23" s="1"/>
  <c r="H90" i="8"/>
  <c r="B97" i="23" s="1"/>
  <c r="H92" i="8"/>
  <c r="B99" i="23" s="1"/>
  <c r="H106" i="8"/>
  <c r="B113" i="23" s="1"/>
  <c r="H87" i="8"/>
  <c r="H96" i="8"/>
  <c r="B103" i="23" s="1"/>
  <c r="H100" i="8"/>
  <c r="B107" i="23" s="1"/>
  <c r="H102" i="8"/>
  <c r="B109" i="23" s="1"/>
  <c r="H94" i="8"/>
  <c r="B101" i="23" s="1"/>
  <c r="H98" i="8"/>
  <c r="B105" i="23" s="1"/>
  <c r="H104" i="8"/>
  <c r="B111" i="23" s="1"/>
  <c r="B94" i="23" l="1"/>
  <c r="BL10" i="17"/>
  <c r="BL14" i="17"/>
  <c r="BL8" i="17"/>
  <c r="BL9" i="17"/>
  <c r="BL7" i="17"/>
  <c r="BL11" i="17"/>
  <c r="BL15" i="17"/>
  <c r="BL6" i="17"/>
  <c r="BL12" i="17"/>
  <c r="BL13" i="17"/>
  <c r="BM6" i="17"/>
  <c r="BM7" i="17"/>
  <c r="BM10" i="17"/>
  <c r="BM13" i="17"/>
  <c r="BM8" i="17"/>
  <c r="BM11" i="17"/>
  <c r="BM14" i="17"/>
  <c r="BM9" i="17"/>
  <c r="BM12" i="17"/>
  <c r="BM15" i="17"/>
  <c r="BK7" i="17"/>
  <c r="BK10" i="17"/>
  <c r="BK13" i="17"/>
  <c r="BK6" i="17"/>
  <c r="BK8" i="17"/>
  <c r="BK11" i="17"/>
  <c r="BK14" i="17"/>
  <c r="BK9" i="17"/>
  <c r="BK12" i="17"/>
  <c r="BK15" i="17"/>
  <c r="BI8" i="17"/>
  <c r="BU8" i="5"/>
  <c r="BW10" i="5"/>
  <c r="BN7" i="17"/>
  <c r="BO8" i="17"/>
  <c r="BP9" i="17"/>
  <c r="BQ10" i="17"/>
  <c r="BR7" i="17"/>
  <c r="BS8" i="17"/>
  <c r="BT9" i="17"/>
  <c r="BU10" i="17"/>
  <c r="H109" i="8"/>
  <c r="B116" i="23" s="1"/>
  <c r="H110" i="8"/>
  <c r="B117" i="23" s="1"/>
  <c r="H111" i="8"/>
  <c r="B118" i="23" s="1"/>
  <c r="BU15" i="5" l="1"/>
  <c r="BW29" i="5"/>
  <c r="BS14" i="17"/>
  <c r="BW13" i="5"/>
  <c r="BS10" i="17"/>
  <c r="BU23" i="5"/>
  <c r="BU7" i="5"/>
  <c r="BU22" i="5"/>
  <c r="BU14" i="5"/>
  <c r="BW25" i="5"/>
  <c r="BW9" i="5"/>
  <c r="BO6" i="17"/>
  <c r="BQ15" i="17"/>
  <c r="BP14" i="17"/>
  <c r="BI14" i="17"/>
  <c r="BQ11" i="17"/>
  <c r="BP10" i="17"/>
  <c r="BI10" i="17"/>
  <c r="BQ7" i="17"/>
  <c r="BU27" i="5"/>
  <c r="BU19" i="5"/>
  <c r="BU11" i="5"/>
  <c r="BW21" i="5"/>
  <c r="BI6" i="17"/>
  <c r="BQ6" i="17"/>
  <c r="BP15" i="17"/>
  <c r="BI15" i="17"/>
  <c r="BO14" i="17"/>
  <c r="BS13" i="17"/>
  <c r="BI13" i="17"/>
  <c r="BP11" i="17"/>
  <c r="BI11" i="17"/>
  <c r="BO10" i="17"/>
  <c r="BS9" i="17"/>
  <c r="BI9" i="17"/>
  <c r="BP7" i="17"/>
  <c r="BI7" i="17"/>
  <c r="BU26" i="5"/>
  <c r="BU18" i="5"/>
  <c r="BU10" i="5"/>
  <c r="BW17" i="5"/>
  <c r="BO15" i="17"/>
  <c r="BT14" i="17"/>
  <c r="BO13" i="17"/>
  <c r="BO11" i="17"/>
  <c r="BT10" i="17"/>
  <c r="BO9" i="17"/>
  <c r="BO7" i="17"/>
  <c r="BU6" i="17"/>
  <c r="BN12" i="17"/>
  <c r="BN8" i="17"/>
  <c r="BW7" i="5"/>
  <c r="BW28" i="5"/>
  <c r="BW24" i="5"/>
  <c r="BW20" i="5"/>
  <c r="BW16" i="5"/>
  <c r="BW12" i="5"/>
  <c r="BW8" i="5"/>
  <c r="BN6" i="17"/>
  <c r="BR6" i="17"/>
  <c r="BT15" i="17"/>
  <c r="BR13" i="17"/>
  <c r="BU15" i="17"/>
  <c r="BR12" i="17"/>
  <c r="BU11" i="17"/>
  <c r="BR8" i="17"/>
  <c r="BU7" i="17"/>
  <c r="BN13" i="17"/>
  <c r="BU12" i="17"/>
  <c r="BQ12" i="17"/>
  <c r="BT11" i="17"/>
  <c r="BR9" i="17"/>
  <c r="BN9" i="17"/>
  <c r="BU8" i="17"/>
  <c r="BQ8" i="17"/>
  <c r="BT7" i="17"/>
  <c r="BU29" i="5"/>
  <c r="BU25" i="5"/>
  <c r="BU21" i="5"/>
  <c r="BU17" i="5"/>
  <c r="BU13" i="5"/>
  <c r="BU9" i="5"/>
  <c r="BW27" i="5"/>
  <c r="BW23" i="5"/>
  <c r="BW19" i="5"/>
  <c r="BW15" i="5"/>
  <c r="BW11" i="5"/>
  <c r="BS6" i="17"/>
  <c r="BS15" i="17"/>
  <c r="BR14" i="17"/>
  <c r="BN14" i="17"/>
  <c r="BU13" i="17"/>
  <c r="BQ13" i="17"/>
  <c r="BT12" i="17"/>
  <c r="BP12" i="17"/>
  <c r="BS11" i="17"/>
  <c r="BR10" i="17"/>
  <c r="BN10" i="17"/>
  <c r="BU9" i="17"/>
  <c r="BQ9" i="17"/>
  <c r="BT8" i="17"/>
  <c r="BP8" i="17"/>
  <c r="BS7" i="17"/>
  <c r="BU28" i="5"/>
  <c r="BU24" i="5"/>
  <c r="BU20" i="5"/>
  <c r="BU16" i="5"/>
  <c r="BU12" i="5"/>
  <c r="BW26" i="5"/>
  <c r="BW22" i="5"/>
  <c r="BW18" i="5"/>
  <c r="BW14" i="5"/>
  <c r="BP6" i="17"/>
  <c r="BT6" i="17"/>
  <c r="BR15" i="17"/>
  <c r="BN15" i="17"/>
  <c r="BU14" i="17"/>
  <c r="BQ14" i="17"/>
  <c r="BT13" i="17"/>
  <c r="BP13" i="17"/>
  <c r="BS12" i="17"/>
  <c r="BO12" i="17"/>
  <c r="BI12" i="17"/>
  <c r="BR11" i="17"/>
  <c r="BN11" i="17"/>
  <c r="CR15" i="17" l="1"/>
  <c r="CL7" i="17"/>
  <c r="CL8" i="17"/>
  <c r="CL9" i="17"/>
  <c r="CL10" i="17"/>
  <c r="CL11" i="17"/>
  <c r="CL12" i="17"/>
  <c r="CL13" i="17"/>
  <c r="CL14" i="17"/>
  <c r="CL15" i="17"/>
  <c r="CL6" i="17"/>
  <c r="AI6" i="5" l="1"/>
  <c r="C16" i="17"/>
  <c r="D16" i="17"/>
  <c r="E16" i="17"/>
  <c r="F16" i="17"/>
  <c r="G16" i="17"/>
  <c r="BI16" i="17" s="1"/>
  <c r="H16" i="17"/>
  <c r="BJ16" i="17" s="1"/>
  <c r="I16" i="17"/>
  <c r="BK16" i="17" s="1"/>
  <c r="J16" i="17"/>
  <c r="BL16" i="17" s="1"/>
  <c r="K16" i="17"/>
  <c r="BM16" i="17" s="1"/>
  <c r="L16" i="17"/>
  <c r="BN16" i="17" s="1"/>
  <c r="M16" i="17"/>
  <c r="BO16" i="17" s="1"/>
  <c r="N16" i="17"/>
  <c r="BP16" i="17" s="1"/>
  <c r="O16" i="17"/>
  <c r="BQ16" i="17" s="1"/>
  <c r="P16" i="17"/>
  <c r="BR16" i="17" s="1"/>
  <c r="Q16" i="17"/>
  <c r="BS16" i="17" s="1"/>
  <c r="R16" i="17"/>
  <c r="BT16" i="17" s="1"/>
  <c r="S16" i="17"/>
  <c r="BU16" i="17" s="1"/>
  <c r="T16" i="17"/>
  <c r="U16" i="17"/>
  <c r="V16" i="17"/>
  <c r="W16" i="17"/>
  <c r="X16" i="17"/>
  <c r="Y16" i="17"/>
  <c r="Z16" i="17"/>
  <c r="AA16" i="17"/>
  <c r="AB16" i="17"/>
  <c r="AC16" i="17"/>
  <c r="AD16" i="17"/>
  <c r="AE16" i="17"/>
  <c r="AF16" i="17"/>
  <c r="AG16" i="17"/>
  <c r="AH16" i="17"/>
  <c r="AI16" i="17"/>
  <c r="AJ16" i="17"/>
  <c r="AK16" i="17"/>
  <c r="AL16" i="17"/>
  <c r="AM16" i="17"/>
  <c r="AN16" i="17"/>
  <c r="AO16" i="17"/>
  <c r="AP16" i="17"/>
  <c r="AQ16" i="17"/>
  <c r="AR16" i="17"/>
  <c r="AS16" i="17"/>
  <c r="AT16" i="17"/>
  <c r="AU16" i="17"/>
  <c r="CL16" i="17" s="1"/>
  <c r="AV16" i="17"/>
  <c r="AW16" i="17"/>
  <c r="AX16" i="17"/>
  <c r="AY16" i="17"/>
  <c r="AZ16" i="17"/>
  <c r="BA16" i="17"/>
  <c r="B16" i="17"/>
  <c r="H79" i="8" l="1"/>
  <c r="BG14" i="17" l="1"/>
  <c r="B86" i="23"/>
  <c r="BG16" i="17"/>
  <c r="BG12" i="17"/>
  <c r="BG8" i="17"/>
  <c r="BG15" i="17"/>
  <c r="BG11" i="17"/>
  <c r="BG7" i="17"/>
  <c r="BQ9" i="5"/>
  <c r="BQ13" i="5"/>
  <c r="BQ17" i="5"/>
  <c r="BQ21" i="5"/>
  <c r="BQ25" i="5"/>
  <c r="BQ29" i="5"/>
  <c r="BQ10" i="5"/>
  <c r="BQ14" i="5"/>
  <c r="BQ18" i="5"/>
  <c r="BQ22" i="5"/>
  <c r="BQ11" i="5"/>
  <c r="BQ15" i="5"/>
  <c r="BQ19" i="5"/>
  <c r="BQ23" i="5"/>
  <c r="BQ27" i="5"/>
  <c r="BQ8" i="5"/>
  <c r="BQ12" i="5"/>
  <c r="BQ16" i="5"/>
  <c r="BQ20" i="5"/>
  <c r="BQ24" i="5"/>
  <c r="BQ28" i="5"/>
  <c r="BQ26" i="5"/>
  <c r="BQ7" i="5"/>
  <c r="BG10" i="17"/>
  <c r="BG6" i="17"/>
  <c r="BG13" i="17"/>
  <c r="BG9" i="17"/>
  <c r="AN11" i="21"/>
  <c r="AN8" i="21"/>
  <c r="AN9" i="21"/>
  <c r="AN10" i="21"/>
  <c r="AN12" i="21"/>
  <c r="AN13" i="21"/>
  <c r="AN14" i="21"/>
  <c r="AN15" i="21"/>
  <c r="AN16" i="21"/>
  <c r="AN17" i="21"/>
  <c r="AN18" i="21"/>
  <c r="AN19" i="21"/>
  <c r="AN20" i="21"/>
  <c r="AN7" i="21"/>
  <c r="AE7" i="21"/>
  <c r="J6" i="21"/>
  <c r="AA19" i="21"/>
  <c r="AB19" i="21"/>
  <c r="AA20" i="21"/>
  <c r="AB20" i="21"/>
  <c r="CD7" i="17"/>
  <c r="CR7" i="17"/>
  <c r="CU7" i="17" s="1"/>
  <c r="CS7" i="17"/>
  <c r="CW7" i="17" s="1"/>
  <c r="CD8" i="17"/>
  <c r="CR8" i="17"/>
  <c r="CU8" i="17" s="1"/>
  <c r="CS8" i="17"/>
  <c r="CW8" i="17" s="1"/>
  <c r="CD9" i="17"/>
  <c r="CR9" i="17"/>
  <c r="CT9" i="17" s="1"/>
  <c r="CS9" i="17"/>
  <c r="CW9" i="17" s="1"/>
  <c r="CD10" i="17"/>
  <c r="CR10" i="17"/>
  <c r="CT10" i="17" s="1"/>
  <c r="CS10" i="17"/>
  <c r="CX10" i="17" s="1"/>
  <c r="CD11" i="17"/>
  <c r="CR11" i="17"/>
  <c r="CT11" i="17" s="1"/>
  <c r="CS11" i="17"/>
  <c r="CW11" i="17" s="1"/>
  <c r="CD12" i="17"/>
  <c r="CR12" i="17"/>
  <c r="CU12" i="17" s="1"/>
  <c r="CS12" i="17"/>
  <c r="CW12" i="17" s="1"/>
  <c r="CD13" i="17"/>
  <c r="CR13" i="17"/>
  <c r="CT13" i="17" s="1"/>
  <c r="CS13" i="17"/>
  <c r="CW13" i="17" s="1"/>
  <c r="CD14" i="17"/>
  <c r="CR14" i="17"/>
  <c r="CT14" i="17" s="1"/>
  <c r="CS14" i="17"/>
  <c r="CW14" i="17" s="1"/>
  <c r="CD15" i="17"/>
  <c r="CU15" i="17"/>
  <c r="CS15" i="17"/>
  <c r="CX15" i="17" s="1"/>
  <c r="CD16" i="17"/>
  <c r="CS6" i="17"/>
  <c r="BB16" i="17"/>
  <c r="BC16" i="17"/>
  <c r="BD16" i="17"/>
  <c r="I44" i="3" l="1"/>
  <c r="AP6" i="21"/>
  <c r="CX13" i="17"/>
  <c r="CT12" i="17"/>
  <c r="CV12" i="17" s="1"/>
  <c r="CZ12" i="17" s="1"/>
  <c r="CU14" i="17"/>
  <c r="CV14" i="17" s="1"/>
  <c r="CZ14" i="17" s="1"/>
  <c r="CS16" i="17"/>
  <c r="CW16" i="17" s="1"/>
  <c r="CU13" i="17"/>
  <c r="CV13" i="17" s="1"/>
  <c r="CZ13" i="17" s="1"/>
  <c r="CR16" i="17"/>
  <c r="CU16" i="17" s="1"/>
  <c r="CT8" i="17"/>
  <c r="CV8" i="17" s="1"/>
  <c r="CZ8" i="17" s="1"/>
  <c r="CX9" i="17"/>
  <c r="CY9" i="17" s="1"/>
  <c r="DA9" i="17" s="1"/>
  <c r="CU9" i="17"/>
  <c r="CV9" i="17" s="1"/>
  <c r="CZ9" i="17" s="1"/>
  <c r="CX8" i="17"/>
  <c r="CY8" i="17"/>
  <c r="DA8" i="17" s="1"/>
  <c r="CY13" i="17"/>
  <c r="DA13" i="17" s="1"/>
  <c r="CW15" i="17"/>
  <c r="CY15" i="17" s="1"/>
  <c r="DA15" i="17" s="1"/>
  <c r="CT15" i="17"/>
  <c r="CV15" i="17" s="1"/>
  <c r="CZ15" i="17" s="1"/>
  <c r="CW10" i="17"/>
  <c r="CY10" i="17" s="1"/>
  <c r="DA10" i="17" s="1"/>
  <c r="CT7" i="17"/>
  <c r="CV7" i="17" s="1"/>
  <c r="CZ7" i="17" s="1"/>
  <c r="I36" i="3"/>
  <c r="CX11" i="17"/>
  <c r="CY11" i="17" s="1"/>
  <c r="DA11" i="17" s="1"/>
  <c r="CX12" i="17"/>
  <c r="CY12" i="17" s="1"/>
  <c r="DA12" i="17" s="1"/>
  <c r="CU10" i="17"/>
  <c r="CV10" i="17" s="1"/>
  <c r="CZ10" i="17" s="1"/>
  <c r="CX14" i="17"/>
  <c r="CY14" i="17" s="1"/>
  <c r="DA14" i="17" s="1"/>
  <c r="CU11" i="17"/>
  <c r="CV11" i="17" s="1"/>
  <c r="CZ11" i="17" s="1"/>
  <c r="CX7" i="17"/>
  <c r="CY7" i="17" s="1"/>
  <c r="DA7" i="17" s="1"/>
  <c r="CX6" i="17"/>
  <c r="CR6" i="17"/>
  <c r="CT6" i="17" s="1"/>
  <c r="CD6" i="17"/>
  <c r="CT16" i="17" l="1"/>
  <c r="CX16" i="17"/>
  <c r="CV16" i="17"/>
  <c r="CZ16" i="17" s="1"/>
  <c r="CY16" i="17"/>
  <c r="DA16" i="17" s="1"/>
  <c r="CU6" i="17"/>
  <c r="CV6" i="17" s="1"/>
  <c r="CZ6" i="17" s="1"/>
  <c r="CW6" i="17"/>
  <c r="CY6" i="17" s="1"/>
  <c r="DA6" i="17" s="1"/>
  <c r="CS7" i="5"/>
  <c r="CV7" i="5"/>
  <c r="CW7" i="5"/>
  <c r="CX7" i="5"/>
  <c r="CY7" i="5"/>
  <c r="CZ7" i="5"/>
  <c r="CS8" i="5"/>
  <c r="CV8" i="5"/>
  <c r="CW8" i="5"/>
  <c r="CX8" i="5"/>
  <c r="CY8" i="5"/>
  <c r="CZ8" i="5"/>
  <c r="CS9" i="5"/>
  <c r="CV9" i="5"/>
  <c r="CW9" i="5"/>
  <c r="CX9" i="5"/>
  <c r="CY9" i="5"/>
  <c r="CZ9" i="5"/>
  <c r="CS10" i="5"/>
  <c r="CV10" i="5"/>
  <c r="CW10" i="5"/>
  <c r="CX10" i="5"/>
  <c r="CY10" i="5"/>
  <c r="CZ10" i="5"/>
  <c r="CS11" i="5"/>
  <c r="CV11" i="5"/>
  <c r="CW11" i="5"/>
  <c r="CX11" i="5"/>
  <c r="CY11" i="5"/>
  <c r="CZ11" i="5"/>
  <c r="CS12" i="5"/>
  <c r="CV12" i="5"/>
  <c r="CW12" i="5"/>
  <c r="CX12" i="5"/>
  <c r="CY12" i="5"/>
  <c r="CZ12" i="5"/>
  <c r="CS13" i="5"/>
  <c r="CV13" i="5"/>
  <c r="CW13" i="5"/>
  <c r="CX13" i="5"/>
  <c r="CY13" i="5"/>
  <c r="CZ13" i="5"/>
  <c r="CS14" i="5"/>
  <c r="CV14" i="5"/>
  <c r="CW14" i="5"/>
  <c r="CX14" i="5"/>
  <c r="CY14" i="5"/>
  <c r="CZ14" i="5"/>
  <c r="CS15" i="5"/>
  <c r="CV15" i="5"/>
  <c r="CW15" i="5"/>
  <c r="CX15" i="5"/>
  <c r="CY15" i="5"/>
  <c r="CZ15" i="5"/>
  <c r="CS16" i="5"/>
  <c r="CV16" i="5"/>
  <c r="CW16" i="5"/>
  <c r="CX16" i="5"/>
  <c r="CY16" i="5"/>
  <c r="CZ16" i="5"/>
  <c r="CS17" i="5"/>
  <c r="CV17" i="5"/>
  <c r="CW17" i="5"/>
  <c r="CX17" i="5"/>
  <c r="CY17" i="5"/>
  <c r="CZ17" i="5"/>
  <c r="CS18" i="5"/>
  <c r="CV18" i="5"/>
  <c r="CW18" i="5"/>
  <c r="CX18" i="5"/>
  <c r="CY18" i="5"/>
  <c r="CZ18" i="5"/>
  <c r="CS19" i="5"/>
  <c r="CV19" i="5"/>
  <c r="CW19" i="5"/>
  <c r="CX19" i="5"/>
  <c r="CY19" i="5"/>
  <c r="CZ19" i="5"/>
  <c r="CS20" i="5"/>
  <c r="CV20" i="5"/>
  <c r="CW20" i="5"/>
  <c r="CX20" i="5"/>
  <c r="CY20" i="5"/>
  <c r="CZ20" i="5"/>
  <c r="CS21" i="5"/>
  <c r="CV21" i="5"/>
  <c r="CW21" i="5"/>
  <c r="CX21" i="5"/>
  <c r="CY21" i="5"/>
  <c r="CZ21" i="5"/>
  <c r="CS22" i="5"/>
  <c r="CV22" i="5"/>
  <c r="CW22" i="5"/>
  <c r="CX22" i="5"/>
  <c r="CY22" i="5"/>
  <c r="CZ22" i="5"/>
  <c r="CS23" i="5"/>
  <c r="CV23" i="5"/>
  <c r="CW23" i="5"/>
  <c r="CX23" i="5"/>
  <c r="CY23" i="5"/>
  <c r="CZ23" i="5"/>
  <c r="CS24" i="5"/>
  <c r="CV24" i="5"/>
  <c r="CW24" i="5"/>
  <c r="CX24" i="5"/>
  <c r="CY24" i="5"/>
  <c r="CZ24" i="5"/>
  <c r="CS25" i="5"/>
  <c r="CV25" i="5"/>
  <c r="CW25" i="5"/>
  <c r="CX25" i="5"/>
  <c r="CY25" i="5"/>
  <c r="CZ25" i="5"/>
  <c r="CS26" i="5"/>
  <c r="CV26" i="5"/>
  <c r="CW26" i="5"/>
  <c r="CX26" i="5"/>
  <c r="CY26" i="5"/>
  <c r="CZ26" i="5"/>
  <c r="CS27" i="5"/>
  <c r="CV27" i="5"/>
  <c r="CW27" i="5"/>
  <c r="CX27" i="5"/>
  <c r="CY27" i="5"/>
  <c r="CZ27" i="5"/>
  <c r="CS28" i="5"/>
  <c r="CV28" i="5"/>
  <c r="CW28" i="5"/>
  <c r="CX28" i="5"/>
  <c r="CY28" i="5"/>
  <c r="CZ28" i="5"/>
  <c r="CS29" i="5"/>
  <c r="CV29" i="5"/>
  <c r="CW29" i="5"/>
  <c r="CX29" i="5"/>
  <c r="CY29" i="5"/>
  <c r="CZ29" i="5"/>
  <c r="BB6" i="5"/>
  <c r="AZ6" i="5"/>
  <c r="AX6" i="5"/>
  <c r="AV6" i="5"/>
  <c r="AQ6" i="5"/>
  <c r="AO6" i="5"/>
  <c r="AM6" i="5"/>
  <c r="AK6" i="5"/>
  <c r="M6" i="5"/>
  <c r="J6" i="5"/>
  <c r="H6" i="5"/>
  <c r="E42" i="3" s="1"/>
  <c r="E6" i="5"/>
  <c r="F6" i="5"/>
  <c r="D6" i="5"/>
  <c r="E36" i="3" s="1"/>
  <c r="AE8" i="21"/>
  <c r="AH8" i="21"/>
  <c r="AJ8" i="21"/>
  <c r="AK8" i="21"/>
  <c r="AL8" i="21"/>
  <c r="AP8" i="21"/>
  <c r="AE9" i="21"/>
  <c r="AH9" i="21"/>
  <c r="AJ9" i="21"/>
  <c r="AK9" i="21"/>
  <c r="AL9" i="21"/>
  <c r="AP9" i="21"/>
  <c r="AE10" i="21"/>
  <c r="AH10" i="21"/>
  <c r="AJ10" i="21"/>
  <c r="AK10" i="21"/>
  <c r="AL10" i="21"/>
  <c r="AP10" i="21"/>
  <c r="AE11" i="21"/>
  <c r="AH11" i="21"/>
  <c r="AJ11" i="21"/>
  <c r="AK11" i="21"/>
  <c r="AL11" i="21"/>
  <c r="AP11" i="21"/>
  <c r="AE12" i="21"/>
  <c r="AH12" i="21"/>
  <c r="AJ12" i="21"/>
  <c r="AK12" i="21"/>
  <c r="AL12" i="21"/>
  <c r="AP12" i="21"/>
  <c r="AE13" i="21"/>
  <c r="AH13" i="21"/>
  <c r="AJ13" i="21"/>
  <c r="AK13" i="21"/>
  <c r="AL13" i="21"/>
  <c r="AP13" i="21"/>
  <c r="AE14" i="21"/>
  <c r="AH14" i="21"/>
  <c r="AJ14" i="21"/>
  <c r="AK14" i="21"/>
  <c r="AL14" i="21"/>
  <c r="AP14" i="21"/>
  <c r="AE15" i="21"/>
  <c r="AH15" i="21"/>
  <c r="AJ15" i="21"/>
  <c r="AK15" i="21"/>
  <c r="AL15" i="21"/>
  <c r="AP15" i="21"/>
  <c r="AE16" i="21"/>
  <c r="AH16" i="21"/>
  <c r="AJ16" i="21"/>
  <c r="AK16" i="21"/>
  <c r="AL16" i="21"/>
  <c r="AP16" i="21"/>
  <c r="AE17" i="21"/>
  <c r="AH17" i="21"/>
  <c r="AJ17" i="21"/>
  <c r="AK17" i="21"/>
  <c r="AL17" i="21"/>
  <c r="AP17" i="21"/>
  <c r="AE18" i="21"/>
  <c r="AH18" i="21"/>
  <c r="AJ18" i="21"/>
  <c r="AK18" i="21"/>
  <c r="AL18" i="21"/>
  <c r="AP18" i="21"/>
  <c r="AE19" i="21"/>
  <c r="AH19" i="21"/>
  <c r="AJ19" i="21"/>
  <c r="AK19" i="21"/>
  <c r="AL19" i="21"/>
  <c r="AP19" i="21"/>
  <c r="AE20" i="21"/>
  <c r="AH20" i="21"/>
  <c r="AJ20" i="21"/>
  <c r="AK20" i="21"/>
  <c r="AL20" i="21"/>
  <c r="AP20" i="21"/>
  <c r="M8" i="21"/>
  <c r="N8" i="21" s="1"/>
  <c r="M9" i="21"/>
  <c r="AF9" i="21" s="1"/>
  <c r="AG9" i="21" s="1"/>
  <c r="M10" i="21"/>
  <c r="N10" i="21" s="1"/>
  <c r="M11" i="21"/>
  <c r="AF11" i="21" s="1"/>
  <c r="M12" i="21"/>
  <c r="N12" i="21" s="1"/>
  <c r="M13" i="21"/>
  <c r="AF13" i="21" s="1"/>
  <c r="M14" i="21"/>
  <c r="N14" i="21" s="1"/>
  <c r="M15" i="21"/>
  <c r="AF15" i="21" s="1"/>
  <c r="M16" i="21"/>
  <c r="N16" i="21" s="1"/>
  <c r="M17" i="21"/>
  <c r="AF17" i="21" s="1"/>
  <c r="M18" i="21"/>
  <c r="N18" i="21" s="1"/>
  <c r="M19" i="21"/>
  <c r="N19" i="21" s="1"/>
  <c r="M20" i="21"/>
  <c r="N20" i="21" s="1"/>
  <c r="AP7" i="21"/>
  <c r="AL7" i="21"/>
  <c r="AK7" i="21"/>
  <c r="AJ7" i="21"/>
  <c r="AH7" i="21"/>
  <c r="T6" i="5" l="1"/>
  <c r="V6" i="5"/>
  <c r="AH6" i="5"/>
  <c r="AN6" i="5"/>
  <c r="AL6" i="5"/>
  <c r="M7" i="21"/>
  <c r="F6" i="21"/>
  <c r="H6" i="21" s="1"/>
  <c r="E6" i="21"/>
  <c r="M6" i="21" s="1"/>
  <c r="AI13" i="21"/>
  <c r="BG6" i="5"/>
  <c r="P6" i="5"/>
  <c r="AI17" i="21"/>
  <c r="N13" i="21"/>
  <c r="AF20" i="21"/>
  <c r="AG20" i="21" s="1"/>
  <c r="N17" i="21"/>
  <c r="AF19" i="21"/>
  <c r="AO19" i="21" s="1"/>
  <c r="AF14" i="21"/>
  <c r="AG14" i="21" s="1"/>
  <c r="N15" i="21"/>
  <c r="AO11" i="21"/>
  <c r="AG11" i="21"/>
  <c r="AG15" i="21"/>
  <c r="AO15" i="21"/>
  <c r="AX9" i="21"/>
  <c r="AY9" i="21" s="1"/>
  <c r="N11" i="21"/>
  <c r="AF12" i="21"/>
  <c r="AI12" i="21" s="1"/>
  <c r="AF18" i="21"/>
  <c r="AG18" i="21" s="1"/>
  <c r="N9" i="21"/>
  <c r="AI9" i="21"/>
  <c r="AM9" i="21" s="1"/>
  <c r="AX20" i="21"/>
  <c r="AY20" i="21" s="1"/>
  <c r="T20" i="21" s="1"/>
  <c r="W20" i="21" s="1"/>
  <c r="AI11" i="21"/>
  <c r="AF16" i="21"/>
  <c r="AX16" i="21" s="1"/>
  <c r="AZ16" i="21" s="1"/>
  <c r="U16" i="21" s="1"/>
  <c r="X16" i="21" s="1"/>
  <c r="AI15" i="21"/>
  <c r="AF10" i="21"/>
  <c r="AG10" i="21" s="1"/>
  <c r="AI20" i="21"/>
  <c r="AF8" i="21"/>
  <c r="AX15" i="21"/>
  <c r="AX11" i="21"/>
  <c r="AX17" i="21"/>
  <c r="AY17" i="21" s="1"/>
  <c r="AX13" i="21"/>
  <c r="AY13" i="21" s="1"/>
  <c r="AU6" i="5"/>
  <c r="G6" i="5"/>
  <c r="BH6" i="5"/>
  <c r="CW6" i="5" s="1"/>
  <c r="AD6" i="5"/>
  <c r="AE6" i="5"/>
  <c r="AT6" i="5"/>
  <c r="BF6" i="5"/>
  <c r="CV6" i="5" s="1"/>
  <c r="Y6" i="5"/>
  <c r="BC6" i="5"/>
  <c r="N6" i="5"/>
  <c r="Z6" i="5"/>
  <c r="BL6" i="5"/>
  <c r="Q6" i="5"/>
  <c r="U6" i="5"/>
  <c r="AA6" i="5"/>
  <c r="AG6" i="5"/>
  <c r="AS6" i="5"/>
  <c r="BJ6" i="5"/>
  <c r="CY6" i="5" s="1"/>
  <c r="BE6" i="5"/>
  <c r="R6" i="5"/>
  <c r="BS6" i="5" s="1"/>
  <c r="W6" i="5"/>
  <c r="AC6" i="5"/>
  <c r="AP6" i="5"/>
  <c r="BA6" i="5"/>
  <c r="BI6" i="5"/>
  <c r="CX6" i="5" s="1"/>
  <c r="BD6" i="5"/>
  <c r="AY6" i="5"/>
  <c r="I6" i="5"/>
  <c r="O6" i="5"/>
  <c r="S6" i="5"/>
  <c r="X6" i="5"/>
  <c r="AB6" i="5"/>
  <c r="AF6" i="5"/>
  <c r="AJ6" i="5"/>
  <c r="AR6" i="5"/>
  <c r="AW6" i="5"/>
  <c r="BK6" i="5"/>
  <c r="CZ6" i="5" s="1"/>
  <c r="AO17" i="21"/>
  <c r="AG17" i="21"/>
  <c r="AO13" i="21"/>
  <c r="AG13" i="21"/>
  <c r="AO9" i="21"/>
  <c r="AO18" i="21"/>
  <c r="AM20" i="21" l="1"/>
  <c r="AQ17" i="21"/>
  <c r="E57" i="3"/>
  <c r="E24" i="4" s="1"/>
  <c r="BT6" i="5"/>
  <c r="E60" i="3"/>
  <c r="E27" i="4" s="1"/>
  <c r="F27" i="4" s="1"/>
  <c r="BW6" i="5"/>
  <c r="E58" i="3"/>
  <c r="E25" i="4" s="1"/>
  <c r="F25" i="4" s="1"/>
  <c r="BU6" i="5"/>
  <c r="E41" i="3"/>
  <c r="AM13" i="21"/>
  <c r="AQ13" i="21"/>
  <c r="AR13" i="21" s="1"/>
  <c r="I6" i="21"/>
  <c r="I43" i="3" s="1"/>
  <c r="I40" i="3"/>
  <c r="G6" i="21"/>
  <c r="I42" i="3"/>
  <c r="I39" i="3"/>
  <c r="AF6" i="21"/>
  <c r="AM17" i="21"/>
  <c r="AR17" i="21" s="1"/>
  <c r="AT17" i="21" s="1"/>
  <c r="AU17" i="21" s="1"/>
  <c r="S17" i="21" s="1"/>
  <c r="V17" i="21" s="1"/>
  <c r="N7" i="21"/>
  <c r="P7" i="21" s="1"/>
  <c r="AF7" i="21"/>
  <c r="AO7" i="21" s="1"/>
  <c r="E52" i="3"/>
  <c r="BQ6" i="5"/>
  <c r="T17" i="21"/>
  <c r="W17" i="21" s="1"/>
  <c r="T13" i="21"/>
  <c r="W13" i="21" s="1"/>
  <c r="AX19" i="21"/>
  <c r="AY19" i="21" s="1"/>
  <c r="T19" i="21" s="1"/>
  <c r="W19" i="21" s="1"/>
  <c r="AM15" i="21"/>
  <c r="AQ9" i="21"/>
  <c r="AR9" i="21" s="1"/>
  <c r="AT9" i="21" s="1"/>
  <c r="AU9" i="21" s="1"/>
  <c r="AI19" i="21"/>
  <c r="AQ19" i="21" s="1"/>
  <c r="AO20" i="21"/>
  <c r="AQ20" i="21" s="1"/>
  <c r="AR20" i="21" s="1"/>
  <c r="AX14" i="21"/>
  <c r="AZ14" i="21" s="1"/>
  <c r="U14" i="21" s="1"/>
  <c r="X14" i="21" s="1"/>
  <c r="AX18" i="21"/>
  <c r="AZ18" i="21" s="1"/>
  <c r="U18" i="21" s="1"/>
  <c r="X18" i="21" s="1"/>
  <c r="AI18" i="21"/>
  <c r="AQ18" i="21" s="1"/>
  <c r="AI14" i="21"/>
  <c r="AM14" i="21" s="1"/>
  <c r="AO14" i="21"/>
  <c r="AZ20" i="21"/>
  <c r="U20" i="21" s="1"/>
  <c r="X20" i="21" s="1"/>
  <c r="AY16" i="21"/>
  <c r="T16" i="21" s="1"/>
  <c r="W16" i="21" s="1"/>
  <c r="AQ15" i="21"/>
  <c r="AM11" i="21"/>
  <c r="AG19" i="21"/>
  <c r="AM19" i="21" s="1"/>
  <c r="AR19" i="21" s="1"/>
  <c r="AT19" i="21" s="1"/>
  <c r="AU19" i="21" s="1"/>
  <c r="S19" i="21" s="1"/>
  <c r="V19" i="21" s="1"/>
  <c r="AG8" i="21"/>
  <c r="AO8" i="21"/>
  <c r="AI8" i="21"/>
  <c r="AO12" i="21"/>
  <c r="AQ12" i="21" s="1"/>
  <c r="AG12" i="21"/>
  <c r="AM12" i="21" s="1"/>
  <c r="AI10" i="21"/>
  <c r="AM10" i="21" s="1"/>
  <c r="AO10" i="21"/>
  <c r="AZ9" i="21"/>
  <c r="U9" i="21" s="1"/>
  <c r="X9" i="21" s="1"/>
  <c r="AO16" i="21"/>
  <c r="AG16" i="21"/>
  <c r="AI16" i="21"/>
  <c r="AX10" i="21"/>
  <c r="AZ10" i="21" s="1"/>
  <c r="U10" i="21" s="1"/>
  <c r="X10" i="21" s="1"/>
  <c r="AX12" i="21"/>
  <c r="AX8" i="21"/>
  <c r="AQ11" i="21"/>
  <c r="AZ13" i="21"/>
  <c r="U13" i="21" s="1"/>
  <c r="X13" i="21" s="1"/>
  <c r="AZ17" i="21"/>
  <c r="U17" i="21" s="1"/>
  <c r="X17" i="21" s="1"/>
  <c r="AY11" i="21"/>
  <c r="T11" i="21" s="1"/>
  <c r="W11" i="21" s="1"/>
  <c r="AZ11" i="21"/>
  <c r="U11" i="21" s="1"/>
  <c r="X11" i="21" s="1"/>
  <c r="AZ15" i="21"/>
  <c r="U15" i="21" s="1"/>
  <c r="X15" i="21" s="1"/>
  <c r="AY15" i="21"/>
  <c r="T15" i="21" s="1"/>
  <c r="W15" i="21" s="1"/>
  <c r="CS6" i="5"/>
  <c r="AI7" i="21"/>
  <c r="AX7" i="21"/>
  <c r="AY7" i="21" s="1"/>
  <c r="T7" i="21" s="1"/>
  <c r="W7" i="21" s="1"/>
  <c r="T9" i="21"/>
  <c r="W9" i="21" s="1"/>
  <c r="AG6" i="21" l="1"/>
  <c r="AI6" i="21"/>
  <c r="AM6" i="21" s="1"/>
  <c r="I41" i="3"/>
  <c r="AO6" i="21"/>
  <c r="AQ7" i="21"/>
  <c r="AG7" i="21"/>
  <c r="AM7" i="21" s="1"/>
  <c r="N6" i="21"/>
  <c r="AR15" i="21"/>
  <c r="AT15" i="21" s="1"/>
  <c r="AU15" i="21" s="1"/>
  <c r="S15" i="21" s="1"/>
  <c r="V15" i="21" s="1"/>
  <c r="Y15" i="21" s="1"/>
  <c r="E21" i="4"/>
  <c r="F21" i="4" s="1"/>
  <c r="AM16" i="21"/>
  <c r="AZ19" i="21"/>
  <c r="U19" i="21" s="1"/>
  <c r="X19" i="21" s="1"/>
  <c r="Y19" i="21" s="1"/>
  <c r="AY14" i="21"/>
  <c r="T14" i="21" s="1"/>
  <c r="W14" i="21" s="1"/>
  <c r="AY18" i="21"/>
  <c r="T18" i="21" s="1"/>
  <c r="W18" i="21" s="1"/>
  <c r="AT20" i="21"/>
  <c r="AU20" i="21" s="1"/>
  <c r="S20" i="21" s="1"/>
  <c r="V20" i="21" s="1"/>
  <c r="Y20" i="21" s="1"/>
  <c r="AT13" i="21"/>
  <c r="AU13" i="21" s="1"/>
  <c r="S13" i="21" s="1"/>
  <c r="V13" i="21" s="1"/>
  <c r="Y13" i="21" s="1"/>
  <c r="AR11" i="21"/>
  <c r="AT11" i="21" s="1"/>
  <c r="AU11" i="21" s="1"/>
  <c r="S11" i="21" s="1"/>
  <c r="V11" i="21" s="1"/>
  <c r="Y11" i="21" s="1"/>
  <c r="AM18" i="21"/>
  <c r="AR18" i="21" s="1"/>
  <c r="AT18" i="21" s="1"/>
  <c r="AU18" i="21" s="1"/>
  <c r="S18" i="21" s="1"/>
  <c r="V18" i="21" s="1"/>
  <c r="AQ14" i="21"/>
  <c r="AR14" i="21" s="1"/>
  <c r="AT14" i="21" s="1"/>
  <c r="AU14" i="21" s="1"/>
  <c r="S14" i="21" s="1"/>
  <c r="V14" i="21" s="1"/>
  <c r="AQ16" i="21"/>
  <c r="AY10" i="21"/>
  <c r="T10" i="21" s="1"/>
  <c r="W10" i="21" s="1"/>
  <c r="AQ10" i="21"/>
  <c r="AR10" i="21" s="1"/>
  <c r="AT10" i="21" s="1"/>
  <c r="AU10" i="21" s="1"/>
  <c r="S10" i="21" s="1"/>
  <c r="V10" i="21" s="1"/>
  <c r="Y17" i="21"/>
  <c r="AR12" i="21"/>
  <c r="AT12" i="21" s="1"/>
  <c r="AU12" i="21" s="1"/>
  <c r="S12" i="21" s="1"/>
  <c r="V12" i="21" s="1"/>
  <c r="AY8" i="21"/>
  <c r="T8" i="21" s="1"/>
  <c r="W8" i="21" s="1"/>
  <c r="AZ8" i="21"/>
  <c r="U8" i="21" s="1"/>
  <c r="X8" i="21" s="1"/>
  <c r="AQ8" i="21"/>
  <c r="AM8" i="21"/>
  <c r="AZ12" i="21"/>
  <c r="U12" i="21" s="1"/>
  <c r="X12" i="21" s="1"/>
  <c r="AY12" i="21"/>
  <c r="T12" i="21" s="1"/>
  <c r="W12" i="21" s="1"/>
  <c r="AZ7" i="21"/>
  <c r="U7" i="21" s="1"/>
  <c r="X7" i="21" s="1"/>
  <c r="S9" i="21"/>
  <c r="V9" i="21" s="1"/>
  <c r="Y9" i="21" s="1"/>
  <c r="AR7" i="21" l="1"/>
  <c r="AT7" i="21" s="1"/>
  <c r="AU7" i="21" s="1"/>
  <c r="S7" i="21" s="1"/>
  <c r="V7" i="21" s="1"/>
  <c r="Y7" i="21" s="1"/>
  <c r="AQ6" i="21"/>
  <c r="AR6" i="21" s="1"/>
  <c r="AR16" i="21"/>
  <c r="AT16" i="21" s="1"/>
  <c r="AU16" i="21" s="1"/>
  <c r="S16" i="21" s="1"/>
  <c r="V16" i="21" s="1"/>
  <c r="Y16" i="21" s="1"/>
  <c r="Y14" i="21"/>
  <c r="Y18" i="21"/>
  <c r="Y10" i="21"/>
  <c r="Y12" i="21"/>
  <c r="AR8" i="21"/>
  <c r="AT8" i="21" s="1"/>
  <c r="AU8" i="21" s="1"/>
  <c r="S8" i="21" s="1"/>
  <c r="AT6" i="21" l="1"/>
  <c r="AU6" i="21" s="1"/>
  <c r="U6" i="21"/>
  <c r="X6" i="21" s="1"/>
  <c r="T6" i="21"/>
  <c r="W6" i="21" s="1"/>
  <c r="V8" i="21"/>
  <c r="Y8" i="21" s="1"/>
  <c r="S6" i="21" l="1"/>
  <c r="V6" i="21" s="1"/>
  <c r="Y6" i="21" s="1"/>
  <c r="H147" i="8"/>
  <c r="B154" i="23" s="1"/>
  <c r="H148" i="8"/>
  <c r="B155" i="23" s="1"/>
  <c r="H149" i="8"/>
  <c r="B156" i="23" s="1"/>
  <c r="H150" i="8"/>
  <c r="B157" i="23" s="1"/>
  <c r="E30" i="9"/>
  <c r="DQ10" i="5" l="1"/>
  <c r="DQ14" i="5"/>
  <c r="DQ18" i="5"/>
  <c r="DQ22" i="5"/>
  <c r="DQ26" i="5"/>
  <c r="DQ13" i="5"/>
  <c r="DQ21" i="5"/>
  <c r="DQ25" i="5"/>
  <c r="DQ7" i="5"/>
  <c r="DX7" i="5" s="1"/>
  <c r="DQ11" i="5"/>
  <c r="DQ15" i="5"/>
  <c r="DQ19" i="5"/>
  <c r="DQ23" i="5"/>
  <c r="DQ27" i="5"/>
  <c r="DQ9" i="5"/>
  <c r="DQ29" i="5"/>
  <c r="DQ8" i="5"/>
  <c r="DQ12" i="5"/>
  <c r="DQ16" i="5"/>
  <c r="DQ20" i="5"/>
  <c r="DQ24" i="5"/>
  <c r="DQ28" i="5"/>
  <c r="DQ17" i="5"/>
  <c r="DC15" i="17"/>
  <c r="DC9" i="17"/>
  <c r="DC13" i="17"/>
  <c r="DC16" i="17"/>
  <c r="DC7" i="17"/>
  <c r="DC11" i="17"/>
  <c r="DC10" i="17"/>
  <c r="DC14" i="17"/>
  <c r="DC8" i="17"/>
  <c r="DC12" i="17"/>
  <c r="DC6" i="17"/>
  <c r="DQ6" i="5"/>
  <c r="E27" i="8"/>
  <c r="E73" i="11" l="1"/>
  <c r="E74" i="11" s="1"/>
  <c r="D6" i="11" s="1"/>
  <c r="D65" i="11" l="1"/>
  <c r="D50" i="11"/>
  <c r="K155" i="3"/>
  <c r="K167" i="3"/>
  <c r="K168" i="3"/>
  <c r="K169" i="3"/>
  <c r="K166" i="3"/>
  <c r="D93" i="4"/>
  <c r="D92" i="4"/>
  <c r="D91" i="4"/>
  <c r="D89" i="4"/>
  <c r="D88" i="4"/>
  <c r="D87" i="4"/>
  <c r="K156" i="3"/>
  <c r="D122" i="4"/>
  <c r="E122" i="4" s="1"/>
  <c r="D123" i="4"/>
  <c r="E123" i="4" s="1"/>
  <c r="D124" i="4"/>
  <c r="E124" i="4" s="1"/>
  <c r="D125" i="4"/>
  <c r="E125" i="4" s="1"/>
  <c r="D121" i="4"/>
  <c r="E121" i="4" s="1"/>
  <c r="D120" i="4"/>
  <c r="E120" i="4" s="1"/>
  <c r="D119" i="4"/>
  <c r="E119" i="4" s="1"/>
  <c r="D118" i="4"/>
  <c r="E118" i="4" s="1"/>
  <c r="E108" i="4"/>
  <c r="D107" i="4"/>
  <c r="E107" i="4" s="1"/>
  <c r="D106" i="4"/>
  <c r="E106" i="4" s="1"/>
  <c r="D96" i="4"/>
  <c r="EK11" i="5"/>
  <c r="EN11" i="5"/>
  <c r="EP11" i="5"/>
  <c r="EQ11" i="5"/>
  <c r="ER11" i="5"/>
  <c r="ET11" i="5"/>
  <c r="EV11" i="5"/>
  <c r="EK12" i="5"/>
  <c r="EN12" i="5"/>
  <c r="EP12" i="5"/>
  <c r="EQ12" i="5"/>
  <c r="ER12" i="5"/>
  <c r="ET12" i="5"/>
  <c r="EV12" i="5"/>
  <c r="EK13" i="5"/>
  <c r="EN13" i="5"/>
  <c r="EP13" i="5"/>
  <c r="EQ13" i="5"/>
  <c r="ER13" i="5"/>
  <c r="ET13" i="5"/>
  <c r="EV13" i="5"/>
  <c r="EK14" i="5"/>
  <c r="EN14" i="5"/>
  <c r="EP14" i="5"/>
  <c r="EQ14" i="5"/>
  <c r="ER14" i="5"/>
  <c r="ET14" i="5"/>
  <c r="EV14" i="5"/>
  <c r="EK15" i="5"/>
  <c r="EN15" i="5"/>
  <c r="EP15" i="5"/>
  <c r="EQ15" i="5"/>
  <c r="ER15" i="5"/>
  <c r="ET15" i="5"/>
  <c r="EV15" i="5"/>
  <c r="EK16" i="5"/>
  <c r="EN16" i="5"/>
  <c r="EP16" i="5"/>
  <c r="EQ16" i="5"/>
  <c r="ER16" i="5"/>
  <c r="ET16" i="5"/>
  <c r="EV16" i="5"/>
  <c r="EK17" i="5"/>
  <c r="EN17" i="5"/>
  <c r="EP17" i="5"/>
  <c r="EQ17" i="5"/>
  <c r="ER17" i="5"/>
  <c r="ET17" i="5"/>
  <c r="EV17" i="5"/>
  <c r="EK18" i="5"/>
  <c r="EN18" i="5"/>
  <c r="EP18" i="5"/>
  <c r="EQ18" i="5"/>
  <c r="ER18" i="5"/>
  <c r="ET18" i="5"/>
  <c r="EV18" i="5"/>
  <c r="EK19" i="5"/>
  <c r="EN19" i="5"/>
  <c r="EP19" i="5"/>
  <c r="EQ19" i="5"/>
  <c r="ER19" i="5"/>
  <c r="ET19" i="5"/>
  <c r="EV19" i="5"/>
  <c r="EK20" i="5"/>
  <c r="EN20" i="5"/>
  <c r="EP20" i="5"/>
  <c r="EQ20" i="5"/>
  <c r="ER20" i="5"/>
  <c r="ET20" i="5"/>
  <c r="EV20" i="5"/>
  <c r="EK21" i="5"/>
  <c r="EN21" i="5"/>
  <c r="EP21" i="5"/>
  <c r="EQ21" i="5"/>
  <c r="ER21" i="5"/>
  <c r="ET21" i="5"/>
  <c r="EV21" i="5"/>
  <c r="EK22" i="5"/>
  <c r="EN22" i="5"/>
  <c r="EP22" i="5"/>
  <c r="EQ22" i="5"/>
  <c r="ER22" i="5"/>
  <c r="ET22" i="5"/>
  <c r="EV22" i="5"/>
  <c r="EK23" i="5"/>
  <c r="EN23" i="5"/>
  <c r="EP23" i="5"/>
  <c r="EQ23" i="5"/>
  <c r="ER23" i="5"/>
  <c r="ET23" i="5"/>
  <c r="EV23" i="5"/>
  <c r="EK24" i="5"/>
  <c r="EN24" i="5"/>
  <c r="EP24" i="5"/>
  <c r="EQ24" i="5"/>
  <c r="ER24" i="5"/>
  <c r="ET24" i="5"/>
  <c r="EV24" i="5"/>
  <c r="EK25" i="5"/>
  <c r="EN25" i="5"/>
  <c r="EP25" i="5"/>
  <c r="EQ25" i="5"/>
  <c r="ER25" i="5"/>
  <c r="ET25" i="5"/>
  <c r="EV25" i="5"/>
  <c r="EK26" i="5"/>
  <c r="EN26" i="5"/>
  <c r="EP26" i="5"/>
  <c r="EQ26" i="5"/>
  <c r="ER26" i="5"/>
  <c r="ET26" i="5"/>
  <c r="EV26" i="5"/>
  <c r="EK27" i="5"/>
  <c r="EN27" i="5"/>
  <c r="EP27" i="5"/>
  <c r="EQ27" i="5"/>
  <c r="ER27" i="5"/>
  <c r="ET27" i="5"/>
  <c r="EV27" i="5"/>
  <c r="EK28" i="5"/>
  <c r="EN28" i="5"/>
  <c r="EP28" i="5"/>
  <c r="EQ28" i="5"/>
  <c r="ER28" i="5"/>
  <c r="ET28" i="5"/>
  <c r="EV28" i="5"/>
  <c r="EK29" i="5"/>
  <c r="EN29" i="5"/>
  <c r="EP29" i="5"/>
  <c r="EQ29" i="5"/>
  <c r="ER29" i="5"/>
  <c r="ET29" i="5"/>
  <c r="EV29" i="5"/>
  <c r="DA11" i="5"/>
  <c r="DA12" i="5"/>
  <c r="DA13" i="5"/>
  <c r="DA14" i="5"/>
  <c r="DA15" i="5"/>
  <c r="DA16" i="5"/>
  <c r="DA17" i="5"/>
  <c r="DA18" i="5"/>
  <c r="DA19" i="5"/>
  <c r="DA20" i="5"/>
  <c r="DA21" i="5"/>
  <c r="DA22" i="5"/>
  <c r="DA23" i="5"/>
  <c r="DA24" i="5"/>
  <c r="DA25" i="5"/>
  <c r="DA26" i="5"/>
  <c r="DA27" i="5"/>
  <c r="DA28" i="5"/>
  <c r="DA29" i="5"/>
  <c r="EL11" i="5"/>
  <c r="EX11" i="5" s="1"/>
  <c r="EL12" i="5"/>
  <c r="EX12" i="5" s="1"/>
  <c r="EL13" i="5"/>
  <c r="EX13" i="5" s="1"/>
  <c r="EL14" i="5"/>
  <c r="EX14" i="5" s="1"/>
  <c r="EL15" i="5"/>
  <c r="EX15" i="5" s="1"/>
  <c r="EL16" i="5"/>
  <c r="EX16" i="5" s="1"/>
  <c r="BM17" i="5"/>
  <c r="EL17" i="5" s="1"/>
  <c r="EX17" i="5" s="1"/>
  <c r="BM18" i="5"/>
  <c r="EL18" i="5" s="1"/>
  <c r="EX18" i="5" s="1"/>
  <c r="BM19" i="5"/>
  <c r="EL19" i="5" s="1"/>
  <c r="EX19" i="5" s="1"/>
  <c r="BM20" i="5"/>
  <c r="EL20" i="5" s="1"/>
  <c r="EX20" i="5" s="1"/>
  <c r="BM21" i="5"/>
  <c r="EL21" i="5" s="1"/>
  <c r="EX21" i="5" s="1"/>
  <c r="BM22" i="5"/>
  <c r="EL22" i="5" s="1"/>
  <c r="EX22" i="5" s="1"/>
  <c r="BM23" i="5"/>
  <c r="EL23" i="5" s="1"/>
  <c r="EX23" i="5" s="1"/>
  <c r="BM24" i="5"/>
  <c r="EL24" i="5" s="1"/>
  <c r="EX24" i="5" s="1"/>
  <c r="BM25" i="5"/>
  <c r="EL25" i="5" s="1"/>
  <c r="EX25" i="5" s="1"/>
  <c r="BM26" i="5"/>
  <c r="EL26" i="5" s="1"/>
  <c r="EX26" i="5" s="1"/>
  <c r="BM27" i="5"/>
  <c r="EL27" i="5" s="1"/>
  <c r="EX27" i="5" s="1"/>
  <c r="BM28" i="5"/>
  <c r="EL28" i="5" s="1"/>
  <c r="EX28" i="5" s="1"/>
  <c r="BM29" i="5"/>
  <c r="EL29" i="5" s="1"/>
  <c r="EX29" i="5" s="1"/>
  <c r="DG14" i="5" l="1"/>
  <c r="DG16" i="5"/>
  <c r="DG13" i="5"/>
  <c r="DG28" i="5"/>
  <c r="DG20" i="5"/>
  <c r="DG12" i="5"/>
  <c r="DG24" i="5"/>
  <c r="DG23" i="5"/>
  <c r="DG15" i="5"/>
  <c r="DG27" i="5"/>
  <c r="DG19" i="5"/>
  <c r="DG11" i="5"/>
  <c r="DG26" i="5"/>
  <c r="DG18" i="5"/>
  <c r="DG22" i="5"/>
  <c r="DG29" i="5"/>
  <c r="DG21" i="5"/>
  <c r="DG25" i="5"/>
  <c r="DG17" i="5"/>
  <c r="BN15" i="5"/>
  <c r="BN17" i="5"/>
  <c r="BN27" i="5"/>
  <c r="BN29" i="5"/>
  <c r="BN23" i="5"/>
  <c r="BN11" i="5"/>
  <c r="BN25" i="5"/>
  <c r="BN13" i="5"/>
  <c r="BN19" i="5"/>
  <c r="BN21" i="5"/>
  <c r="BN28" i="5"/>
  <c r="BN26" i="5"/>
  <c r="BN24" i="5"/>
  <c r="BN22" i="5"/>
  <c r="BN20" i="5"/>
  <c r="BN18" i="5"/>
  <c r="BN16" i="5"/>
  <c r="BN14" i="5"/>
  <c r="BN12" i="5"/>
  <c r="EM29" i="5"/>
  <c r="EO29" i="5"/>
  <c r="EU29" i="5"/>
  <c r="EY29" i="5"/>
  <c r="FL29" i="5"/>
  <c r="EM28" i="5"/>
  <c r="EO28" i="5"/>
  <c r="EU28" i="5"/>
  <c r="EY28" i="5"/>
  <c r="FL28" i="5"/>
  <c r="EM27" i="5"/>
  <c r="EO27" i="5"/>
  <c r="EU27" i="5"/>
  <c r="EY27" i="5"/>
  <c r="FL27" i="5"/>
  <c r="EM26" i="5"/>
  <c r="EO26" i="5"/>
  <c r="EU26" i="5"/>
  <c r="EY26" i="5"/>
  <c r="FL26" i="5"/>
  <c r="EM25" i="5"/>
  <c r="EO25" i="5"/>
  <c r="EU25" i="5"/>
  <c r="EY25" i="5"/>
  <c r="FL25" i="5"/>
  <c r="EM24" i="5"/>
  <c r="EO24" i="5"/>
  <c r="EU24" i="5"/>
  <c r="EY24" i="5"/>
  <c r="FL24" i="5"/>
  <c r="EM23" i="5"/>
  <c r="EO23" i="5"/>
  <c r="EU23" i="5"/>
  <c r="EY23" i="5"/>
  <c r="FL23" i="5"/>
  <c r="EM22" i="5"/>
  <c r="EO22" i="5"/>
  <c r="EU22" i="5"/>
  <c r="EY22" i="5"/>
  <c r="FL22" i="5"/>
  <c r="EM21" i="5"/>
  <c r="EO21" i="5"/>
  <c r="EU21" i="5"/>
  <c r="EY21" i="5"/>
  <c r="FL21" i="5"/>
  <c r="EM20" i="5"/>
  <c r="EO20" i="5"/>
  <c r="EU20" i="5"/>
  <c r="EY20" i="5"/>
  <c r="FL20" i="5"/>
  <c r="EM19" i="5"/>
  <c r="EO19" i="5"/>
  <c r="EU19" i="5"/>
  <c r="EY19" i="5"/>
  <c r="FL19" i="5"/>
  <c r="EM18" i="5"/>
  <c r="EO18" i="5"/>
  <c r="EU18" i="5"/>
  <c r="EY18" i="5"/>
  <c r="FL18" i="5"/>
  <c r="EM17" i="5"/>
  <c r="EO17" i="5"/>
  <c r="EU17" i="5"/>
  <c r="EY17" i="5"/>
  <c r="FL17" i="5"/>
  <c r="EM16" i="5"/>
  <c r="EO16" i="5"/>
  <c r="EU16" i="5"/>
  <c r="EY16" i="5"/>
  <c r="FL16" i="5"/>
  <c r="EM15" i="5"/>
  <c r="EO15" i="5"/>
  <c r="EU15" i="5"/>
  <c r="EY15" i="5"/>
  <c r="FL15" i="5"/>
  <c r="EM14" i="5"/>
  <c r="EO14" i="5"/>
  <c r="EU14" i="5"/>
  <c r="EY14" i="5"/>
  <c r="FL14" i="5"/>
  <c r="EM13" i="5"/>
  <c r="EO13" i="5"/>
  <c r="EU13" i="5"/>
  <c r="EY13" i="5"/>
  <c r="FL13" i="5"/>
  <c r="EM12" i="5"/>
  <c r="EO12" i="5"/>
  <c r="EU12" i="5"/>
  <c r="EY12" i="5"/>
  <c r="FL12" i="5"/>
  <c r="EM11" i="5"/>
  <c r="EO11" i="5"/>
  <c r="EU11" i="5"/>
  <c r="EY11" i="5"/>
  <c r="FL11" i="5"/>
  <c r="ES11" i="5" l="1"/>
  <c r="ES28" i="5"/>
  <c r="EW11" i="5"/>
  <c r="EW15" i="5"/>
  <c r="ES15" i="5"/>
  <c r="ES19" i="5"/>
  <c r="ES23" i="5"/>
  <c r="ES27" i="5"/>
  <c r="EW19" i="5"/>
  <c r="ES14" i="5"/>
  <c r="ES13" i="5"/>
  <c r="ES17" i="5"/>
  <c r="ES21" i="5"/>
  <c r="ES25" i="5"/>
  <c r="ES29" i="5"/>
  <c r="EW12" i="5"/>
  <c r="EW16" i="5"/>
  <c r="EW20" i="5"/>
  <c r="EW24" i="5"/>
  <c r="EW28" i="5"/>
  <c r="ES12" i="5"/>
  <c r="ES16" i="5"/>
  <c r="ES20" i="5"/>
  <c r="ES24" i="5"/>
  <c r="EW23" i="5"/>
  <c r="EW27" i="5"/>
  <c r="EW13" i="5"/>
  <c r="EW17" i="5"/>
  <c r="EW21" i="5"/>
  <c r="EW25" i="5"/>
  <c r="EZ25" i="5" s="1"/>
  <c r="EW14" i="5"/>
  <c r="EW18" i="5"/>
  <c r="EW22" i="5"/>
  <c r="EW26" i="5"/>
  <c r="ES18" i="5"/>
  <c r="ES22" i="5"/>
  <c r="ES26" i="5"/>
  <c r="EW29" i="5"/>
  <c r="FM11" i="5"/>
  <c r="DR11" i="5" s="1"/>
  <c r="DY11" i="5" s="1"/>
  <c r="FN11" i="5"/>
  <c r="DS11" i="5" s="1"/>
  <c r="DZ11" i="5" s="1"/>
  <c r="FD11" i="5"/>
  <c r="FE11" i="5"/>
  <c r="FA11" i="5"/>
  <c r="FB11" i="5"/>
  <c r="FM12" i="5"/>
  <c r="DR12" i="5" s="1"/>
  <c r="DY12" i="5" s="1"/>
  <c r="FN12" i="5"/>
  <c r="DS12" i="5" s="1"/>
  <c r="DZ12" i="5" s="1"/>
  <c r="FD12" i="5"/>
  <c r="FE12" i="5"/>
  <c r="FA12" i="5"/>
  <c r="FB12" i="5"/>
  <c r="FM13" i="5"/>
  <c r="DR13" i="5" s="1"/>
  <c r="DY13" i="5" s="1"/>
  <c r="FN13" i="5"/>
  <c r="DS13" i="5" s="1"/>
  <c r="DZ13" i="5" s="1"/>
  <c r="FD13" i="5"/>
  <c r="FE13" i="5"/>
  <c r="FA13" i="5"/>
  <c r="FB13" i="5"/>
  <c r="FM14" i="5"/>
  <c r="DR14" i="5" s="1"/>
  <c r="DY14" i="5" s="1"/>
  <c r="FN14" i="5"/>
  <c r="DS14" i="5" s="1"/>
  <c r="DZ14" i="5" s="1"/>
  <c r="FD14" i="5"/>
  <c r="FE14" i="5"/>
  <c r="FA14" i="5"/>
  <c r="FB14" i="5"/>
  <c r="FM15" i="5"/>
  <c r="DR15" i="5" s="1"/>
  <c r="DY15" i="5" s="1"/>
  <c r="FN15" i="5"/>
  <c r="DS15" i="5" s="1"/>
  <c r="DZ15" i="5" s="1"/>
  <c r="FD15" i="5"/>
  <c r="FE15" i="5"/>
  <c r="FA15" i="5"/>
  <c r="FB15" i="5"/>
  <c r="FM16" i="5"/>
  <c r="DR16" i="5" s="1"/>
  <c r="DY16" i="5" s="1"/>
  <c r="FN16" i="5"/>
  <c r="DS16" i="5" s="1"/>
  <c r="DZ16" i="5" s="1"/>
  <c r="FD16" i="5"/>
  <c r="FE16" i="5"/>
  <c r="FA16" i="5"/>
  <c r="FB16" i="5"/>
  <c r="FM17" i="5"/>
  <c r="DR17" i="5" s="1"/>
  <c r="DY17" i="5" s="1"/>
  <c r="FN17" i="5"/>
  <c r="DS17" i="5" s="1"/>
  <c r="DZ17" i="5" s="1"/>
  <c r="FD17" i="5"/>
  <c r="FE17" i="5"/>
  <c r="FA17" i="5"/>
  <c r="FB17" i="5"/>
  <c r="FM18" i="5"/>
  <c r="DR18" i="5" s="1"/>
  <c r="DY18" i="5" s="1"/>
  <c r="FN18" i="5"/>
  <c r="DS18" i="5" s="1"/>
  <c r="DZ18" i="5" s="1"/>
  <c r="FD18" i="5"/>
  <c r="FE18" i="5"/>
  <c r="FA18" i="5"/>
  <c r="FB18" i="5"/>
  <c r="FM19" i="5"/>
  <c r="DR19" i="5" s="1"/>
  <c r="DY19" i="5" s="1"/>
  <c r="FN19" i="5"/>
  <c r="DS19" i="5" s="1"/>
  <c r="DZ19" i="5" s="1"/>
  <c r="FD19" i="5"/>
  <c r="FE19" i="5"/>
  <c r="FA19" i="5"/>
  <c r="FB19" i="5"/>
  <c r="FM20" i="5"/>
  <c r="DR20" i="5" s="1"/>
  <c r="DY20" i="5" s="1"/>
  <c r="FN20" i="5"/>
  <c r="DS20" i="5" s="1"/>
  <c r="DZ20" i="5" s="1"/>
  <c r="FD20" i="5"/>
  <c r="FE20" i="5"/>
  <c r="FA20" i="5"/>
  <c r="FB20" i="5"/>
  <c r="FM21" i="5"/>
  <c r="DR21" i="5" s="1"/>
  <c r="DY21" i="5" s="1"/>
  <c r="FN21" i="5"/>
  <c r="DS21" i="5" s="1"/>
  <c r="DZ21" i="5" s="1"/>
  <c r="FD21" i="5"/>
  <c r="FE21" i="5"/>
  <c r="FA21" i="5"/>
  <c r="FB21" i="5"/>
  <c r="FM22" i="5"/>
  <c r="DR22" i="5" s="1"/>
  <c r="DY22" i="5" s="1"/>
  <c r="FN22" i="5"/>
  <c r="DS22" i="5" s="1"/>
  <c r="DZ22" i="5" s="1"/>
  <c r="FD22" i="5"/>
  <c r="FE22" i="5"/>
  <c r="FA22" i="5"/>
  <c r="FB22" i="5"/>
  <c r="FM23" i="5"/>
  <c r="DR23" i="5" s="1"/>
  <c r="DY23" i="5" s="1"/>
  <c r="FN23" i="5"/>
  <c r="DS23" i="5" s="1"/>
  <c r="DZ23" i="5" s="1"/>
  <c r="FD23" i="5"/>
  <c r="FE23" i="5"/>
  <c r="FA23" i="5"/>
  <c r="FB23" i="5"/>
  <c r="FM24" i="5"/>
  <c r="DR24" i="5" s="1"/>
  <c r="DY24" i="5" s="1"/>
  <c r="FN24" i="5"/>
  <c r="DS24" i="5" s="1"/>
  <c r="DZ24" i="5" s="1"/>
  <c r="FD24" i="5"/>
  <c r="FE24" i="5"/>
  <c r="FA24" i="5"/>
  <c r="FB24" i="5"/>
  <c r="FM25" i="5"/>
  <c r="DR25" i="5" s="1"/>
  <c r="DY25" i="5" s="1"/>
  <c r="FN25" i="5"/>
  <c r="DS25" i="5" s="1"/>
  <c r="DZ25" i="5" s="1"/>
  <c r="FD25" i="5"/>
  <c r="FE25" i="5"/>
  <c r="FA25" i="5"/>
  <c r="FB25" i="5"/>
  <c r="FM26" i="5"/>
  <c r="DR26" i="5" s="1"/>
  <c r="DY26" i="5" s="1"/>
  <c r="FN26" i="5"/>
  <c r="DS26" i="5" s="1"/>
  <c r="DZ26" i="5" s="1"/>
  <c r="FD26" i="5"/>
  <c r="FE26" i="5"/>
  <c r="FA26" i="5"/>
  <c r="FB26" i="5"/>
  <c r="FM27" i="5"/>
  <c r="DR27" i="5" s="1"/>
  <c r="DY27" i="5" s="1"/>
  <c r="FN27" i="5"/>
  <c r="DS27" i="5" s="1"/>
  <c r="DZ27" i="5" s="1"/>
  <c r="FD27" i="5"/>
  <c r="FE27" i="5"/>
  <c r="FA27" i="5"/>
  <c r="FB27" i="5"/>
  <c r="FM28" i="5"/>
  <c r="DR28" i="5" s="1"/>
  <c r="DY28" i="5" s="1"/>
  <c r="FN28" i="5"/>
  <c r="DS28" i="5" s="1"/>
  <c r="DZ28" i="5" s="1"/>
  <c r="FD28" i="5"/>
  <c r="FE28" i="5"/>
  <c r="FA28" i="5"/>
  <c r="FB28" i="5"/>
  <c r="FM29" i="5"/>
  <c r="DR29" i="5" s="1"/>
  <c r="DY29" i="5" s="1"/>
  <c r="FN29" i="5"/>
  <c r="DS29" i="5" s="1"/>
  <c r="DZ29" i="5" s="1"/>
  <c r="FD29" i="5"/>
  <c r="FE29" i="5"/>
  <c r="FA29" i="5"/>
  <c r="FB29" i="5"/>
  <c r="EZ21" i="5" l="1"/>
  <c r="EZ15" i="5"/>
  <c r="FH15" i="5" s="1"/>
  <c r="FI15" i="5" s="1"/>
  <c r="DO15" i="5" s="1"/>
  <c r="DV15" i="5" s="1"/>
  <c r="EZ13" i="5"/>
  <c r="FH13" i="5" s="1"/>
  <c r="FI13" i="5" s="1"/>
  <c r="DO13" i="5" s="1"/>
  <c r="DV13" i="5" s="1"/>
  <c r="EZ11" i="5"/>
  <c r="FH11" i="5" s="1"/>
  <c r="FI11" i="5" s="1"/>
  <c r="DO11" i="5" s="1"/>
  <c r="DV11" i="5" s="1"/>
  <c r="EZ28" i="5"/>
  <c r="EZ23" i="5"/>
  <c r="EZ19" i="5"/>
  <c r="FH19" i="5" s="1"/>
  <c r="FI19" i="5" s="1"/>
  <c r="DO19" i="5" s="1"/>
  <c r="DV19" i="5" s="1"/>
  <c r="EZ17" i="5"/>
  <c r="FH17" i="5" s="1"/>
  <c r="FI17" i="5" s="1"/>
  <c r="DO17" i="5" s="1"/>
  <c r="DV17" i="5" s="1"/>
  <c r="EZ27" i="5"/>
  <c r="FH27" i="5" s="1"/>
  <c r="FI27" i="5" s="1"/>
  <c r="DO27" i="5" s="1"/>
  <c r="DV27" i="5" s="1"/>
  <c r="FF19" i="5"/>
  <c r="DN19" i="5" s="1"/>
  <c r="DU19" i="5" s="1"/>
  <c r="EZ12" i="5"/>
  <c r="FH12" i="5" s="1"/>
  <c r="FI12" i="5" s="1"/>
  <c r="DO12" i="5" s="1"/>
  <c r="DV12" i="5" s="1"/>
  <c r="FF11" i="5"/>
  <c r="DN11" i="5" s="1"/>
  <c r="DU11" i="5" s="1"/>
  <c r="EZ24" i="5"/>
  <c r="FH24" i="5" s="1"/>
  <c r="FI24" i="5" s="1"/>
  <c r="DO24" i="5" s="1"/>
  <c r="DV24" i="5" s="1"/>
  <c r="EZ14" i="5"/>
  <c r="FH14" i="5" s="1"/>
  <c r="FI14" i="5" s="1"/>
  <c r="DO14" i="5" s="1"/>
  <c r="DV14" i="5" s="1"/>
  <c r="EZ20" i="5"/>
  <c r="FH20" i="5" s="1"/>
  <c r="FI20" i="5" s="1"/>
  <c r="DO20" i="5" s="1"/>
  <c r="DV20" i="5" s="1"/>
  <c r="EZ29" i="5"/>
  <c r="FH29" i="5" s="1"/>
  <c r="FI29" i="5" s="1"/>
  <c r="DO29" i="5" s="1"/>
  <c r="DV29" i="5" s="1"/>
  <c r="EZ16" i="5"/>
  <c r="FH16" i="5" s="1"/>
  <c r="FI16" i="5" s="1"/>
  <c r="DO16" i="5" s="1"/>
  <c r="DV16" i="5" s="1"/>
  <c r="FF29" i="5"/>
  <c r="DN29" i="5" s="1"/>
  <c r="DU29" i="5" s="1"/>
  <c r="FF28" i="5"/>
  <c r="DN28" i="5" s="1"/>
  <c r="DU28" i="5" s="1"/>
  <c r="FC11" i="5"/>
  <c r="DM11" i="5" s="1"/>
  <c r="DT11" i="5" s="1"/>
  <c r="EZ18" i="5"/>
  <c r="FH18" i="5" s="1"/>
  <c r="FI18" i="5" s="1"/>
  <c r="DO18" i="5" s="1"/>
  <c r="DV18" i="5" s="1"/>
  <c r="FF27" i="5"/>
  <c r="DN27" i="5" s="1"/>
  <c r="DU27" i="5" s="1"/>
  <c r="EZ26" i="5"/>
  <c r="FH26" i="5" s="1"/>
  <c r="FI26" i="5" s="1"/>
  <c r="DO26" i="5" s="1"/>
  <c r="DV26" i="5" s="1"/>
  <c r="FC16" i="5"/>
  <c r="DM16" i="5" s="1"/>
  <c r="DT16" i="5" s="1"/>
  <c r="FF14" i="5"/>
  <c r="DN14" i="5" s="1"/>
  <c r="DU14" i="5" s="1"/>
  <c r="FC24" i="5"/>
  <c r="DM24" i="5" s="1"/>
  <c r="DT24" i="5" s="1"/>
  <c r="FC19" i="5"/>
  <c r="DM19" i="5" s="1"/>
  <c r="DT19" i="5" s="1"/>
  <c r="FC26" i="5"/>
  <c r="DM26" i="5" s="1"/>
  <c r="DT26" i="5" s="1"/>
  <c r="FF12" i="5"/>
  <c r="DN12" i="5" s="1"/>
  <c r="DU12" i="5" s="1"/>
  <c r="FF13" i="5"/>
  <c r="DN13" i="5" s="1"/>
  <c r="DU13" i="5" s="1"/>
  <c r="FC27" i="5"/>
  <c r="DM27" i="5" s="1"/>
  <c r="DT27" i="5" s="1"/>
  <c r="FF21" i="5"/>
  <c r="DN21" i="5" s="1"/>
  <c r="DU21" i="5" s="1"/>
  <c r="FC23" i="5"/>
  <c r="DM23" i="5" s="1"/>
  <c r="DT23" i="5" s="1"/>
  <c r="FF22" i="5"/>
  <c r="DN22" i="5" s="1"/>
  <c r="DU22" i="5" s="1"/>
  <c r="FF20" i="5"/>
  <c r="DN20" i="5" s="1"/>
  <c r="DU20" i="5" s="1"/>
  <c r="FC25" i="5"/>
  <c r="DM25" i="5" s="1"/>
  <c r="DT25" i="5" s="1"/>
  <c r="FC17" i="5"/>
  <c r="DM17" i="5" s="1"/>
  <c r="DT17" i="5" s="1"/>
  <c r="FC18" i="5"/>
  <c r="DM18" i="5" s="1"/>
  <c r="DT18" i="5" s="1"/>
  <c r="FF18" i="5"/>
  <c r="DN18" i="5" s="1"/>
  <c r="DU18" i="5" s="1"/>
  <c r="FF16" i="5"/>
  <c r="DN16" i="5" s="1"/>
  <c r="DU16" i="5" s="1"/>
  <c r="FF25" i="5"/>
  <c r="DN25" i="5" s="1"/>
  <c r="DU25" i="5" s="1"/>
  <c r="FC22" i="5"/>
  <c r="DM22" i="5" s="1"/>
  <c r="DT22" i="5" s="1"/>
  <c r="FC20" i="5"/>
  <c r="DM20" i="5" s="1"/>
  <c r="DT20" i="5" s="1"/>
  <c r="FC14" i="5"/>
  <c r="DM14" i="5" s="1"/>
  <c r="DT14" i="5" s="1"/>
  <c r="FC13" i="5"/>
  <c r="DM13" i="5" s="1"/>
  <c r="DT13" i="5" s="1"/>
  <c r="FC12" i="5"/>
  <c r="DM12" i="5" s="1"/>
  <c r="DT12" i="5" s="1"/>
  <c r="FF15" i="5"/>
  <c r="DN15" i="5" s="1"/>
  <c r="DU15" i="5" s="1"/>
  <c r="FF23" i="5"/>
  <c r="DN23" i="5" s="1"/>
  <c r="DU23" i="5" s="1"/>
  <c r="FF17" i="5"/>
  <c r="DN17" i="5" s="1"/>
  <c r="DU17" i="5" s="1"/>
  <c r="FF26" i="5"/>
  <c r="DN26" i="5" s="1"/>
  <c r="DU26" i="5" s="1"/>
  <c r="FF24" i="5"/>
  <c r="DN24" i="5" s="1"/>
  <c r="DU24" i="5" s="1"/>
  <c r="FC21" i="5"/>
  <c r="DM21" i="5" s="1"/>
  <c r="DT21" i="5" s="1"/>
  <c r="FC29" i="5"/>
  <c r="DM29" i="5" s="1"/>
  <c r="DT29" i="5" s="1"/>
  <c r="FC28" i="5"/>
  <c r="DM28" i="5" s="1"/>
  <c r="DT28" i="5" s="1"/>
  <c r="FC15" i="5"/>
  <c r="DM15" i="5" s="1"/>
  <c r="DT15" i="5" s="1"/>
  <c r="EZ22" i="5"/>
  <c r="FH22" i="5" s="1"/>
  <c r="FI22" i="5" s="1"/>
  <c r="DO22" i="5" s="1"/>
  <c r="DV22" i="5" s="1"/>
  <c r="FH28" i="5"/>
  <c r="FI28" i="5" s="1"/>
  <c r="DO28" i="5" s="1"/>
  <c r="DV28" i="5" s="1"/>
  <c r="FH25" i="5"/>
  <c r="FI25" i="5" s="1"/>
  <c r="DO25" i="5" s="1"/>
  <c r="DV25" i="5" s="1"/>
  <c r="FH23" i="5"/>
  <c r="FH21" i="5"/>
  <c r="FI21" i="5" s="1"/>
  <c r="DO21" i="5" s="1"/>
  <c r="DV21" i="5" s="1"/>
  <c r="D11" i="11"/>
  <c r="FI23" i="5" l="1"/>
  <c r="DO23" i="5" s="1"/>
  <c r="DV23" i="5" s="1"/>
  <c r="F119" i="4"/>
  <c r="H12" i="11" l="1"/>
  <c r="G12" i="11"/>
  <c r="E12" i="11"/>
  <c r="E22" i="8"/>
  <c r="E21" i="8"/>
  <c r="H179" i="8"/>
  <c r="B186" i="23" s="1"/>
  <c r="H178" i="8"/>
  <c r="B185" i="23" s="1"/>
  <c r="H175" i="8"/>
  <c r="B182" i="23" s="1"/>
  <c r="H176" i="8"/>
  <c r="B183" i="23" s="1"/>
  <c r="H174" i="8"/>
  <c r="B181" i="23" s="1"/>
  <c r="H172" i="8"/>
  <c r="B179" i="23" s="1"/>
  <c r="H171" i="8"/>
  <c r="B178" i="23" s="1"/>
  <c r="H161" i="8"/>
  <c r="B168" i="23" s="1"/>
  <c r="H162" i="8"/>
  <c r="B169" i="23" s="1"/>
  <c r="H164" i="8"/>
  <c r="B171" i="23" s="1"/>
  <c r="H165" i="8"/>
  <c r="B172" i="23" s="1"/>
  <c r="H166" i="8"/>
  <c r="B173" i="23" s="1"/>
  <c r="H167" i="8"/>
  <c r="B174" i="23" s="1"/>
  <c r="H168" i="8"/>
  <c r="B175" i="23" s="1"/>
  <c r="H169" i="8"/>
  <c r="B176" i="23" s="1"/>
  <c r="H160" i="8"/>
  <c r="H153" i="8"/>
  <c r="B160" i="23" s="1"/>
  <c r="H154" i="8"/>
  <c r="B161" i="23" s="1"/>
  <c r="H155" i="8"/>
  <c r="B162" i="23" s="1"/>
  <c r="H156" i="8"/>
  <c r="B163" i="23" s="1"/>
  <c r="H157" i="8"/>
  <c r="B164" i="23" s="1"/>
  <c r="H158" i="8"/>
  <c r="B165" i="23" s="1"/>
  <c r="H152" i="8"/>
  <c r="B159" i="23" s="1"/>
  <c r="H122" i="8"/>
  <c r="B129" i="23" s="1"/>
  <c r="H123" i="8"/>
  <c r="B130" i="23" s="1"/>
  <c r="H124" i="8"/>
  <c r="B131" i="23" s="1"/>
  <c r="H125" i="8"/>
  <c r="B132" i="23" s="1"/>
  <c r="H126" i="8"/>
  <c r="B133" i="23" s="1"/>
  <c r="H127" i="8"/>
  <c r="B134" i="23" s="1"/>
  <c r="H128" i="8"/>
  <c r="B135" i="23" s="1"/>
  <c r="H129" i="8"/>
  <c r="B136" i="23" s="1"/>
  <c r="H130" i="8"/>
  <c r="B137" i="23" s="1"/>
  <c r="H131" i="8"/>
  <c r="B138" i="23" s="1"/>
  <c r="H132" i="8"/>
  <c r="B139" i="23" s="1"/>
  <c r="H133" i="8"/>
  <c r="B140" i="23" s="1"/>
  <c r="H134" i="8"/>
  <c r="B141" i="23" s="1"/>
  <c r="H135" i="8"/>
  <c r="B142" i="23" s="1"/>
  <c r="H136" i="8"/>
  <c r="B143" i="23" s="1"/>
  <c r="H137" i="8"/>
  <c r="B144" i="23" s="1"/>
  <c r="H138" i="8"/>
  <c r="B145" i="23" s="1"/>
  <c r="H139" i="8"/>
  <c r="B146" i="23" s="1"/>
  <c r="H140" i="8"/>
  <c r="B147" i="23" s="1"/>
  <c r="H141" i="8"/>
  <c r="B148" i="23" s="1"/>
  <c r="H142" i="8"/>
  <c r="B149" i="23" s="1"/>
  <c r="H143" i="8"/>
  <c r="B150" i="23" s="1"/>
  <c r="H145" i="8"/>
  <c r="B152" i="23" s="1"/>
  <c r="H146" i="8"/>
  <c r="B153" i="23" s="1"/>
  <c r="H121" i="8"/>
  <c r="B128" i="23" s="1"/>
  <c r="H119" i="8"/>
  <c r="H114" i="8"/>
  <c r="B121" i="23" s="1"/>
  <c r="H78" i="8"/>
  <c r="B85" i="23" s="1"/>
  <c r="H80" i="8"/>
  <c r="B87" i="23" s="1"/>
  <c r="H112" i="8"/>
  <c r="B119" i="23" s="1"/>
  <c r="H113" i="8"/>
  <c r="B120" i="23" s="1"/>
  <c r="H77" i="8"/>
  <c r="B84" i="23" s="1"/>
  <c r="B126" i="23" l="1"/>
  <c r="H117" i="8"/>
  <c r="F120" i="4"/>
  <c r="B167" i="23"/>
  <c r="BR8" i="5"/>
  <c r="BR12" i="5"/>
  <c r="BR16" i="5"/>
  <c r="BR20" i="5"/>
  <c r="BR24" i="5"/>
  <c r="BR28" i="5"/>
  <c r="BR9" i="5"/>
  <c r="BR13" i="5"/>
  <c r="BR17" i="5"/>
  <c r="BR21" i="5"/>
  <c r="BR25" i="5"/>
  <c r="BR29" i="5"/>
  <c r="BR10" i="5"/>
  <c r="BR14" i="5"/>
  <c r="BR18" i="5"/>
  <c r="BR22" i="5"/>
  <c r="BR26" i="5"/>
  <c r="BR7" i="5"/>
  <c r="BR11" i="5"/>
  <c r="BR15" i="5"/>
  <c r="BR19" i="5"/>
  <c r="BR23" i="5"/>
  <c r="BR27" i="5"/>
  <c r="BV9" i="5"/>
  <c r="BV13" i="5"/>
  <c r="BV17" i="5"/>
  <c r="BV21" i="5"/>
  <c r="BV25" i="5"/>
  <c r="BV29" i="5"/>
  <c r="BV10" i="5"/>
  <c r="BV14" i="5"/>
  <c r="BV18" i="5"/>
  <c r="BV22" i="5"/>
  <c r="BV26" i="5"/>
  <c r="BV7" i="5"/>
  <c r="BV11" i="5"/>
  <c r="BV15" i="5"/>
  <c r="BV19" i="5"/>
  <c r="BV23" i="5"/>
  <c r="BV27" i="5"/>
  <c r="BV8" i="5"/>
  <c r="BV12" i="5"/>
  <c r="BV16" i="5"/>
  <c r="BV20" i="5"/>
  <c r="BV24" i="5"/>
  <c r="BV28" i="5"/>
  <c r="BO9" i="5"/>
  <c r="BO13" i="5"/>
  <c r="BO17" i="5"/>
  <c r="BO21" i="5"/>
  <c r="BO25" i="5"/>
  <c r="BO29" i="5"/>
  <c r="BO10" i="5"/>
  <c r="BO18" i="5"/>
  <c r="BO26" i="5"/>
  <c r="BO11" i="5"/>
  <c r="BO15" i="5"/>
  <c r="BO19" i="5"/>
  <c r="BO23" i="5"/>
  <c r="BO27" i="5"/>
  <c r="BO8" i="5"/>
  <c r="BO12" i="5"/>
  <c r="BO16" i="5"/>
  <c r="BO20" i="5"/>
  <c r="BO24" i="5"/>
  <c r="BO28" i="5"/>
  <c r="BO14" i="5"/>
  <c r="BO22" i="5"/>
  <c r="BP11" i="5"/>
  <c r="BP15" i="5"/>
  <c r="BP19" i="5"/>
  <c r="BP23" i="5"/>
  <c r="BP27" i="5"/>
  <c r="BP8" i="5"/>
  <c r="BP12" i="5"/>
  <c r="BP20" i="5"/>
  <c r="BP9" i="5"/>
  <c r="BP13" i="5"/>
  <c r="BP17" i="5"/>
  <c r="BP21" i="5"/>
  <c r="BP25" i="5"/>
  <c r="BP29" i="5"/>
  <c r="BP10" i="5"/>
  <c r="BP14" i="5"/>
  <c r="BP18" i="5"/>
  <c r="BP22" i="5"/>
  <c r="BP26" i="5"/>
  <c r="BP16" i="5"/>
  <c r="BP24" i="5"/>
  <c r="BP28" i="5"/>
  <c r="BF15" i="17"/>
  <c r="BF11" i="17"/>
  <c r="BF7" i="17"/>
  <c r="BF10" i="17"/>
  <c r="BF6" i="17"/>
  <c r="BF14" i="17"/>
  <c r="BF13" i="17"/>
  <c r="BF9" i="17"/>
  <c r="BF12" i="17"/>
  <c r="BF8" i="17"/>
  <c r="BF16" i="17"/>
  <c r="BS11" i="5"/>
  <c r="BS15" i="5"/>
  <c r="BS19" i="5"/>
  <c r="BS23" i="5"/>
  <c r="BS27" i="5"/>
  <c r="BS8" i="5"/>
  <c r="BS12" i="5"/>
  <c r="BS16" i="5"/>
  <c r="BS20" i="5"/>
  <c r="BS24" i="5"/>
  <c r="BS28" i="5"/>
  <c r="BS9" i="5"/>
  <c r="BS13" i="5"/>
  <c r="BS17" i="5"/>
  <c r="BS21" i="5"/>
  <c r="BS25" i="5"/>
  <c r="BS29" i="5"/>
  <c r="BS10" i="5"/>
  <c r="BS14" i="5"/>
  <c r="BS18" i="5"/>
  <c r="BS22" i="5"/>
  <c r="BS26" i="5"/>
  <c r="BS7" i="5"/>
  <c r="BE7" i="17"/>
  <c r="BE9" i="17"/>
  <c r="BE12" i="17"/>
  <c r="BE13" i="17"/>
  <c r="BE8" i="17"/>
  <c r="BE10" i="17"/>
  <c r="BE11" i="17"/>
  <c r="BE14" i="17"/>
  <c r="BE15" i="17"/>
  <c r="BE6" i="17"/>
  <c r="BE16" i="17"/>
  <c r="BX15" i="17"/>
  <c r="BX11" i="17"/>
  <c r="BX7" i="17"/>
  <c r="BX14" i="17"/>
  <c r="BX10" i="17"/>
  <c r="BX8" i="17"/>
  <c r="BX12" i="17"/>
  <c r="BX9" i="17"/>
  <c r="BX13" i="17"/>
  <c r="BX16" i="17"/>
  <c r="BX6" i="17"/>
  <c r="CP7" i="17"/>
  <c r="CP14" i="17"/>
  <c r="CP8" i="17"/>
  <c r="CP11" i="17"/>
  <c r="CP12" i="17"/>
  <c r="CP10" i="17"/>
  <c r="CP15" i="17"/>
  <c r="CP13" i="17"/>
  <c r="CP9" i="17"/>
  <c r="CP6" i="17"/>
  <c r="CP16" i="17"/>
  <c r="BW7" i="17"/>
  <c r="BW14" i="17"/>
  <c r="BW10" i="17"/>
  <c r="BW8" i="17"/>
  <c r="BW11" i="17"/>
  <c r="BW15" i="17"/>
  <c r="BW12" i="17"/>
  <c r="BW13" i="17"/>
  <c r="BW9" i="17"/>
  <c r="BW6" i="17"/>
  <c r="BW16" i="17"/>
  <c r="CO10" i="17"/>
  <c r="CO15" i="17"/>
  <c r="CO12" i="17"/>
  <c r="CO8" i="17"/>
  <c r="CO11" i="17"/>
  <c r="CO9" i="17"/>
  <c r="CO13" i="17"/>
  <c r="CO14" i="17"/>
  <c r="CO7" i="17"/>
  <c r="CO16" i="17"/>
  <c r="CO6" i="17"/>
  <c r="BV8" i="17"/>
  <c r="BV9" i="17"/>
  <c r="BV12" i="17"/>
  <c r="BV15" i="17"/>
  <c r="BV13" i="17"/>
  <c r="BV10" i="17"/>
  <c r="BV11" i="17"/>
  <c r="BV14" i="17"/>
  <c r="BV7" i="17"/>
  <c r="BV16" i="17"/>
  <c r="BV6" i="17"/>
  <c r="CN10" i="17"/>
  <c r="CN15" i="17"/>
  <c r="CN12" i="17"/>
  <c r="CN13" i="17"/>
  <c r="CN8" i="17"/>
  <c r="CN11" i="17"/>
  <c r="CN14" i="17"/>
  <c r="CN7" i="17"/>
  <c r="CN9" i="17"/>
  <c r="CN16" i="17"/>
  <c r="CN6" i="17"/>
  <c r="BH10" i="17"/>
  <c r="BH11" i="17"/>
  <c r="BH9" i="17"/>
  <c r="BH13" i="17"/>
  <c r="BH12" i="17"/>
  <c r="BH8" i="17"/>
  <c r="BH14" i="17"/>
  <c r="BH15" i="17"/>
  <c r="BH7" i="17"/>
  <c r="BH6" i="17"/>
  <c r="BH16" i="17"/>
  <c r="CM8" i="17"/>
  <c r="CM12" i="17"/>
  <c r="CM13" i="17"/>
  <c r="CM11" i="17"/>
  <c r="CM16" i="17"/>
  <c r="CM9" i="17"/>
  <c r="CM14" i="17"/>
  <c r="CM15" i="17"/>
  <c r="CM10" i="17"/>
  <c r="CM7" i="17"/>
  <c r="CM6" i="17"/>
  <c r="CI14" i="17"/>
  <c r="CI7" i="17"/>
  <c r="CI8" i="17"/>
  <c r="CI11" i="17"/>
  <c r="CI9" i="17"/>
  <c r="CI10" i="17"/>
  <c r="CI15" i="17"/>
  <c r="CI16" i="17"/>
  <c r="CI12" i="17"/>
  <c r="CI13" i="17"/>
  <c r="CI6" i="17"/>
  <c r="CO15" i="5"/>
  <c r="CO19" i="5"/>
  <c r="CO27" i="5"/>
  <c r="CO20" i="5"/>
  <c r="CO21" i="5"/>
  <c r="CO14" i="5"/>
  <c r="CO18" i="5"/>
  <c r="CO22" i="5"/>
  <c r="CO26" i="5"/>
  <c r="CO11" i="5"/>
  <c r="CO23" i="5"/>
  <c r="CO12" i="5"/>
  <c r="CO16" i="5"/>
  <c r="CO24" i="5"/>
  <c r="CO28" i="5"/>
  <c r="CO17" i="5"/>
  <c r="CO25" i="5"/>
  <c r="CO29" i="5"/>
  <c r="CO13" i="5"/>
  <c r="Q13" i="21"/>
  <c r="Q19" i="21"/>
  <c r="Q14" i="21"/>
  <c r="Q16" i="21"/>
  <c r="Q17" i="21"/>
  <c r="Q7" i="21"/>
  <c r="Q12" i="21"/>
  <c r="Q18" i="21"/>
  <c r="Q10" i="21"/>
  <c r="Q20" i="21"/>
  <c r="Q8" i="21"/>
  <c r="Q15" i="21"/>
  <c r="Q9" i="21"/>
  <c r="Q11" i="21"/>
  <c r="Q6" i="21"/>
  <c r="CP18" i="5"/>
  <c r="CP22" i="5"/>
  <c r="CP26" i="5"/>
  <c r="CP11" i="5"/>
  <c r="CP19" i="5"/>
  <c r="CP27" i="5"/>
  <c r="CP16" i="5"/>
  <c r="CP14" i="5"/>
  <c r="CP15" i="5"/>
  <c r="CP23" i="5"/>
  <c r="CP12" i="5"/>
  <c r="CP20" i="5"/>
  <c r="CP24" i="5"/>
  <c r="CP28" i="5"/>
  <c r="CP17" i="5"/>
  <c r="CP29" i="5"/>
  <c r="CP13" i="5"/>
  <c r="CP21" i="5"/>
  <c r="CP25" i="5"/>
  <c r="R19" i="21"/>
  <c r="R8" i="21"/>
  <c r="R14" i="21"/>
  <c r="R7" i="21"/>
  <c r="R10" i="21"/>
  <c r="R16" i="21"/>
  <c r="R12" i="21"/>
  <c r="R20" i="21"/>
  <c r="R18" i="21"/>
  <c r="R15" i="21"/>
  <c r="R13" i="21"/>
  <c r="R9" i="21"/>
  <c r="R11" i="21"/>
  <c r="R17" i="21"/>
  <c r="R6" i="21"/>
  <c r="CN14" i="5"/>
  <c r="CN18" i="5"/>
  <c r="CN22" i="5"/>
  <c r="CN26" i="5"/>
  <c r="CN15" i="5"/>
  <c r="CN23" i="5"/>
  <c r="CN13" i="5"/>
  <c r="CN17" i="5"/>
  <c r="CN21" i="5"/>
  <c r="CN25" i="5"/>
  <c r="CN29" i="5"/>
  <c r="CN11" i="5"/>
  <c r="CN19" i="5"/>
  <c r="CN27" i="5"/>
  <c r="CN12" i="5"/>
  <c r="CN16" i="5"/>
  <c r="CN20" i="5"/>
  <c r="CN28" i="5"/>
  <c r="CN24" i="5"/>
  <c r="P18" i="21"/>
  <c r="P10" i="21"/>
  <c r="P8" i="21"/>
  <c r="P16" i="21"/>
  <c r="P19" i="21"/>
  <c r="P20" i="21"/>
  <c r="P12" i="21"/>
  <c r="P14" i="21"/>
  <c r="P9" i="21"/>
  <c r="P15" i="21"/>
  <c r="P17" i="21"/>
  <c r="P11" i="21"/>
  <c r="P13" i="21"/>
  <c r="P6" i="21"/>
  <c r="CQ8" i="17"/>
  <c r="CQ7" i="17"/>
  <c r="CQ14" i="17"/>
  <c r="CQ10" i="17"/>
  <c r="CQ15" i="17"/>
  <c r="CQ11" i="17"/>
  <c r="CQ9" i="17"/>
  <c r="CQ12" i="17"/>
  <c r="CQ13" i="17"/>
  <c r="CQ16" i="17"/>
  <c r="CQ6" i="17"/>
  <c r="B330" i="23"/>
  <c r="DD14" i="5"/>
  <c r="DD18" i="5"/>
  <c r="DD22" i="5"/>
  <c r="DD26" i="5"/>
  <c r="DD16" i="5"/>
  <c r="DD20" i="5"/>
  <c r="DD28" i="5"/>
  <c r="DD11" i="5"/>
  <c r="DD15" i="5"/>
  <c r="DD13" i="5"/>
  <c r="DD17" i="5"/>
  <c r="DD21" i="5"/>
  <c r="DD25" i="5"/>
  <c r="DD29" i="5"/>
  <c r="DD12" i="5"/>
  <c r="DD24" i="5"/>
  <c r="DD19" i="5"/>
  <c r="DD27" i="5"/>
  <c r="DD23" i="5"/>
  <c r="DJ11" i="5"/>
  <c r="DJ12" i="5"/>
  <c r="DJ13" i="5"/>
  <c r="DJ14" i="5"/>
  <c r="DJ15" i="5"/>
  <c r="DJ16" i="5"/>
  <c r="DJ17" i="5"/>
  <c r="DJ18" i="5"/>
  <c r="DJ19" i="5"/>
  <c r="DJ20" i="5"/>
  <c r="DJ21" i="5"/>
  <c r="DJ22" i="5"/>
  <c r="DJ23" i="5"/>
  <c r="DJ24" i="5"/>
  <c r="DJ25" i="5"/>
  <c r="DJ26" i="5"/>
  <c r="DJ27" i="5"/>
  <c r="DJ28" i="5"/>
  <c r="DJ29" i="5"/>
  <c r="DI12" i="5"/>
  <c r="DI13" i="5"/>
  <c r="DI14" i="5"/>
  <c r="DI16" i="5"/>
  <c r="DI17" i="5"/>
  <c r="DI20" i="5"/>
  <c r="DI22" i="5"/>
  <c r="DI23" i="5"/>
  <c r="DI26" i="5"/>
  <c r="DI27" i="5"/>
  <c r="DI28" i="5"/>
  <c r="DI11" i="5"/>
  <c r="DI15" i="5"/>
  <c r="DI18" i="5"/>
  <c r="DI19" i="5"/>
  <c r="DI21" i="5"/>
  <c r="DI24" i="5"/>
  <c r="DI25" i="5"/>
  <c r="DI29" i="5"/>
  <c r="DL29" i="5"/>
  <c r="DL11" i="5"/>
  <c r="DL12" i="5"/>
  <c r="DL13" i="5"/>
  <c r="DL14" i="5"/>
  <c r="DL15" i="5"/>
  <c r="DL16" i="5"/>
  <c r="DL17" i="5"/>
  <c r="DL18" i="5"/>
  <c r="DL19" i="5"/>
  <c r="DL20" i="5"/>
  <c r="DL21" i="5"/>
  <c r="DL22" i="5"/>
  <c r="DL23" i="5"/>
  <c r="DL24" i="5"/>
  <c r="DL25" i="5"/>
  <c r="DL26" i="5"/>
  <c r="DL27" i="5"/>
  <c r="DL28" i="5"/>
  <c r="DH11" i="5"/>
  <c r="DH12" i="5"/>
  <c r="DH13" i="5"/>
  <c r="DH14" i="5"/>
  <c r="DH15" i="5"/>
  <c r="DH16" i="5"/>
  <c r="DH17" i="5"/>
  <c r="DH18" i="5"/>
  <c r="DH19" i="5"/>
  <c r="DH20" i="5"/>
  <c r="DH21" i="5"/>
  <c r="DH22" i="5"/>
  <c r="DH23" i="5"/>
  <c r="DH24" i="5"/>
  <c r="DH25" i="5"/>
  <c r="DH26" i="5"/>
  <c r="DH27" i="5"/>
  <c r="DH28" i="5"/>
  <c r="DH29" i="5"/>
  <c r="DK11" i="5"/>
  <c r="DK12" i="5"/>
  <c r="DK13" i="5"/>
  <c r="DK14" i="5"/>
  <c r="DK15" i="5"/>
  <c r="DK16" i="5"/>
  <c r="DK17" i="5"/>
  <c r="DK18" i="5"/>
  <c r="DK19" i="5"/>
  <c r="DK20" i="5"/>
  <c r="DK21" i="5"/>
  <c r="DK22" i="5"/>
  <c r="DK23" i="5"/>
  <c r="DK24" i="5"/>
  <c r="DK25" i="5"/>
  <c r="DK26" i="5"/>
  <c r="DK27" i="5"/>
  <c r="DK28" i="5"/>
  <c r="DK29" i="5"/>
  <c r="CC14" i="5"/>
  <c r="CC18" i="5"/>
  <c r="CC22" i="5"/>
  <c r="CC26" i="5"/>
  <c r="CC11" i="5"/>
  <c r="CC16" i="5"/>
  <c r="CC25" i="5"/>
  <c r="CC27" i="5"/>
  <c r="CC12" i="5"/>
  <c r="CC21" i="5"/>
  <c r="CC23" i="5"/>
  <c r="CC28" i="5"/>
  <c r="CC13" i="5"/>
  <c r="CC15" i="5"/>
  <c r="CC19" i="5"/>
  <c r="CC29" i="5"/>
  <c r="CC20" i="5"/>
  <c r="CC24" i="5"/>
  <c r="CC17" i="5"/>
  <c r="CE12" i="5"/>
  <c r="CE16" i="5"/>
  <c r="CE20" i="5"/>
  <c r="CE24" i="5"/>
  <c r="CE28" i="5"/>
  <c r="CE13" i="5"/>
  <c r="CE14" i="5"/>
  <c r="CE19" i="5"/>
  <c r="CE29" i="5"/>
  <c r="CE15" i="5"/>
  <c r="CE25" i="5"/>
  <c r="CE26" i="5"/>
  <c r="CE17" i="5"/>
  <c r="CE18" i="5"/>
  <c r="CE27" i="5"/>
  <c r="CE23" i="5"/>
  <c r="CE11" i="5"/>
  <c r="CE22" i="5"/>
  <c r="CE21" i="5"/>
  <c r="CB11" i="5"/>
  <c r="CB15" i="5"/>
  <c r="CB19" i="5"/>
  <c r="CB23" i="5"/>
  <c r="CB27" i="5"/>
  <c r="CB12" i="5"/>
  <c r="CB21" i="5"/>
  <c r="CB22" i="5"/>
  <c r="CB28" i="5"/>
  <c r="CB17" i="5"/>
  <c r="CB18" i="5"/>
  <c r="CB24" i="5"/>
  <c r="CB16" i="5"/>
  <c r="CB13" i="5"/>
  <c r="CB14" i="5"/>
  <c r="CB26" i="5"/>
  <c r="CB29" i="5"/>
  <c r="CB20" i="5"/>
  <c r="CB25" i="5"/>
  <c r="BX11" i="5"/>
  <c r="BX15" i="5"/>
  <c r="BX19" i="5"/>
  <c r="BX23" i="5"/>
  <c r="BX27" i="5"/>
  <c r="BX16" i="5"/>
  <c r="BX25" i="5"/>
  <c r="BX26" i="5"/>
  <c r="BX12" i="5"/>
  <c r="BX21" i="5"/>
  <c r="BX22" i="5"/>
  <c r="BX28" i="5"/>
  <c r="BX13" i="5"/>
  <c r="BX14" i="5"/>
  <c r="BX18" i="5"/>
  <c r="BX20" i="5"/>
  <c r="BX24" i="5"/>
  <c r="BX17" i="5"/>
  <c r="BX29" i="5"/>
  <c r="CG14" i="5"/>
  <c r="CG18" i="5"/>
  <c r="CG22" i="5"/>
  <c r="CG26" i="5"/>
  <c r="CG12" i="5"/>
  <c r="CG21" i="5"/>
  <c r="CG23" i="5"/>
  <c r="CG28" i="5"/>
  <c r="CG17" i="5"/>
  <c r="CG19" i="5"/>
  <c r="CG24" i="5"/>
  <c r="CG11" i="5"/>
  <c r="CG16" i="5"/>
  <c r="CG15" i="5"/>
  <c r="CG25" i="5"/>
  <c r="CG13" i="5"/>
  <c r="CG27" i="5"/>
  <c r="CG29" i="5"/>
  <c r="CG20" i="5"/>
  <c r="BZ13" i="5"/>
  <c r="BZ17" i="5"/>
  <c r="BZ21" i="5"/>
  <c r="BZ25" i="5"/>
  <c r="BZ29" i="5"/>
  <c r="BZ14" i="5"/>
  <c r="BZ19" i="5"/>
  <c r="BZ24" i="5"/>
  <c r="BZ15" i="5"/>
  <c r="BZ20" i="5"/>
  <c r="BZ26" i="5"/>
  <c r="BZ12" i="5"/>
  <c r="BZ18" i="5"/>
  <c r="BZ23" i="5"/>
  <c r="BZ11" i="5"/>
  <c r="BZ27" i="5"/>
  <c r="BZ16" i="5"/>
  <c r="BZ22" i="5"/>
  <c r="BZ28" i="5"/>
  <c r="CF11" i="5"/>
  <c r="CF15" i="5"/>
  <c r="CF19" i="5"/>
  <c r="CF23" i="5"/>
  <c r="CF27" i="5"/>
  <c r="CF17" i="5"/>
  <c r="CF18" i="5"/>
  <c r="CF24" i="5"/>
  <c r="CF13" i="5"/>
  <c r="CF14" i="5"/>
  <c r="CF20" i="5"/>
  <c r="CF29" i="5"/>
  <c r="CF12" i="5"/>
  <c r="CF16" i="5"/>
  <c r="CF22" i="5"/>
  <c r="CF26" i="5"/>
  <c r="CF25" i="5"/>
  <c r="CF21" i="5"/>
  <c r="CF28" i="5"/>
  <c r="BY14" i="5"/>
  <c r="BY18" i="5"/>
  <c r="BY22" i="5"/>
  <c r="BY26" i="5"/>
  <c r="BY13" i="5"/>
  <c r="BY15" i="5"/>
  <c r="BY20" i="5"/>
  <c r="BY29" i="5"/>
  <c r="BY11" i="5"/>
  <c r="BY16" i="5"/>
  <c r="BY25" i="5"/>
  <c r="BY27" i="5"/>
  <c r="BY17" i="5"/>
  <c r="BY19" i="5"/>
  <c r="BY12" i="5"/>
  <c r="BY21" i="5"/>
  <c r="BY28" i="5"/>
  <c r="BY23" i="5"/>
  <c r="BY24" i="5"/>
  <c r="CH13" i="5"/>
  <c r="CH17" i="5"/>
  <c r="CH21" i="5"/>
  <c r="CH25" i="5"/>
  <c r="CH29" i="5"/>
  <c r="CH11" i="5"/>
  <c r="CH16" i="5"/>
  <c r="CH22" i="5"/>
  <c r="CH27" i="5"/>
  <c r="CH12" i="5"/>
  <c r="CH18" i="5"/>
  <c r="CH23" i="5"/>
  <c r="CH28" i="5"/>
  <c r="CH15" i="5"/>
  <c r="CH20" i="5"/>
  <c r="CH24" i="5"/>
  <c r="CH26" i="5"/>
  <c r="CH14" i="5"/>
  <c r="CH19" i="5"/>
  <c r="CD13" i="5"/>
  <c r="CD17" i="5"/>
  <c r="CD21" i="5"/>
  <c r="CD25" i="5"/>
  <c r="CD29" i="5"/>
  <c r="CD15" i="5"/>
  <c r="CD20" i="5"/>
  <c r="CD26" i="5"/>
  <c r="CD11" i="5"/>
  <c r="CD16" i="5"/>
  <c r="CD22" i="5"/>
  <c r="CD27" i="5"/>
  <c r="CD14" i="5"/>
  <c r="CD19" i="5"/>
  <c r="CD12" i="5"/>
  <c r="CD18" i="5"/>
  <c r="CD23" i="5"/>
  <c r="CD28" i="5"/>
  <c r="CD24" i="5"/>
  <c r="CA12" i="5"/>
  <c r="CA16" i="5"/>
  <c r="CA20" i="5"/>
  <c r="CA24" i="5"/>
  <c r="CA28" i="5"/>
  <c r="CA17" i="5"/>
  <c r="CA18" i="5"/>
  <c r="CA23" i="5"/>
  <c r="CA13" i="5"/>
  <c r="CA14" i="5"/>
  <c r="CA19" i="5"/>
  <c r="CA29" i="5"/>
  <c r="CA11" i="5"/>
  <c r="CA25" i="5"/>
  <c r="CA15" i="5"/>
  <c r="CA27" i="5"/>
  <c r="CA21" i="5"/>
  <c r="CA22" i="5"/>
  <c r="CA26" i="5"/>
  <c r="H118" i="8" l="1"/>
  <c r="B125" i="23" s="1"/>
  <c r="B124" i="23"/>
  <c r="O15" i="21"/>
  <c r="Z15" i="21" s="1"/>
  <c r="O9" i="21"/>
  <c r="Z9" i="21" s="1"/>
  <c r="O7" i="21"/>
  <c r="Z7" i="21" s="1"/>
  <c r="O8" i="21"/>
  <c r="Z8" i="21" s="1"/>
  <c r="O10" i="21"/>
  <c r="Z10" i="21" s="1"/>
  <c r="O17" i="21"/>
  <c r="Z17" i="21" s="1"/>
  <c r="O12" i="21"/>
  <c r="Z12" i="21" s="1"/>
  <c r="O20" i="21"/>
  <c r="Z20" i="21" s="1"/>
  <c r="AC20" i="21" s="1"/>
  <c r="AD20" i="21" s="1"/>
  <c r="O19" i="21"/>
  <c r="Z19" i="21" s="1"/>
  <c r="AC19" i="21" s="1"/>
  <c r="AD19" i="21" s="1"/>
  <c r="O16" i="21"/>
  <c r="Z16" i="21" s="1"/>
  <c r="O6" i="21"/>
  <c r="O13" i="21"/>
  <c r="Z13" i="21" s="1"/>
  <c r="O11" i="21"/>
  <c r="Z11" i="21" s="1"/>
  <c r="O18" i="21"/>
  <c r="Z18" i="21" s="1"/>
  <c r="O14" i="21"/>
  <c r="Z14" i="21" s="1"/>
  <c r="CM23" i="5"/>
  <c r="CM12" i="5"/>
  <c r="CM15" i="5"/>
  <c r="CM20" i="5"/>
  <c r="CM27" i="5"/>
  <c r="CM17" i="5"/>
  <c r="CM22" i="5"/>
  <c r="CM11" i="5"/>
  <c r="CM16" i="5"/>
  <c r="CM25" i="5"/>
  <c r="CM14" i="5"/>
  <c r="CM24" i="5"/>
  <c r="CM19" i="5"/>
  <c r="CM28" i="5"/>
  <c r="CM13" i="5"/>
  <c r="CM21" i="5"/>
  <c r="CM18" i="5"/>
  <c r="CM29" i="5"/>
  <c r="CM26" i="5"/>
  <c r="E29" i="9"/>
  <c r="E28" i="9"/>
  <c r="DB10" i="17" l="1"/>
  <c r="DB14" i="17"/>
  <c r="DB7" i="17"/>
  <c r="DB11" i="17"/>
  <c r="DB15" i="17"/>
  <c r="DB8" i="17"/>
  <c r="DB12" i="17"/>
  <c r="DB9" i="17"/>
  <c r="DB13" i="17"/>
  <c r="DB16" i="17"/>
  <c r="DB6" i="17"/>
  <c r="DP9" i="5"/>
  <c r="DP10" i="5"/>
  <c r="DP7" i="5"/>
  <c r="DP8" i="5"/>
  <c r="DX11" i="5"/>
  <c r="DX12" i="5"/>
  <c r="DX13" i="5"/>
  <c r="DX14" i="5"/>
  <c r="DX15" i="5"/>
  <c r="DX16" i="5"/>
  <c r="DX17" i="5"/>
  <c r="DX18" i="5"/>
  <c r="DX19" i="5"/>
  <c r="DX20" i="5"/>
  <c r="DX21" i="5"/>
  <c r="DX22" i="5"/>
  <c r="DX23" i="5"/>
  <c r="DX24" i="5"/>
  <c r="DX25" i="5"/>
  <c r="DX26" i="5"/>
  <c r="DX27" i="5"/>
  <c r="DX28" i="5"/>
  <c r="DX29" i="5"/>
  <c r="DP11" i="5"/>
  <c r="DW11" i="5" s="1"/>
  <c r="DP12" i="5"/>
  <c r="DW12" i="5" s="1"/>
  <c r="DP13" i="5"/>
  <c r="DW13" i="5" s="1"/>
  <c r="DP14" i="5"/>
  <c r="DW14" i="5" s="1"/>
  <c r="DP15" i="5"/>
  <c r="DW15" i="5" s="1"/>
  <c r="DP16" i="5"/>
  <c r="DW16" i="5" s="1"/>
  <c r="DP17" i="5"/>
  <c r="DW17" i="5" s="1"/>
  <c r="DP18" i="5"/>
  <c r="DW18" i="5" s="1"/>
  <c r="DP19" i="5"/>
  <c r="DW19" i="5" s="1"/>
  <c r="DP20" i="5"/>
  <c r="DW20" i="5" s="1"/>
  <c r="DP21" i="5"/>
  <c r="DW21" i="5" s="1"/>
  <c r="DP22" i="5"/>
  <c r="DW22" i="5" s="1"/>
  <c r="DP23" i="5"/>
  <c r="DW23" i="5" s="1"/>
  <c r="DP24" i="5"/>
  <c r="DW24" i="5" s="1"/>
  <c r="DP25" i="5"/>
  <c r="DW25" i="5" s="1"/>
  <c r="DP26" i="5"/>
  <c r="DW26" i="5" s="1"/>
  <c r="DP27" i="5"/>
  <c r="DW27" i="5" s="1"/>
  <c r="DP28" i="5"/>
  <c r="DW28" i="5" s="1"/>
  <c r="DP29" i="5"/>
  <c r="DW29" i="5" s="1"/>
  <c r="E93" i="4" l="1"/>
  <c r="E92" i="4"/>
  <c r="I86" i="3" l="1"/>
  <c r="I87" i="3"/>
  <c r="I85" i="3"/>
  <c r="E91" i="4"/>
  <c r="E90" i="4"/>
  <c r="I112" i="3" s="1"/>
  <c r="E39" i="3" l="1"/>
  <c r="E35" i="3" l="1"/>
  <c r="I35" i="3"/>
  <c r="D14" i="4"/>
  <c r="E16" i="4" s="1"/>
  <c r="E86" i="3"/>
  <c r="E85" i="3"/>
  <c r="BM6" i="5"/>
  <c r="BN6" i="5" s="1"/>
  <c r="EK9" i="5"/>
  <c r="EN9" i="5"/>
  <c r="EP9" i="5"/>
  <c r="EQ9" i="5"/>
  <c r="ER9" i="5"/>
  <c r="ET9" i="5"/>
  <c r="EV9" i="5"/>
  <c r="EK6" i="5"/>
  <c r="EN6" i="5"/>
  <c r="EP6" i="5"/>
  <c r="EQ6" i="5"/>
  <c r="ER6" i="5"/>
  <c r="EL9" i="5"/>
  <c r="EX9" i="5" s="1"/>
  <c r="CP6" i="5" l="1"/>
  <c r="CN6" i="5"/>
  <c r="C39" i="9"/>
  <c r="B378" i="23" s="1"/>
  <c r="EY9" i="5"/>
  <c r="EU9" i="5"/>
  <c r="EM9" i="5"/>
  <c r="EO9" i="5"/>
  <c r="EV6" i="5"/>
  <c r="FL9" i="5"/>
  <c r="F66" i="11"/>
  <c r="D66" i="11"/>
  <c r="I64" i="11"/>
  <c r="B363" i="23" s="1"/>
  <c r="I56" i="11"/>
  <c r="B359" i="23" s="1"/>
  <c r="I54" i="11"/>
  <c r="B357" i="23" s="1"/>
  <c r="I52" i="11"/>
  <c r="B355" i="23" s="1"/>
  <c r="H50" i="11"/>
  <c r="G50" i="11"/>
  <c r="I48" i="11"/>
  <c r="B351" i="23" s="1"/>
  <c r="I47" i="11"/>
  <c r="B350" i="23" s="1"/>
  <c r="I45" i="11"/>
  <c r="B348" i="23" s="1"/>
  <c r="I43" i="11"/>
  <c r="H42" i="11"/>
  <c r="G42" i="11"/>
  <c r="F42" i="11"/>
  <c r="E42" i="11"/>
  <c r="D42" i="11"/>
  <c r="I41" i="11"/>
  <c r="I40" i="11"/>
  <c r="I39" i="11"/>
  <c r="I38" i="11"/>
  <c r="I37" i="11"/>
  <c r="B340" i="23" s="1"/>
  <c r="I36" i="11"/>
  <c r="B339" i="23" s="1"/>
  <c r="H29" i="11"/>
  <c r="H13" i="11" s="1"/>
  <c r="H14" i="11" s="1"/>
  <c r="F29" i="11"/>
  <c r="F13" i="11" s="1"/>
  <c r="G14" i="11" s="1"/>
  <c r="D29" i="11"/>
  <c r="D13" i="11" s="1"/>
  <c r="H24" i="11"/>
  <c r="F24" i="11"/>
  <c r="G13" i="11"/>
  <c r="E13" i="11"/>
  <c r="H11" i="11"/>
  <c r="H67" i="11" s="1"/>
  <c r="G11" i="11"/>
  <c r="F11" i="11"/>
  <c r="F68" i="11" s="1"/>
  <c r="G17" i="11" s="1"/>
  <c r="E11" i="11"/>
  <c r="E67" i="11" s="1"/>
  <c r="H10" i="11"/>
  <c r="G10" i="11"/>
  <c r="F10" i="11"/>
  <c r="E10" i="11"/>
  <c r="D10" i="11"/>
  <c r="H9" i="11"/>
  <c r="H15" i="11" s="1"/>
  <c r="G9" i="11"/>
  <c r="F9" i="11"/>
  <c r="G15" i="11" s="1"/>
  <c r="E9" i="11"/>
  <c r="D9" i="11"/>
  <c r="E79" i="9"/>
  <c r="E81" i="9" s="1"/>
  <c r="D79" i="9"/>
  <c r="D80" i="9" s="1"/>
  <c r="G192" i="8"/>
  <c r="B196" i="23" s="1"/>
  <c r="D188" i="8"/>
  <c r="BO7" i="5"/>
  <c r="D63" i="8"/>
  <c r="B74" i="23" s="1"/>
  <c r="F30" i="8"/>
  <c r="B46" i="23" s="1"/>
  <c r="F29" i="8"/>
  <c r="B45" i="23" s="1"/>
  <c r="D29" i="8"/>
  <c r="B24" i="23" s="1"/>
  <c r="F28" i="8"/>
  <c r="B44" i="23" s="1"/>
  <c r="F26" i="8"/>
  <c r="B42" i="23" s="1"/>
  <c r="D26" i="8"/>
  <c r="B21" i="23" s="1"/>
  <c r="F25" i="8"/>
  <c r="B41" i="23" s="1"/>
  <c r="F24" i="8"/>
  <c r="B40" i="23" s="1"/>
  <c r="E23" i="8"/>
  <c r="D23" i="8"/>
  <c r="B18" i="23" s="1"/>
  <c r="E20" i="8"/>
  <c r="F19" i="8"/>
  <c r="B35" i="23" s="1"/>
  <c r="E18" i="8"/>
  <c r="F16" i="8"/>
  <c r="B32" i="23" s="1"/>
  <c r="D16" i="8"/>
  <c r="F15" i="8"/>
  <c r="B31" i="23" s="1"/>
  <c r="D15" i="8"/>
  <c r="F14" i="8"/>
  <c r="B30" i="23" s="1"/>
  <c r="D14" i="8"/>
  <c r="EV10" i="5"/>
  <c r="ET10" i="5"/>
  <c r="ER10" i="5"/>
  <c r="EQ10" i="5"/>
  <c r="EP10" i="5"/>
  <c r="EN10" i="5"/>
  <c r="EL10" i="5"/>
  <c r="EX10" i="5" s="1"/>
  <c r="EK10" i="5"/>
  <c r="DX10" i="5"/>
  <c r="DW10" i="5"/>
  <c r="DA10" i="5"/>
  <c r="DL10" i="5" s="1"/>
  <c r="DK10" i="5"/>
  <c r="DJ10" i="5"/>
  <c r="DI10" i="5"/>
  <c r="BN10" i="5"/>
  <c r="DA9" i="5"/>
  <c r="DL9" i="5" s="1"/>
  <c r="DK9" i="5"/>
  <c r="DJ9" i="5"/>
  <c r="DI9" i="5"/>
  <c r="BN9" i="5"/>
  <c r="EV8" i="5"/>
  <c r="ET8" i="5"/>
  <c r="ER8" i="5"/>
  <c r="EQ8" i="5"/>
  <c r="EP8" i="5"/>
  <c r="EN8" i="5"/>
  <c r="EK8" i="5"/>
  <c r="DX8" i="5"/>
  <c r="DW8" i="5"/>
  <c r="DA8" i="5"/>
  <c r="DL8" i="5" s="1"/>
  <c r="DK8" i="5"/>
  <c r="DJ8" i="5"/>
  <c r="DI8" i="5"/>
  <c r="DD8" i="5"/>
  <c r="CH8" i="5"/>
  <c r="CG8" i="5"/>
  <c r="CF8" i="5"/>
  <c r="CE8" i="5"/>
  <c r="CD8" i="5"/>
  <c r="CC8" i="5"/>
  <c r="CB8" i="5"/>
  <c r="CA8" i="5"/>
  <c r="BZ8" i="5"/>
  <c r="BY8" i="5"/>
  <c r="BX8" i="5"/>
  <c r="BN8" i="5"/>
  <c r="CN8" i="5" s="1"/>
  <c r="EV7" i="5"/>
  <c r="ET7" i="5"/>
  <c r="ER7" i="5"/>
  <c r="EQ7" i="5"/>
  <c r="EP7" i="5"/>
  <c r="EN7" i="5"/>
  <c r="EK7" i="5"/>
  <c r="DW7" i="5"/>
  <c r="DA7" i="5"/>
  <c r="DL7" i="5" s="1"/>
  <c r="DK7" i="5"/>
  <c r="DJ7" i="5"/>
  <c r="DI7" i="5"/>
  <c r="DD7" i="5"/>
  <c r="CH7" i="5"/>
  <c r="CG7" i="5"/>
  <c r="CF7" i="5"/>
  <c r="CE7" i="5"/>
  <c r="CD7" i="5"/>
  <c r="CC7" i="5"/>
  <c r="CB7" i="5"/>
  <c r="CA7" i="5"/>
  <c r="BZ7" i="5"/>
  <c r="BY7" i="5"/>
  <c r="BX7" i="5"/>
  <c r="BP7" i="5"/>
  <c r="EX7" i="5"/>
  <c r="E44" i="3"/>
  <c r="E172" i="4"/>
  <c r="D172" i="4"/>
  <c r="E170" i="4"/>
  <c r="D170" i="4"/>
  <c r="E163" i="4"/>
  <c r="D163" i="4"/>
  <c r="E161" i="4"/>
  <c r="D161" i="4"/>
  <c r="E154" i="4"/>
  <c r="D154" i="4"/>
  <c r="F125" i="4"/>
  <c r="F124" i="4"/>
  <c r="F123" i="4"/>
  <c r="F122" i="4"/>
  <c r="F114" i="4"/>
  <c r="F112" i="4"/>
  <c r="F110" i="4"/>
  <c r="E103" i="4"/>
  <c r="F103" i="4" s="1"/>
  <c r="E102" i="4"/>
  <c r="F102" i="4" s="1"/>
  <c r="E101" i="4"/>
  <c r="F101" i="4" s="1"/>
  <c r="E100" i="4"/>
  <c r="F100" i="4" s="1"/>
  <c r="F99" i="4"/>
  <c r="F98" i="4"/>
  <c r="F97" i="4"/>
  <c r="E88" i="4"/>
  <c r="E87" i="4"/>
  <c r="D44" i="4"/>
  <c r="F183" i="3"/>
  <c r="F177" i="3"/>
  <c r="J19" i="3"/>
  <c r="D12" i="1"/>
  <c r="B9" i="23" l="1"/>
  <c r="F133" i="4"/>
  <c r="B341" i="23"/>
  <c r="F134" i="4"/>
  <c r="B342" i="23"/>
  <c r="F141" i="4"/>
  <c r="B346" i="23"/>
  <c r="B10" i="23"/>
  <c r="F135" i="4"/>
  <c r="B343" i="23"/>
  <c r="B344" i="23"/>
  <c r="B11" i="23"/>
  <c r="C49" i="9"/>
  <c r="B388" i="23" s="1"/>
  <c r="C48" i="9"/>
  <c r="B387" i="23" s="1"/>
  <c r="CP9" i="5"/>
  <c r="CN9" i="5"/>
  <c r="CO9" i="5"/>
  <c r="CP10" i="5"/>
  <c r="CO10" i="5"/>
  <c r="CN10" i="5"/>
  <c r="CO8" i="5"/>
  <c r="CP8" i="5"/>
  <c r="EY7" i="5"/>
  <c r="CC8" i="17"/>
  <c r="CC10" i="17"/>
  <c r="CC7" i="17"/>
  <c r="CC14" i="17"/>
  <c r="CC15" i="17"/>
  <c r="CC11" i="17"/>
  <c r="CC12" i="17"/>
  <c r="CC9" i="17"/>
  <c r="CC13" i="17"/>
  <c r="CC16" i="17"/>
  <c r="CC6" i="17"/>
  <c r="CH6" i="17" s="1"/>
  <c r="CR7" i="5"/>
  <c r="CR19" i="5"/>
  <c r="CR12" i="5"/>
  <c r="CR24" i="5"/>
  <c r="CR11" i="5"/>
  <c r="CR17" i="5"/>
  <c r="CR10" i="5"/>
  <c r="CR16" i="5"/>
  <c r="CR22" i="5"/>
  <c r="CR28" i="5"/>
  <c r="CR8" i="5"/>
  <c r="CR14" i="5"/>
  <c r="CR20" i="5"/>
  <c r="CR26" i="5"/>
  <c r="CR13" i="5"/>
  <c r="CR25" i="5"/>
  <c r="CR18" i="5"/>
  <c r="CR29" i="5"/>
  <c r="CR23" i="5"/>
  <c r="CR9" i="5"/>
  <c r="CR15" i="5"/>
  <c r="CR21" i="5"/>
  <c r="CR27" i="5"/>
  <c r="CR6" i="5"/>
  <c r="CE9" i="17"/>
  <c r="CE12" i="17"/>
  <c r="CE13" i="17"/>
  <c r="CE8" i="17"/>
  <c r="CE7" i="17"/>
  <c r="CE14" i="17"/>
  <c r="CE11" i="17"/>
  <c r="CE10" i="17"/>
  <c r="CE16" i="17"/>
  <c r="CE15" i="17"/>
  <c r="CE6" i="17"/>
  <c r="CT14" i="5"/>
  <c r="CT26" i="5"/>
  <c r="CT19" i="5"/>
  <c r="CT9" i="5"/>
  <c r="CT15" i="5"/>
  <c r="CT21" i="5"/>
  <c r="CT27" i="5"/>
  <c r="CT8" i="5"/>
  <c r="CT20" i="5"/>
  <c r="CT13" i="5"/>
  <c r="CT25" i="5"/>
  <c r="CT12" i="5"/>
  <c r="CT18" i="5"/>
  <c r="CT24" i="5"/>
  <c r="CT17" i="5"/>
  <c r="CT29" i="5"/>
  <c r="CT7" i="5"/>
  <c r="CT11" i="5"/>
  <c r="CT23" i="5"/>
  <c r="CT10" i="5"/>
  <c r="CT16" i="5"/>
  <c r="CT22" i="5"/>
  <c r="CT28" i="5"/>
  <c r="CT6" i="5"/>
  <c r="CB15" i="17"/>
  <c r="CB11" i="17"/>
  <c r="CB8" i="17"/>
  <c r="CB10" i="17"/>
  <c r="CB7" i="17"/>
  <c r="CB14" i="17"/>
  <c r="CB6" i="17"/>
  <c r="CB13" i="17"/>
  <c r="CB12" i="17"/>
  <c r="CB9" i="17"/>
  <c r="CB16" i="17"/>
  <c r="CQ8" i="5"/>
  <c r="EA8" i="5" s="1"/>
  <c r="CQ14" i="5"/>
  <c r="CQ20" i="5"/>
  <c r="CQ26" i="5"/>
  <c r="CQ19" i="5"/>
  <c r="CQ12" i="5"/>
  <c r="CQ22" i="5"/>
  <c r="CQ7" i="5"/>
  <c r="EA7" i="5" s="1"/>
  <c r="CQ13" i="5"/>
  <c r="CQ25" i="5"/>
  <c r="CQ18" i="5"/>
  <c r="CQ24" i="5"/>
  <c r="CQ11" i="5"/>
  <c r="CQ17" i="5"/>
  <c r="CQ23" i="5"/>
  <c r="CQ29" i="5"/>
  <c r="CQ10" i="5"/>
  <c r="EA10" i="5" s="1"/>
  <c r="CQ16" i="5"/>
  <c r="CQ28" i="5"/>
  <c r="CQ9" i="5"/>
  <c r="EA9" i="5" s="1"/>
  <c r="CQ15" i="5"/>
  <c r="CQ21" i="5"/>
  <c r="CQ27" i="5"/>
  <c r="CQ6" i="5"/>
  <c r="CF9" i="17"/>
  <c r="CF12" i="17"/>
  <c r="CF13" i="17"/>
  <c r="CF7" i="17"/>
  <c r="CF14" i="17"/>
  <c r="CF10" i="17"/>
  <c r="CF11" i="17"/>
  <c r="CF15" i="17"/>
  <c r="CF8" i="17"/>
  <c r="CF16" i="17"/>
  <c r="CF6" i="17"/>
  <c r="CU10" i="5"/>
  <c r="CU16" i="5"/>
  <c r="CU22" i="5"/>
  <c r="CU28" i="5"/>
  <c r="CU9" i="5"/>
  <c r="CU15" i="5"/>
  <c r="CU21" i="5"/>
  <c r="CU8" i="5"/>
  <c r="CU20" i="5"/>
  <c r="CU26" i="5"/>
  <c r="CU25" i="5"/>
  <c r="CU12" i="5"/>
  <c r="CU18" i="5"/>
  <c r="CU11" i="5"/>
  <c r="CU27" i="5"/>
  <c r="CU7" i="5"/>
  <c r="CU13" i="5"/>
  <c r="CU14" i="5"/>
  <c r="CU19" i="5"/>
  <c r="CU24" i="5"/>
  <c r="CU17" i="5"/>
  <c r="CU23" i="5"/>
  <c r="CU29" i="5"/>
  <c r="CU6" i="5"/>
  <c r="D127" i="4"/>
  <c r="E127" i="4" s="1"/>
  <c r="F127" i="4" s="1"/>
  <c r="D86" i="4"/>
  <c r="E169" i="4" s="1"/>
  <c r="D126" i="4"/>
  <c r="E126" i="4" s="1"/>
  <c r="F142" i="4" s="1"/>
  <c r="DG8" i="5"/>
  <c r="DG10" i="5"/>
  <c r="DG9" i="5"/>
  <c r="I42" i="11"/>
  <c r="B345" i="23" s="1"/>
  <c r="F131" i="4"/>
  <c r="F129" i="4"/>
  <c r="F132" i="4"/>
  <c r="F130" i="4"/>
  <c r="DG7" i="5"/>
  <c r="FA9" i="5"/>
  <c r="FB9" i="5"/>
  <c r="FE9" i="5"/>
  <c r="FD9" i="5"/>
  <c r="F118" i="4"/>
  <c r="DX9" i="5"/>
  <c r="DW9" i="5"/>
  <c r="I84" i="3"/>
  <c r="E64" i="3"/>
  <c r="E31" i="4" s="1"/>
  <c r="F31" i="4" s="1"/>
  <c r="I75" i="3"/>
  <c r="I77" i="3"/>
  <c r="I76" i="3"/>
  <c r="I78" i="3"/>
  <c r="CB6" i="5"/>
  <c r="CC6" i="5"/>
  <c r="BV6" i="5"/>
  <c r="CE6" i="5"/>
  <c r="BX6" i="5"/>
  <c r="E62" i="3"/>
  <c r="E29" i="4" s="1"/>
  <c r="F29" i="4" s="1"/>
  <c r="E87" i="3"/>
  <c r="CD9" i="5"/>
  <c r="CD10" i="5"/>
  <c r="BX10" i="5"/>
  <c r="BX9" i="5"/>
  <c r="CE10" i="5"/>
  <c r="CE9" i="5"/>
  <c r="BY10" i="5"/>
  <c r="BY9" i="5"/>
  <c r="CF10" i="5"/>
  <c r="CF9" i="5"/>
  <c r="BZ10" i="5"/>
  <c r="BZ9" i="5"/>
  <c r="CG10" i="5"/>
  <c r="CG9" i="5"/>
  <c r="I15" i="11"/>
  <c r="B333" i="23" s="1"/>
  <c r="E68" i="11"/>
  <c r="CA10" i="5"/>
  <c r="CA9" i="5"/>
  <c r="CH10" i="5"/>
  <c r="CH9" i="5"/>
  <c r="CB9" i="5"/>
  <c r="CB10" i="5"/>
  <c r="I10" i="11"/>
  <c r="B328" i="23" s="1"/>
  <c r="CC10" i="5"/>
  <c r="CC9" i="5"/>
  <c r="DD9" i="5"/>
  <c r="EL8" i="5"/>
  <c r="EX8" i="5" s="1"/>
  <c r="FL10" i="5"/>
  <c r="FN10" i="5" s="1"/>
  <c r="DS10" i="5" s="1"/>
  <c r="DZ10" i="5" s="1"/>
  <c r="EW9" i="5"/>
  <c r="ES9" i="5"/>
  <c r="DI6" i="5"/>
  <c r="BR6" i="5"/>
  <c r="BZ6" i="5"/>
  <c r="CD6" i="5"/>
  <c r="DJ6" i="5"/>
  <c r="I74" i="3"/>
  <c r="E83" i="3"/>
  <c r="DK6" i="5"/>
  <c r="DA6" i="5"/>
  <c r="DL6" i="5" s="1"/>
  <c r="EL6" i="5"/>
  <c r="EX6" i="5" s="1"/>
  <c r="FM9" i="5"/>
  <c r="DR9" i="5" s="1"/>
  <c r="DY9" i="5" s="1"/>
  <c r="FN9" i="5"/>
  <c r="DS9" i="5" s="1"/>
  <c r="DZ9" i="5" s="1"/>
  <c r="E40" i="3"/>
  <c r="DD10" i="5"/>
  <c r="EU10" i="5"/>
  <c r="EY10" i="5"/>
  <c r="EM10" i="5"/>
  <c r="F5" i="11"/>
  <c r="G16" i="11" s="1"/>
  <c r="G68" i="11"/>
  <c r="G67" i="11"/>
  <c r="I14" i="11"/>
  <c r="B332" i="23" s="1"/>
  <c r="D67" i="11"/>
  <c r="E66" i="11"/>
  <c r="F191" i="8"/>
  <c r="G191" i="8" s="1"/>
  <c r="E80" i="9"/>
  <c r="I9" i="11"/>
  <c r="B331" i="23"/>
  <c r="FL7" i="5"/>
  <c r="EO7" i="5"/>
  <c r="EU7" i="5"/>
  <c r="EM7" i="5"/>
  <c r="CP7" i="5"/>
  <c r="EO10" i="5"/>
  <c r="F117" i="4"/>
  <c r="F111" i="4"/>
  <c r="F113" i="4"/>
  <c r="F115" i="4"/>
  <c r="F189" i="8"/>
  <c r="D189" i="8"/>
  <c r="D190" i="8"/>
  <c r="D81" i="9"/>
  <c r="D5" i="11"/>
  <c r="H5" i="11"/>
  <c r="H16" i="11" s="1"/>
  <c r="F6" i="11"/>
  <c r="D7" i="11"/>
  <c r="H7" i="11"/>
  <c r="F8" i="11"/>
  <c r="H66" i="11"/>
  <c r="E14" i="11"/>
  <c r="E15" i="11"/>
  <c r="F44" i="11"/>
  <c r="G46" i="11"/>
  <c r="F53" i="11"/>
  <c r="G55" i="11"/>
  <c r="D57" i="11"/>
  <c r="H57" i="11"/>
  <c r="E5" i="11"/>
  <c r="G6" i="11"/>
  <c r="G65" i="11" s="1"/>
  <c r="E7" i="11"/>
  <c r="G8" i="11"/>
  <c r="I11" i="11"/>
  <c r="B329" i="23" s="1"/>
  <c r="G44" i="11"/>
  <c r="D46" i="11"/>
  <c r="H46" i="11"/>
  <c r="G53" i="11"/>
  <c r="D55" i="11"/>
  <c r="H55" i="11"/>
  <c r="E57" i="11"/>
  <c r="F67" i="11"/>
  <c r="D68" i="11"/>
  <c r="H68" i="11"/>
  <c r="H17" i="11" s="1"/>
  <c r="I17" i="11" s="1"/>
  <c r="B335" i="23" s="1"/>
  <c r="H6" i="11"/>
  <c r="H65" i="11" s="1"/>
  <c r="F7" i="11"/>
  <c r="D8" i="11"/>
  <c r="H8" i="11"/>
  <c r="D44" i="11"/>
  <c r="H44" i="11"/>
  <c r="E46" i="11"/>
  <c r="D53" i="11"/>
  <c r="H53" i="11"/>
  <c r="E55" i="11"/>
  <c r="F57" i="11"/>
  <c r="G5" i="11"/>
  <c r="E6" i="11"/>
  <c r="E65" i="11" s="1"/>
  <c r="G7" i="11"/>
  <c r="E8" i="11"/>
  <c r="E44" i="11"/>
  <c r="F46" i="11"/>
  <c r="E53" i="11"/>
  <c r="F55" i="11"/>
  <c r="G57" i="11"/>
  <c r="H182" i="8" l="1"/>
  <c r="B189" i="23" s="1"/>
  <c r="B195" i="23"/>
  <c r="B327" i="23"/>
  <c r="EC7" i="5"/>
  <c r="EC6" i="5"/>
  <c r="F104" i="4"/>
  <c r="EC29" i="5"/>
  <c r="EC13" i="5"/>
  <c r="EC27" i="5"/>
  <c r="EC28" i="5"/>
  <c r="EC20" i="5"/>
  <c r="EC12" i="5"/>
  <c r="EC25" i="5"/>
  <c r="EC11" i="5"/>
  <c r="EC23" i="5"/>
  <c r="EC26" i="5"/>
  <c r="EC18" i="5"/>
  <c r="EC10" i="5"/>
  <c r="EC14" i="5"/>
  <c r="EC21" i="5"/>
  <c r="EC9" i="5"/>
  <c r="EC19" i="5"/>
  <c r="EC24" i="5"/>
  <c r="EC16" i="5"/>
  <c r="EC8" i="5"/>
  <c r="EC17" i="5"/>
  <c r="EC15" i="5"/>
  <c r="EC22" i="5"/>
  <c r="DF9" i="5"/>
  <c r="DF8" i="5"/>
  <c r="EY6" i="5"/>
  <c r="EU6" i="5"/>
  <c r="FB6" i="5"/>
  <c r="CH16" i="17"/>
  <c r="DD13" i="17"/>
  <c r="CG13" i="17"/>
  <c r="CJ10" i="17"/>
  <c r="CK14" i="17"/>
  <c r="CH9" i="17"/>
  <c r="DD7" i="17"/>
  <c r="CG7" i="17"/>
  <c r="CJ7" i="17"/>
  <c r="CH11" i="17"/>
  <c r="CK6" i="17"/>
  <c r="CG11" i="17"/>
  <c r="DD11" i="17"/>
  <c r="CH14" i="17"/>
  <c r="CK15" i="17"/>
  <c r="CK11" i="17"/>
  <c r="DD6" i="17"/>
  <c r="CG6" i="17"/>
  <c r="CJ11" i="17"/>
  <c r="CK7" i="17"/>
  <c r="CJ14" i="17"/>
  <c r="CK9" i="17"/>
  <c r="DD8" i="17"/>
  <c r="CG8" i="17"/>
  <c r="CJ8" i="17"/>
  <c r="DF9" i="17"/>
  <c r="DF10" i="17"/>
  <c r="DF14" i="17"/>
  <c r="DF12" i="17"/>
  <c r="DF8" i="17"/>
  <c r="DF11" i="17"/>
  <c r="DF7" i="17"/>
  <c r="DF16" i="17"/>
  <c r="DF15" i="17"/>
  <c r="DF13" i="17"/>
  <c r="DF6" i="17"/>
  <c r="CG16" i="17"/>
  <c r="DD16" i="17"/>
  <c r="CG15" i="17"/>
  <c r="DD15" i="17"/>
  <c r="CJ12" i="17"/>
  <c r="CH7" i="17"/>
  <c r="CH13" i="17"/>
  <c r="CG14" i="17"/>
  <c r="DD14" i="17"/>
  <c r="CK12" i="17"/>
  <c r="CG10" i="17"/>
  <c r="DD10" i="17"/>
  <c r="CH15" i="17"/>
  <c r="CJ13" i="17"/>
  <c r="CK16" i="17"/>
  <c r="CJ6" i="17"/>
  <c r="CJ9" i="17"/>
  <c r="CH10" i="17"/>
  <c r="CG12" i="17"/>
  <c r="DD12" i="17"/>
  <c r="CJ15" i="17"/>
  <c r="CJ16" i="17"/>
  <c r="CK10" i="17"/>
  <c r="CK13" i="17"/>
  <c r="CH12" i="17"/>
  <c r="CK8" i="17"/>
  <c r="DD9" i="17"/>
  <c r="CG9" i="17"/>
  <c r="CH8" i="17"/>
  <c r="E50" i="3"/>
  <c r="CF6" i="5"/>
  <c r="E69" i="3"/>
  <c r="E36" i="4" s="1"/>
  <c r="F36" i="4" s="1"/>
  <c r="E70" i="3"/>
  <c r="E37" i="4" s="1"/>
  <c r="F37" i="4" s="1"/>
  <c r="CH6" i="5"/>
  <c r="E71" i="3"/>
  <c r="E38" i="4" s="1"/>
  <c r="F38" i="4" s="1"/>
  <c r="EM6" i="5"/>
  <c r="EO6" i="5"/>
  <c r="E74" i="3"/>
  <c r="E39" i="4" s="1"/>
  <c r="E153" i="4"/>
  <c r="E155" i="4" s="1"/>
  <c r="E160" i="4"/>
  <c r="E164" i="4" s="1"/>
  <c r="E86" i="4"/>
  <c r="E173" i="4"/>
  <c r="E171" i="4"/>
  <c r="DF15" i="5"/>
  <c r="DF7" i="5"/>
  <c r="DE29" i="5"/>
  <c r="DE12" i="5"/>
  <c r="EA13" i="5"/>
  <c r="DB13" i="5"/>
  <c r="EA12" i="5"/>
  <c r="DB12" i="5"/>
  <c r="EA23" i="5"/>
  <c r="DB23" i="5"/>
  <c r="EA14" i="5"/>
  <c r="DB14" i="5"/>
  <c r="DF20" i="5"/>
  <c r="DF11" i="5"/>
  <c r="DF25" i="5"/>
  <c r="DC11" i="5"/>
  <c r="DC13" i="5"/>
  <c r="DE20" i="5"/>
  <c r="EA18" i="5"/>
  <c r="DB18" i="5"/>
  <c r="DF28" i="5"/>
  <c r="DF19" i="5"/>
  <c r="DC17" i="5"/>
  <c r="DE16" i="5"/>
  <c r="DE21" i="5"/>
  <c r="EA19" i="5"/>
  <c r="DB19" i="5"/>
  <c r="DF29" i="5"/>
  <c r="DF12" i="5"/>
  <c r="DF17" i="5"/>
  <c r="DC12" i="5"/>
  <c r="DC16" i="5"/>
  <c r="DC24" i="5"/>
  <c r="DE19" i="5"/>
  <c r="EA22" i="5"/>
  <c r="DB22" i="5"/>
  <c r="DC19" i="5"/>
  <c r="EA16" i="5"/>
  <c r="DB16" i="5"/>
  <c r="DE22" i="5"/>
  <c r="DE26" i="5"/>
  <c r="EA15" i="5"/>
  <c r="DB15" i="5"/>
  <c r="DF21" i="5"/>
  <c r="DC26" i="5"/>
  <c r="EA20" i="5"/>
  <c r="DB20" i="5"/>
  <c r="DF23" i="5"/>
  <c r="DF27" i="5"/>
  <c r="DC21" i="5"/>
  <c r="DF24" i="5"/>
  <c r="DE15" i="5"/>
  <c r="DE14" i="5"/>
  <c r="DE18" i="5"/>
  <c r="EA29" i="5"/>
  <c r="DB29" i="5"/>
  <c r="EA21" i="5"/>
  <c r="DB21" i="5"/>
  <c r="EA11" i="5"/>
  <c r="DB11" i="5"/>
  <c r="EA25" i="5"/>
  <c r="DB25" i="5"/>
  <c r="DF22" i="5"/>
  <c r="DF13" i="5"/>
  <c r="DF26" i="5"/>
  <c r="DC20" i="5"/>
  <c r="DC22" i="5"/>
  <c r="DE17" i="5"/>
  <c r="DE11" i="5"/>
  <c r="EA27" i="5"/>
  <c r="DB27" i="5"/>
  <c r="DE23" i="5"/>
  <c r="DE25" i="5"/>
  <c r="EA28" i="5"/>
  <c r="DB28" i="5"/>
  <c r="DF14" i="5"/>
  <c r="DF18" i="5"/>
  <c r="DC27" i="5"/>
  <c r="DC18" i="5"/>
  <c r="DC29" i="5"/>
  <c r="DE28" i="5"/>
  <c r="EA17" i="5"/>
  <c r="DB17" i="5"/>
  <c r="DC28" i="5"/>
  <c r="DC15" i="5"/>
  <c r="DE13" i="5"/>
  <c r="F65" i="11"/>
  <c r="I65" i="11" s="1"/>
  <c r="I6" i="11"/>
  <c r="B324" i="23" s="1"/>
  <c r="DE24" i="5"/>
  <c r="DE27" i="5"/>
  <c r="EA24" i="5"/>
  <c r="DB24" i="5"/>
  <c r="EA26" i="5"/>
  <c r="DB26" i="5"/>
  <c r="DF16" i="5"/>
  <c r="DC23" i="5"/>
  <c r="DC14" i="5"/>
  <c r="DC25" i="5"/>
  <c r="EU8" i="5"/>
  <c r="DG6" i="5"/>
  <c r="EY8" i="5"/>
  <c r="FD8" i="5" s="1"/>
  <c r="EM8" i="5"/>
  <c r="FF9" i="5"/>
  <c r="DN9" i="5" s="1"/>
  <c r="DU9" i="5" s="1"/>
  <c r="E50" i="11"/>
  <c r="E81" i="3"/>
  <c r="EA6" i="5"/>
  <c r="I8" i="11"/>
  <c r="I16" i="11"/>
  <c r="B334" i="23" s="1"/>
  <c r="DE9" i="5"/>
  <c r="DB8" i="5"/>
  <c r="DC8" i="5"/>
  <c r="DB10" i="5"/>
  <c r="DE10" i="5"/>
  <c r="D169" i="4"/>
  <c r="D173" i="4" s="1"/>
  <c r="DC9" i="5"/>
  <c r="DE7" i="5"/>
  <c r="DE8" i="5"/>
  <c r="D160" i="4"/>
  <c r="D162" i="4" s="1"/>
  <c r="DB9" i="5"/>
  <c r="DF10" i="5"/>
  <c r="E85" i="4"/>
  <c r="F85" i="4" s="1"/>
  <c r="DC10" i="5"/>
  <c r="E89" i="3"/>
  <c r="E52" i="4" s="1"/>
  <c r="E56" i="3"/>
  <c r="DX6" i="5"/>
  <c r="DC7" i="5"/>
  <c r="CG6" i="5"/>
  <c r="BO6" i="5"/>
  <c r="DP6" i="5"/>
  <c r="DW6" i="5" s="1"/>
  <c r="DB7" i="5"/>
  <c r="FC9" i="5"/>
  <c r="DM9" i="5" s="1"/>
  <c r="DT9" i="5" s="1"/>
  <c r="E90" i="3"/>
  <c r="E53" i="4" s="1"/>
  <c r="E51" i="3"/>
  <c r="E20" i="4" s="1"/>
  <c r="E66" i="3"/>
  <c r="E33" i="4" s="1"/>
  <c r="F33" i="4" s="1"/>
  <c r="FE10" i="5"/>
  <c r="FD10" i="5"/>
  <c r="FA7" i="5"/>
  <c r="FB7" i="5"/>
  <c r="CA6" i="5"/>
  <c r="FA10" i="5"/>
  <c r="FB10" i="5"/>
  <c r="FE7" i="5"/>
  <c r="FD7" i="5"/>
  <c r="BP6" i="5"/>
  <c r="FB8" i="5"/>
  <c r="FA8" i="5"/>
  <c r="E68" i="3"/>
  <c r="E35" i="4" s="1"/>
  <c r="F35" i="4" s="1"/>
  <c r="E59" i="3"/>
  <c r="E26" i="4" s="1"/>
  <c r="F26" i="4" s="1"/>
  <c r="FM10" i="5"/>
  <c r="DR10" i="5" s="1"/>
  <c r="DY10" i="5" s="1"/>
  <c r="FL8" i="5"/>
  <c r="FM8" i="5" s="1"/>
  <c r="DR8" i="5" s="1"/>
  <c r="DY8" i="5" s="1"/>
  <c r="EO8" i="5"/>
  <c r="I67" i="11"/>
  <c r="B366" i="23" s="1"/>
  <c r="E93" i="3"/>
  <c r="E55" i="4" s="1"/>
  <c r="F55" i="4" s="1"/>
  <c r="E63" i="3"/>
  <c r="E30" i="4" s="1"/>
  <c r="F30" i="4" s="1"/>
  <c r="BY6" i="5"/>
  <c r="E91" i="3"/>
  <c r="E54" i="4" s="1"/>
  <c r="F54" i="4" s="1"/>
  <c r="E67" i="3"/>
  <c r="E34" i="4" s="1"/>
  <c r="F34" i="4" s="1"/>
  <c r="E94" i="3"/>
  <c r="E56" i="4" s="1"/>
  <c r="F56" i="4" s="1"/>
  <c r="DH6" i="5"/>
  <c r="I7" i="11"/>
  <c r="ES10" i="5"/>
  <c r="EZ9" i="5"/>
  <c r="E96" i="3"/>
  <c r="E97" i="3"/>
  <c r="E95" i="3"/>
  <c r="DF6" i="5"/>
  <c r="ET6" i="5"/>
  <c r="FL6" i="5" s="1"/>
  <c r="E47" i="3"/>
  <c r="C47" i="9" s="1"/>
  <c r="B386" i="23" s="1"/>
  <c r="CO6" i="5"/>
  <c r="CM6" i="5" s="1"/>
  <c r="E43" i="3"/>
  <c r="E88" i="3"/>
  <c r="E78" i="3"/>
  <c r="E65" i="3"/>
  <c r="E32" i="4" s="1"/>
  <c r="F32" i="4" s="1"/>
  <c r="E77" i="3"/>
  <c r="E84" i="3"/>
  <c r="E76" i="3"/>
  <c r="E41" i="4" s="1"/>
  <c r="E75" i="3"/>
  <c r="E40" i="4" s="1"/>
  <c r="E53" i="3"/>
  <c r="E22" i="4" s="1"/>
  <c r="E61" i="3"/>
  <c r="E28" i="4" s="1"/>
  <c r="F28" i="4" s="1"/>
  <c r="E92" i="3"/>
  <c r="E82" i="3"/>
  <c r="DH9" i="5"/>
  <c r="F121" i="4"/>
  <c r="CM10" i="5"/>
  <c r="DH7" i="5"/>
  <c r="DH10" i="5"/>
  <c r="DH8" i="5"/>
  <c r="CM9" i="5"/>
  <c r="EW7" i="5"/>
  <c r="ES7" i="5"/>
  <c r="B347" i="23"/>
  <c r="G66" i="11"/>
  <c r="I66" i="11" s="1"/>
  <c r="B365" i="23" s="1"/>
  <c r="EW10" i="5"/>
  <c r="FN7" i="5"/>
  <c r="DS7" i="5" s="1"/>
  <c r="DZ7" i="5" s="1"/>
  <c r="FM7" i="5"/>
  <c r="DR7" i="5" s="1"/>
  <c r="DY7" i="5" s="1"/>
  <c r="I57" i="11"/>
  <c r="CO7" i="5"/>
  <c r="CN7" i="5"/>
  <c r="I53" i="11"/>
  <c r="I46" i="11"/>
  <c r="B349" i="23" s="1"/>
  <c r="I68" i="11"/>
  <c r="B367" i="23" s="1"/>
  <c r="E17" i="11"/>
  <c r="I55" i="11"/>
  <c r="I5" i="11"/>
  <c r="B323" i="23" s="1"/>
  <c r="E16" i="11"/>
  <c r="F126" i="4"/>
  <c r="CM8" i="5"/>
  <c r="I50" i="11" l="1"/>
  <c r="EB10" i="5"/>
  <c r="B364" i="23"/>
  <c r="B360" i="23"/>
  <c r="EE23" i="5"/>
  <c r="B326" i="23"/>
  <c r="B358" i="23"/>
  <c r="ED29" i="5"/>
  <c r="B325" i="23"/>
  <c r="F136" i="4"/>
  <c r="B356" i="23"/>
  <c r="F143" i="4"/>
  <c r="E42" i="4"/>
  <c r="EE18" i="5"/>
  <c r="EE7" i="5"/>
  <c r="EE21" i="5"/>
  <c r="EE17" i="5"/>
  <c r="EE29" i="5"/>
  <c r="EE10" i="5"/>
  <c r="ED18" i="5"/>
  <c r="ED26" i="5"/>
  <c r="ED6" i="5"/>
  <c r="EE8" i="5"/>
  <c r="ED14" i="5"/>
  <c r="ED7" i="5"/>
  <c r="EE25" i="5"/>
  <c r="ED27" i="5"/>
  <c r="ED8" i="5"/>
  <c r="ED21" i="5"/>
  <c r="ED22" i="5"/>
  <c r="EE24" i="5"/>
  <c r="ED23" i="5"/>
  <c r="ED12" i="5"/>
  <c r="EE13" i="5"/>
  <c r="EE15" i="5"/>
  <c r="ED15" i="5"/>
  <c r="ED16" i="5"/>
  <c r="EE27" i="5"/>
  <c r="ED17" i="5"/>
  <c r="ED10" i="5"/>
  <c r="ED13" i="5"/>
  <c r="EE28" i="5"/>
  <c r="EE6" i="5"/>
  <c r="DH15" i="17"/>
  <c r="EE16" i="5"/>
  <c r="ED9" i="5"/>
  <c r="EE11" i="5"/>
  <c r="ED11" i="5"/>
  <c r="ED25" i="5"/>
  <c r="EE9" i="5"/>
  <c r="ED20" i="5"/>
  <c r="EE22" i="5"/>
  <c r="EE19" i="5"/>
  <c r="ED28" i="5"/>
  <c r="EE14" i="5"/>
  <c r="ED24" i="5"/>
  <c r="EE12" i="5"/>
  <c r="ED19" i="5"/>
  <c r="EE20" i="5"/>
  <c r="EE26" i="5"/>
  <c r="E23" i="4"/>
  <c r="C55" i="9" s="1"/>
  <c r="DG8" i="17"/>
  <c r="DG6" i="17"/>
  <c r="DE12" i="17"/>
  <c r="DJ8" i="17"/>
  <c r="DE14" i="17"/>
  <c r="DE7" i="17"/>
  <c r="DE8" i="17"/>
  <c r="DE11" i="17"/>
  <c r="DE10" i="17"/>
  <c r="DH6" i="17"/>
  <c r="DJ10" i="17"/>
  <c r="DJ9" i="17"/>
  <c r="DG9" i="17"/>
  <c r="DH10" i="17"/>
  <c r="DH9" i="17"/>
  <c r="DG7" i="17"/>
  <c r="DH13" i="17"/>
  <c r="DH12" i="17"/>
  <c r="DH11" i="17"/>
  <c r="EF6" i="5"/>
  <c r="DI8" i="17"/>
  <c r="DI11" i="17"/>
  <c r="DI12" i="17"/>
  <c r="DI13" i="17"/>
  <c r="DI9" i="17"/>
  <c r="DI14" i="17"/>
  <c r="DI15" i="17"/>
  <c r="DI7" i="17"/>
  <c r="DI10" i="17"/>
  <c r="DI16" i="17"/>
  <c r="DI6" i="17"/>
  <c r="DG16" i="17"/>
  <c r="F71" i="4"/>
  <c r="DH16" i="17"/>
  <c r="DJ14" i="17"/>
  <c r="DJ7" i="17"/>
  <c r="DH7" i="17"/>
  <c r="DG14" i="17"/>
  <c r="DH8" i="17"/>
  <c r="DJ12" i="17"/>
  <c r="DG13" i="17"/>
  <c r="DE13" i="17"/>
  <c r="DE9" i="17"/>
  <c r="DJ6" i="17"/>
  <c r="DJ11" i="17"/>
  <c r="DH14" i="17"/>
  <c r="DG12" i="17"/>
  <c r="DG10" i="17"/>
  <c r="DJ15" i="17"/>
  <c r="DJ13" i="17"/>
  <c r="DG15" i="17"/>
  <c r="DJ16" i="17"/>
  <c r="DE16" i="17"/>
  <c r="DE15" i="17"/>
  <c r="DG11" i="17"/>
  <c r="DE6" i="17"/>
  <c r="EW8" i="5"/>
  <c r="EB6" i="5"/>
  <c r="EB20" i="5"/>
  <c r="EH21" i="5"/>
  <c r="EH17" i="5"/>
  <c r="EH26" i="5"/>
  <c r="EH20" i="5"/>
  <c r="E162" i="4"/>
  <c r="EB17" i="5"/>
  <c r="EB12" i="5"/>
  <c r="EB11" i="5"/>
  <c r="EB24" i="5"/>
  <c r="EH11" i="5"/>
  <c r="EH25" i="5"/>
  <c r="EB14" i="5"/>
  <c r="EB29" i="5"/>
  <c r="EH13" i="5"/>
  <c r="EB28" i="5"/>
  <c r="EB19" i="5"/>
  <c r="EB16" i="5"/>
  <c r="EB13" i="5"/>
  <c r="EB23" i="5"/>
  <c r="EH24" i="5"/>
  <c r="EB18" i="5"/>
  <c r="EB8" i="5"/>
  <c r="EB21" i="5"/>
  <c r="EB26" i="5"/>
  <c r="EH22" i="5"/>
  <c r="EH14" i="5"/>
  <c r="EB27" i="5"/>
  <c r="EH19" i="5"/>
  <c r="EH18" i="5"/>
  <c r="EH23" i="5"/>
  <c r="EH28" i="5"/>
  <c r="EB22" i="5"/>
  <c r="EH29" i="5"/>
  <c r="EB9" i="5"/>
  <c r="EH16" i="5"/>
  <c r="EB7" i="5"/>
  <c r="EF13" i="5"/>
  <c r="EF24" i="5"/>
  <c r="EF19" i="5"/>
  <c r="EF22" i="5"/>
  <c r="EF17" i="5"/>
  <c r="EF12" i="5"/>
  <c r="EF18" i="5"/>
  <c r="EF23" i="5"/>
  <c r="EF27" i="5"/>
  <c r="EF25" i="5"/>
  <c r="EF28" i="5"/>
  <c r="EF11" i="5"/>
  <c r="EF29" i="5"/>
  <c r="EF14" i="5"/>
  <c r="EF20" i="5"/>
  <c r="EF15" i="5"/>
  <c r="EF26" i="5"/>
  <c r="EF21" i="5"/>
  <c r="EF16" i="5"/>
  <c r="EF8" i="5"/>
  <c r="EF7" i="5"/>
  <c r="EF10" i="5"/>
  <c r="EF9" i="5"/>
  <c r="F72" i="4"/>
  <c r="EB25" i="5"/>
  <c r="EB15" i="5"/>
  <c r="EH27" i="5"/>
  <c r="EH15" i="5"/>
  <c r="EH12" i="5"/>
  <c r="FE8" i="5"/>
  <c r="FF8" i="5" s="1"/>
  <c r="DN8" i="5" s="1"/>
  <c r="DU8" i="5" s="1"/>
  <c r="ES8" i="5"/>
  <c r="FC8" i="5"/>
  <c r="DM8" i="5" s="1"/>
  <c r="DT8" i="5" s="1"/>
  <c r="DE6" i="5"/>
  <c r="EZ10" i="5"/>
  <c r="FH10" i="5" s="1"/>
  <c r="FI10" i="5" s="1"/>
  <c r="DO10" i="5" s="1"/>
  <c r="DV10" i="5" s="1"/>
  <c r="FF10" i="5"/>
  <c r="DN10" i="5" s="1"/>
  <c r="DU10" i="5" s="1"/>
  <c r="E8" i="4"/>
  <c r="H24" i="3" s="1"/>
  <c r="F73" i="4"/>
  <c r="D164" i="4"/>
  <c r="FC10" i="5"/>
  <c r="DM10" i="5" s="1"/>
  <c r="DT10" i="5" s="1"/>
  <c r="F88" i="4"/>
  <c r="C8" i="4"/>
  <c r="D24" i="3" s="1"/>
  <c r="F92" i="4"/>
  <c r="F90" i="4"/>
  <c r="F91" i="4"/>
  <c r="D171" i="4"/>
  <c r="F93" i="4"/>
  <c r="F86" i="4"/>
  <c r="I35" i="4" s="1"/>
  <c r="F87" i="4"/>
  <c r="H35" i="4"/>
  <c r="E51" i="4"/>
  <c r="F70" i="4" s="1"/>
  <c r="DB6" i="5"/>
  <c r="FA6" i="5"/>
  <c r="FC6" i="5" s="1"/>
  <c r="DM6" i="5" s="1"/>
  <c r="FD6" i="5"/>
  <c r="FE6" i="5"/>
  <c r="DD6" i="5"/>
  <c r="CM7" i="5"/>
  <c r="EH7" i="5" s="1"/>
  <c r="FC7" i="5"/>
  <c r="DM7" i="5" s="1"/>
  <c r="EZ7" i="5"/>
  <c r="FH7" i="5" s="1"/>
  <c r="FI7" i="5" s="1"/>
  <c r="DO7" i="5" s="1"/>
  <c r="DV7" i="5" s="1"/>
  <c r="FF7" i="5"/>
  <c r="DN7" i="5" s="1"/>
  <c r="DU7" i="5" s="1"/>
  <c r="FH9" i="5"/>
  <c r="FI9" i="5" s="1"/>
  <c r="DO9" i="5" s="1"/>
  <c r="DV9" i="5" s="1"/>
  <c r="EH8" i="5"/>
  <c r="FN8" i="5"/>
  <c r="DS8" i="5" s="1"/>
  <c r="DZ8" i="5" s="1"/>
  <c r="E19" i="4"/>
  <c r="F19" i="4" s="1"/>
  <c r="E57" i="4"/>
  <c r="F57" i="4" s="1"/>
  <c r="E58" i="4"/>
  <c r="F58" i="4" s="1"/>
  <c r="E59" i="4"/>
  <c r="F59" i="4" s="1"/>
  <c r="F22" i="4"/>
  <c r="E49" i="4"/>
  <c r="F68" i="4" s="1"/>
  <c r="E50" i="4"/>
  <c r="F69" i="4" s="1"/>
  <c r="ES6" i="5"/>
  <c r="EH9" i="5"/>
  <c r="EH10" i="5"/>
  <c r="EW6" i="5"/>
  <c r="DC6" i="5"/>
  <c r="FM6" i="5"/>
  <c r="DR6" i="5" s="1"/>
  <c r="DY6" i="5" s="1"/>
  <c r="FN6" i="5"/>
  <c r="DS6" i="5" s="1"/>
  <c r="DZ6" i="5" s="1"/>
  <c r="E189" i="8"/>
  <c r="G189" i="8" s="1"/>
  <c r="E190" i="8"/>
  <c r="G190" i="8" s="1"/>
  <c r="E188" i="8"/>
  <c r="G188" i="8" s="1"/>
  <c r="F53" i="4"/>
  <c r="F20" i="4"/>
  <c r="F145" i="4" l="1"/>
  <c r="AA13" i="21"/>
  <c r="H180" i="8"/>
  <c r="B187" i="23" s="1"/>
  <c r="B194" i="23"/>
  <c r="AA17" i="21"/>
  <c r="AA7" i="21"/>
  <c r="AA8" i="21"/>
  <c r="AA18" i="21"/>
  <c r="AA9" i="21"/>
  <c r="H181" i="8"/>
  <c r="B188" i="23" s="1"/>
  <c r="B193" i="23"/>
  <c r="AA12" i="21"/>
  <c r="AA15" i="21"/>
  <c r="H177" i="8"/>
  <c r="B184" i="23" s="1"/>
  <c r="B192" i="23"/>
  <c r="AA14" i="21"/>
  <c r="EZ6" i="5"/>
  <c r="I38" i="4"/>
  <c r="I36" i="4"/>
  <c r="I37" i="4"/>
  <c r="H37" i="4"/>
  <c r="H38" i="4"/>
  <c r="H36" i="4"/>
  <c r="F24" i="4"/>
  <c r="I24" i="4" s="1"/>
  <c r="I21" i="4"/>
  <c r="H21" i="4"/>
  <c r="E65" i="4"/>
  <c r="F65" i="4" s="1"/>
  <c r="H65" i="4" s="1"/>
  <c r="F23" i="4"/>
  <c r="H23" i="4" s="1"/>
  <c r="DT7" i="5"/>
  <c r="EG7" i="5" s="1"/>
  <c r="EI7" i="5" s="1"/>
  <c r="EJ7" i="5" s="1"/>
  <c r="EZ8" i="5"/>
  <c r="FH8" i="5" s="1"/>
  <c r="FI8" i="5" s="1"/>
  <c r="DO8" i="5" s="1"/>
  <c r="DV8" i="5" s="1"/>
  <c r="EG8" i="5" s="1"/>
  <c r="EI8" i="5" s="1"/>
  <c r="EJ8" i="5" s="1"/>
  <c r="AA16" i="21"/>
  <c r="DK9" i="17"/>
  <c r="AA10" i="21"/>
  <c r="AA11" i="21"/>
  <c r="DK6" i="17"/>
  <c r="DK14" i="17"/>
  <c r="DK13" i="17"/>
  <c r="DK8" i="17"/>
  <c r="DK12" i="17"/>
  <c r="DK15" i="17"/>
  <c r="DK10" i="17"/>
  <c r="DK11" i="17"/>
  <c r="DK16" i="17"/>
  <c r="DK7" i="17"/>
  <c r="EG19" i="5"/>
  <c r="EI19" i="5" s="1"/>
  <c r="EJ19" i="5" s="1"/>
  <c r="EG28" i="5"/>
  <c r="EI28" i="5" s="1"/>
  <c r="EJ28" i="5" s="1"/>
  <c r="EG23" i="5"/>
  <c r="EI23" i="5" s="1"/>
  <c r="EJ23" i="5" s="1"/>
  <c r="EG14" i="5"/>
  <c r="EI14" i="5" s="1"/>
  <c r="EJ14" i="5" s="1"/>
  <c r="EG21" i="5"/>
  <c r="EI21" i="5" s="1"/>
  <c r="EJ21" i="5" s="1"/>
  <c r="EG29" i="5"/>
  <c r="EI29" i="5" s="1"/>
  <c r="EJ29" i="5" s="1"/>
  <c r="EG27" i="5"/>
  <c r="EI27" i="5" s="1"/>
  <c r="EJ27" i="5" s="1"/>
  <c r="EG18" i="5"/>
  <c r="EI18" i="5" s="1"/>
  <c r="EJ18" i="5" s="1"/>
  <c r="EG13" i="5"/>
  <c r="EI13" i="5" s="1"/>
  <c r="EJ13" i="5" s="1"/>
  <c r="EG15" i="5"/>
  <c r="EI15" i="5" s="1"/>
  <c r="EJ15" i="5" s="1"/>
  <c r="EG12" i="5"/>
  <c r="EI12" i="5" s="1"/>
  <c r="EJ12" i="5" s="1"/>
  <c r="EG20" i="5"/>
  <c r="EI20" i="5" s="1"/>
  <c r="EJ20" i="5" s="1"/>
  <c r="EG16" i="5"/>
  <c r="EI16" i="5" s="1"/>
  <c r="EJ16" i="5" s="1"/>
  <c r="EG22" i="5"/>
  <c r="EI22" i="5" s="1"/>
  <c r="EJ22" i="5" s="1"/>
  <c r="I71" i="4"/>
  <c r="EG11" i="5"/>
  <c r="EI11" i="5" s="1"/>
  <c r="EJ11" i="5" s="1"/>
  <c r="EG24" i="5"/>
  <c r="EI24" i="5" s="1"/>
  <c r="EJ24" i="5" s="1"/>
  <c r="EG26" i="5"/>
  <c r="EI26" i="5" s="1"/>
  <c r="EJ26" i="5" s="1"/>
  <c r="EG17" i="5"/>
  <c r="EI17" i="5" s="1"/>
  <c r="EJ17" i="5" s="1"/>
  <c r="EG25" i="5"/>
  <c r="EI25" i="5" s="1"/>
  <c r="EJ25" i="5" s="1"/>
  <c r="H71" i="4"/>
  <c r="I72" i="4"/>
  <c r="I68" i="4"/>
  <c r="H68" i="4"/>
  <c r="H72" i="4"/>
  <c r="H73" i="4"/>
  <c r="I73" i="4"/>
  <c r="H69" i="4"/>
  <c r="I69" i="4"/>
  <c r="H70" i="4"/>
  <c r="I70" i="4"/>
  <c r="H137" i="4"/>
  <c r="H138" i="4"/>
  <c r="H139" i="4"/>
  <c r="H140" i="4"/>
  <c r="H129" i="4"/>
  <c r="H130" i="4"/>
  <c r="H134" i="4"/>
  <c r="H135" i="4"/>
  <c r="H136" i="4"/>
  <c r="H141" i="4"/>
  <c r="H143" i="4"/>
  <c r="H142" i="4"/>
  <c r="H133" i="4"/>
  <c r="H132" i="4"/>
  <c r="H131" i="4"/>
  <c r="I137" i="4"/>
  <c r="I138" i="4"/>
  <c r="I139" i="4"/>
  <c r="I140" i="4"/>
  <c r="I129" i="4"/>
  <c r="I130" i="4"/>
  <c r="I134" i="4"/>
  <c r="I135" i="4"/>
  <c r="I136" i="4"/>
  <c r="I141" i="4"/>
  <c r="I143" i="4"/>
  <c r="I142" i="4"/>
  <c r="I133" i="4"/>
  <c r="I132" i="4"/>
  <c r="I131" i="4"/>
  <c r="I28" i="4"/>
  <c r="I27" i="4"/>
  <c r="I34" i="4"/>
  <c r="I40" i="4"/>
  <c r="H25" i="4"/>
  <c r="I39" i="4"/>
  <c r="I107" i="4"/>
  <c r="I125" i="4"/>
  <c r="I98" i="4"/>
  <c r="I115" i="4"/>
  <c r="I126" i="4"/>
  <c r="I29" i="4"/>
  <c r="I31" i="4"/>
  <c r="I32" i="4"/>
  <c r="I54" i="4"/>
  <c r="I106" i="4"/>
  <c r="I101" i="4"/>
  <c r="I120" i="4"/>
  <c r="I41" i="4"/>
  <c r="I113" i="4"/>
  <c r="I127" i="4"/>
  <c r="H31" i="4"/>
  <c r="H40" i="4"/>
  <c r="I56" i="4"/>
  <c r="I100" i="4"/>
  <c r="I33" i="4"/>
  <c r="I25" i="4"/>
  <c r="I42" i="4"/>
  <c r="I124" i="4"/>
  <c r="I102" i="4"/>
  <c r="I110" i="4"/>
  <c r="I97" i="4"/>
  <c r="I122" i="4"/>
  <c r="I99" i="4"/>
  <c r="I108" i="4"/>
  <c r="I109" i="4"/>
  <c r="I103" i="4"/>
  <c r="I119" i="4"/>
  <c r="I111" i="4"/>
  <c r="I118" i="4"/>
  <c r="I55" i="4"/>
  <c r="I114" i="4"/>
  <c r="I121" i="4"/>
  <c r="I116" i="4"/>
  <c r="I123" i="4"/>
  <c r="I112" i="4"/>
  <c r="I117" i="4"/>
  <c r="I104" i="4"/>
  <c r="H42" i="4"/>
  <c r="H55" i="4"/>
  <c r="H124" i="4"/>
  <c r="H114" i="4"/>
  <c r="H41" i="4"/>
  <c r="H100" i="4"/>
  <c r="H102" i="4"/>
  <c r="H127" i="4"/>
  <c r="H54" i="4"/>
  <c r="H125" i="4"/>
  <c r="H112" i="4"/>
  <c r="H33" i="4"/>
  <c r="H115" i="4"/>
  <c r="H117" i="4"/>
  <c r="H103" i="4"/>
  <c r="H120" i="4"/>
  <c r="H34" i="4"/>
  <c r="H32" i="4"/>
  <c r="H39" i="4"/>
  <c r="H126" i="4"/>
  <c r="H107" i="4"/>
  <c r="H27" i="4"/>
  <c r="H56" i="4"/>
  <c r="H113" i="4"/>
  <c r="H121" i="4"/>
  <c r="H110" i="4"/>
  <c r="H108" i="4"/>
  <c r="H98" i="4"/>
  <c r="H29" i="4"/>
  <c r="H28" i="4"/>
  <c r="H123" i="4"/>
  <c r="H119" i="4"/>
  <c r="C40" i="9"/>
  <c r="B379" i="23" s="1"/>
  <c r="H111" i="4"/>
  <c r="H104" i="4"/>
  <c r="H97" i="4"/>
  <c r="H99" i="4"/>
  <c r="H106" i="4"/>
  <c r="H118" i="4"/>
  <c r="H122" i="4"/>
  <c r="H101" i="4"/>
  <c r="H116" i="4"/>
  <c r="H109" i="4"/>
  <c r="H58" i="4"/>
  <c r="I58" i="4"/>
  <c r="I57" i="4"/>
  <c r="H57" i="4"/>
  <c r="H59" i="4"/>
  <c r="I59" i="4"/>
  <c r="H53" i="4"/>
  <c r="I53" i="4"/>
  <c r="FF6" i="5"/>
  <c r="DN6" i="5" s="1"/>
  <c r="DU6" i="5" s="1"/>
  <c r="E64" i="4"/>
  <c r="F64" i="4" s="1"/>
  <c r="DT6" i="5"/>
  <c r="H26" i="4"/>
  <c r="I26" i="4"/>
  <c r="I30" i="4"/>
  <c r="H30" i="4"/>
  <c r="H20" i="4"/>
  <c r="I20" i="4"/>
  <c r="H22" i="4"/>
  <c r="I22" i="4"/>
  <c r="E46" i="4"/>
  <c r="F46" i="4" s="1"/>
  <c r="C79" i="9"/>
  <c r="C81" i="9" s="1"/>
  <c r="E47" i="4"/>
  <c r="F47" i="4" s="1"/>
  <c r="C42" i="9"/>
  <c r="E45" i="4"/>
  <c r="F45" i="4" s="1"/>
  <c r="EH6" i="5"/>
  <c r="F51" i="4"/>
  <c r="EG10" i="5"/>
  <c r="EI10" i="5" s="1"/>
  <c r="EJ10" i="5" s="1"/>
  <c r="F50" i="4"/>
  <c r="F49" i="4"/>
  <c r="F52" i="4"/>
  <c r="EG9" i="5"/>
  <c r="EI9" i="5" s="1"/>
  <c r="EJ9" i="5" s="1"/>
  <c r="H24" i="4" l="1"/>
  <c r="I145" i="4"/>
  <c r="H145" i="4"/>
  <c r="D165" i="4"/>
  <c r="D166" i="4" s="1"/>
  <c r="E165" i="4"/>
  <c r="E166" i="4" s="1"/>
  <c r="AB9" i="21"/>
  <c r="AC9" i="21" s="1"/>
  <c r="AD9" i="21" s="1"/>
  <c r="AB15" i="21"/>
  <c r="AC15" i="21" s="1"/>
  <c r="AD15" i="21" s="1"/>
  <c r="AB8" i="21"/>
  <c r="AC8" i="21" s="1"/>
  <c r="AD8" i="21" s="1"/>
  <c r="AB13" i="21"/>
  <c r="AC13" i="21" s="1"/>
  <c r="AD13" i="21" s="1"/>
  <c r="AB17" i="21"/>
  <c r="AC17" i="21" s="1"/>
  <c r="AD17" i="21" s="1"/>
  <c r="AB14" i="21"/>
  <c r="AC14" i="21" s="1"/>
  <c r="AD14" i="21" s="1"/>
  <c r="D174" i="4"/>
  <c r="D175" i="4" s="1"/>
  <c r="AB12" i="21"/>
  <c r="AC12" i="21" s="1"/>
  <c r="AD12" i="21" s="1"/>
  <c r="E174" i="4"/>
  <c r="E175" i="4" s="1"/>
  <c r="E156" i="4"/>
  <c r="E157" i="4" s="1"/>
  <c r="D156" i="4"/>
  <c r="D157" i="4" s="1"/>
  <c r="D67" i="4"/>
  <c r="E67" i="4" s="1"/>
  <c r="F67" i="4" s="1"/>
  <c r="H67" i="4" s="1"/>
  <c r="B398" i="23"/>
  <c r="C50" i="9"/>
  <c r="B389" i="23" s="1"/>
  <c r="B381" i="23"/>
  <c r="AB7" i="21"/>
  <c r="AC7" i="21" s="1"/>
  <c r="I65" i="4"/>
  <c r="AB10" i="21"/>
  <c r="AC10" i="21" s="1"/>
  <c r="AD10" i="21" s="1"/>
  <c r="AB18" i="21"/>
  <c r="AC18" i="21" s="1"/>
  <c r="AD18" i="21" s="1"/>
  <c r="I23" i="4"/>
  <c r="AB16" i="21"/>
  <c r="AC16" i="21" s="1"/>
  <c r="AD16" i="21" s="1"/>
  <c r="AB11" i="21"/>
  <c r="AC11" i="21" s="1"/>
  <c r="AD11" i="21" s="1"/>
  <c r="H19" i="4"/>
  <c r="C46" i="9"/>
  <c r="H50" i="4"/>
  <c r="I50" i="4"/>
  <c r="I64" i="4"/>
  <c r="H64" i="4"/>
  <c r="H52" i="4"/>
  <c r="I52" i="4"/>
  <c r="H51" i="4"/>
  <c r="I51" i="4"/>
  <c r="H49" i="4"/>
  <c r="I49" i="4"/>
  <c r="I19" i="4"/>
  <c r="FH6" i="5"/>
  <c r="FI6" i="5" s="1"/>
  <c r="DO6" i="5" s="1"/>
  <c r="DV6" i="5" s="1"/>
  <c r="EG6" i="5" s="1"/>
  <c r="C80" i="9"/>
  <c r="E44" i="4"/>
  <c r="C60" i="9"/>
  <c r="C59" i="9"/>
  <c r="F44" i="4"/>
  <c r="H44" i="4" s="1"/>
  <c r="D177" i="4" l="1"/>
  <c r="C7" i="4" s="1"/>
  <c r="I67" i="4"/>
  <c r="E177" i="4"/>
  <c r="E7" i="4" s="1"/>
  <c r="C57" i="9"/>
  <c r="B385" i="23"/>
  <c r="D66" i="4"/>
  <c r="E66" i="4" s="1"/>
  <c r="F66" i="4" s="1"/>
  <c r="I66" i="4" s="1"/>
  <c r="B397" i="23"/>
  <c r="AD6" i="21"/>
  <c r="F79" i="4" s="1"/>
  <c r="AD7" i="21"/>
  <c r="F76" i="4"/>
  <c r="EI6" i="5"/>
  <c r="EJ6" i="5" s="1"/>
  <c r="C68" i="9"/>
  <c r="C69" i="9" s="1"/>
  <c r="I44" i="4"/>
  <c r="C61" i="9"/>
  <c r="D23" i="3"/>
  <c r="H23" i="3"/>
  <c r="H66" i="4" l="1"/>
  <c r="D61" i="4"/>
  <c r="E61" i="4" s="1"/>
  <c r="F61" i="4" s="1"/>
  <c r="B392" i="23"/>
  <c r="D63" i="4"/>
  <c r="E63" i="4" s="1"/>
  <c r="F63" i="4" s="1"/>
  <c r="I63" i="4" s="1"/>
  <c r="B394" i="23"/>
  <c r="I79" i="4"/>
  <c r="H79" i="4"/>
  <c r="H63" i="4"/>
  <c r="I76" i="4"/>
  <c r="H76" i="4"/>
  <c r="H61" i="4" l="1"/>
  <c r="I61" i="4"/>
  <c r="C56" i="9"/>
  <c r="C63" i="9" s="1"/>
  <c r="C64" i="9" l="1"/>
  <c r="C65" i="9" s="1"/>
  <c r="D62" i="4" l="1"/>
  <c r="E62" i="4" s="1"/>
  <c r="F62" i="4" s="1"/>
  <c r="F75" i="4" s="1"/>
  <c r="B393" i="23"/>
  <c r="I62" i="4" l="1"/>
  <c r="H62" i="4"/>
  <c r="H75" i="4"/>
  <c r="I75" i="4"/>
  <c r="F77" i="4"/>
  <c r="F81" i="4" s="1"/>
  <c r="I77" i="4" l="1"/>
  <c r="H77" i="4"/>
  <c r="F96" i="4" l="1"/>
  <c r="I81" i="4"/>
  <c r="E5" i="4" s="1"/>
  <c r="H21" i="3" s="1"/>
  <c r="H81" i="4"/>
  <c r="C5" i="4" s="1"/>
  <c r="D21" i="3" s="1"/>
  <c r="I96" i="4" l="1"/>
  <c r="H96" i="4"/>
  <c r="F146" i="4"/>
  <c r="H146" i="4" l="1"/>
  <c r="F147" i="4"/>
  <c r="I146" i="4"/>
  <c r="I147" i="4" l="1"/>
  <c r="E6" i="4" s="1"/>
  <c r="H147" i="4"/>
  <c r="C6" i="4" s="1"/>
  <c r="D22" i="3" l="1"/>
  <c r="D20" i="3" s="1"/>
  <c r="C4" i="4"/>
  <c r="D6" i="4" s="1"/>
  <c r="H22" i="3"/>
  <c r="H20" i="3" s="1"/>
  <c r="E4" i="4"/>
  <c r="D28" i="3" l="1"/>
  <c r="D26" i="3"/>
  <c r="H28" i="3"/>
  <c r="H26" i="3"/>
  <c r="D7" i="4"/>
  <c r="D8" i="4"/>
  <c r="D5" i="4"/>
  <c r="F6" i="4"/>
  <c r="F7" i="4"/>
  <c r="F5" i="4"/>
  <c r="F8" i="4"/>
</calcChain>
</file>

<file path=xl/sharedStrings.xml><?xml version="1.0" encoding="utf-8"?>
<sst xmlns="http://schemas.openxmlformats.org/spreadsheetml/2006/main" count="2857" uniqueCount="1327">
  <si>
    <t>SN</t>
  </si>
  <si>
    <t>Residuos</t>
  </si>
  <si>
    <t>Estados Regionalização Penalizado_ Cana</t>
  </si>
  <si>
    <t>Sim</t>
  </si>
  <si>
    <t>Especificar</t>
  </si>
  <si>
    <t>AL</t>
  </si>
  <si>
    <t>Não</t>
  </si>
  <si>
    <t>Bagaço de cana-de-açúcar e sorgo</t>
  </si>
  <si>
    <t>BA</t>
  </si>
  <si>
    <t>Biogás de aterro sanitário</t>
  </si>
  <si>
    <t>GO</t>
  </si>
  <si>
    <t>CAR</t>
  </si>
  <si>
    <t>Borras</t>
  </si>
  <si>
    <t>MG</t>
  </si>
  <si>
    <t>Ativo</t>
  </si>
  <si>
    <t>Cama de aviário</t>
  </si>
  <si>
    <t>MS</t>
  </si>
  <si>
    <t>Pendente</t>
  </si>
  <si>
    <t>Cascas de arroz, de noz, de café e similares</t>
  </si>
  <si>
    <t xml:space="preserve"> </t>
  </si>
  <si>
    <t>MT</t>
  </si>
  <si>
    <t>Cancelado</t>
  </si>
  <si>
    <t>Cascas, tocos, ramos, folhas, agulhas, copas de árvores, aparas florestais e serragem provenientes de florestas plantadas</t>
  </si>
  <si>
    <t>PB</t>
  </si>
  <si>
    <t>Dejetos animais</t>
  </si>
  <si>
    <t>PE</t>
  </si>
  <si>
    <t>Sistema_Plantio</t>
  </si>
  <si>
    <t>Esgoto sanitário e lodo de estação de tratamento de efluentes</t>
  </si>
  <si>
    <t>PR</t>
  </si>
  <si>
    <t>Convencional</t>
  </si>
  <si>
    <t>Glicerina bruta</t>
  </si>
  <si>
    <t>SP</t>
  </si>
  <si>
    <t>Direto</t>
  </si>
  <si>
    <t>Gordura animal</t>
  </si>
  <si>
    <t>OUTROS</t>
  </si>
  <si>
    <t>Mínimo/Reduzido</t>
  </si>
  <si>
    <t>Óleo de fritura usado</t>
  </si>
  <si>
    <t>Outros resíduos de origem animal</t>
  </si>
  <si>
    <t>Estados Todos</t>
  </si>
  <si>
    <t>Etanol</t>
  </si>
  <si>
    <t>Palhas de cana-de-açúcar, de milho, de sorgo e de trigo</t>
  </si>
  <si>
    <t>AC</t>
  </si>
  <si>
    <t>Etanol Anidro</t>
  </si>
  <si>
    <t>Resíduos de alimentos em geral</t>
  </si>
  <si>
    <t>Etanol Hidratado</t>
  </si>
  <si>
    <t>Resíduos sólidos orgânicos de processos industriais, de origem biológica</t>
  </si>
  <si>
    <t>AP</t>
  </si>
  <si>
    <t xml:space="preserve">	Sabugo de milho</t>
  </si>
  <si>
    <t>AM</t>
  </si>
  <si>
    <t>Rota_Biodiesel</t>
  </si>
  <si>
    <t>Torta de filtro, cinzas e fuligem</t>
  </si>
  <si>
    <t>Metílica</t>
  </si>
  <si>
    <t>Vinhaça e outros efluentes agroindustriais</t>
  </si>
  <si>
    <t>CE</t>
  </si>
  <si>
    <t>Etílica</t>
  </si>
  <si>
    <t>DF</t>
  </si>
  <si>
    <t>ES</t>
  </si>
  <si>
    <t>Produtos_HEFA</t>
  </si>
  <si>
    <t>Bioquerosene</t>
  </si>
  <si>
    <t>MA</t>
  </si>
  <si>
    <t>Gasolina alternativa</t>
  </si>
  <si>
    <t>Diesel alternativo</t>
  </si>
  <si>
    <t>PA</t>
  </si>
  <si>
    <t>PI</t>
  </si>
  <si>
    <t>RJ</t>
  </si>
  <si>
    <t>RN</t>
  </si>
  <si>
    <t>RO</t>
  </si>
  <si>
    <t>RR</t>
  </si>
  <si>
    <t>RS</t>
  </si>
  <si>
    <t>SC</t>
  </si>
  <si>
    <t>SE</t>
  </si>
  <si>
    <t>TO</t>
  </si>
  <si>
    <t>Versão</t>
  </si>
  <si>
    <t>Controle das alterações na RenovaCalc</t>
  </si>
  <si>
    <t>Data de publicação</t>
  </si>
  <si>
    <t>Versão publicada da RenovaCalc junto com a publicação da Resolução ANP nº758/2018</t>
  </si>
  <si>
    <t>Incluida a função "SEERRO" no cabeçario que calcula a nota de eficiência para as rotas E1GC, E1G2G, E2G, E1G Flex, E1GM, E1GMI, CombAlterHEFA</t>
  </si>
  <si>
    <t>Retirada do limite superior das células.</t>
  </si>
  <si>
    <t>E1GC, na célula C17. Ajustado o erro para chamar a _E1GC antes chamava a célula a aba _EGC1, que não existe.</t>
  </si>
  <si>
    <t>Desbloqueio da coluna de calcário dolomítico</t>
  </si>
  <si>
    <t xml:space="preserve">Arrumação das mensagens de entrada nas células. </t>
  </si>
  <si>
    <t>2.1</t>
  </si>
  <si>
    <t>Correção da célula C17 na planilha E1GC. Correção de erro na proteção do arquivo que fazia com que o arquivo abrisse errado em versões diferentes do Excel</t>
  </si>
  <si>
    <t>2.2</t>
  </si>
  <si>
    <t>Planilha EIGC - Desbloqueio da célula G62 / Retificação da validação da célula G63 / Correção das células Y62 e Y63</t>
  </si>
  <si>
    <t>3.</t>
  </si>
  <si>
    <t>Desbloqueio da ocupação total na parte referente aos agrotóxicos. (Células CF a CR) - Dados primários e dados padrão</t>
  </si>
  <si>
    <t>Revisão das formatações das células</t>
  </si>
  <si>
    <t>Inclusão na etapa agrícola de todos os produtores de biomassa da célula "Quantidade comprada pela unidade produtora de biocombustível"</t>
  </si>
  <si>
    <t>4.</t>
  </si>
  <si>
    <t>Acréscimo de mais linhas no cálculo referente a "Quantidade de biomassa elegível (t)"</t>
  </si>
  <si>
    <t xml:space="preserve">5. </t>
  </si>
  <si>
    <t>Exclusão da coluna "Houve supressão de vegetação nativa a partir de novembro de 2018?" e inclusão da coluna "Produtor de biocombustível possui algum CAR inelegível?" na planilha de "Informações sobre elegibilidade"</t>
  </si>
  <si>
    <t xml:space="preserve">6. </t>
  </si>
  <si>
    <t xml:space="preserve">Não Aplicado </t>
  </si>
  <si>
    <t>6.1</t>
  </si>
  <si>
    <t>Versionamento da RenovaCalc por rota</t>
  </si>
  <si>
    <t>Adição de campos na Fase Industrial da RenovaCalc referente ao consumo de Diesel</t>
  </si>
  <si>
    <t>Padronização de campos na Fase Agrícola da RenovaCalc referente ao consumo de Diesel</t>
  </si>
  <si>
    <t>Correção das orientações de preenchimento de cada parâmetro</t>
  </si>
  <si>
    <t>Inclusão da função "SEERRO" em células internas para futura implantação da planilha no sistema RenovaCalc</t>
  </si>
  <si>
    <t>..</t>
  </si>
  <si>
    <t>Instruções</t>
  </si>
  <si>
    <t>A RenovaCalc é a ferramenta de cálculo de intensidade de carbono dos biocombustíveis e geração da Nota de Eficiência Energético-Ambiental, de acordo com o referencial metodológico estabelecido no RenovaBio.</t>
  </si>
  <si>
    <t>Para citar a Renovacalc: AGÊNCIA NACIONAL DO PETRÓLEO, GÁS NATURAL E BIOCOMBUSTÍVEIS. RenovCalc. Disponível em: https://www.gov.br/anp/pt-br/assuntos/renovabio/renovacalc. Acesso em: 20 ago. 2025.</t>
  </si>
  <si>
    <t>Este conjunto de planilhas compõe a calculadora para estimar a Intensidade de Carbono e a Nota de Eficência Energético Ambiental de biocombustíveis no Programa RenovaBio, não estando autorizado o seu uso para outro fim sem a concordância expressa dos seus autores.</t>
  </si>
  <si>
    <t>Os dados individuais da fase agrícola de cada produtor de biomassa devem ser preenchidas neste arquivo. Automaticamente serão calculados os dados consolidados na planilha "RENOVACALC_E1GC".</t>
  </si>
  <si>
    <t>Planilhas DADOS_AGRICOLAS e INFORMACOES_ELEGIBILIDADE</t>
  </si>
  <si>
    <t>O responsável pelo preenchimento deve estar atento às seguintes diretrizes:</t>
  </si>
  <si>
    <r>
      <t xml:space="preserve">1. </t>
    </r>
    <r>
      <rPr>
        <sz val="11"/>
        <color rgb="FF595959"/>
        <rFont val="Calibri Light"/>
        <family val="2"/>
      </rPr>
      <t xml:space="preserve">Nas abas referentes aos </t>
    </r>
    <r>
      <rPr>
        <b/>
        <sz val="11"/>
        <color rgb="FF595959"/>
        <rFont val="Calibri Light"/>
        <family val="2"/>
      </rPr>
      <t>produtores de biomassa primário</t>
    </r>
    <r>
      <rPr>
        <sz val="11"/>
        <color rgb="FF595959"/>
        <rFont val="Calibri Light"/>
        <family val="2"/>
      </rPr>
      <t xml:space="preserve">, a linha de exemplo preexistente de produtor hipotético deverá ser preenchida caso haja algum produtor. </t>
    </r>
  </si>
  <si>
    <r>
      <t xml:space="preserve">Caso </t>
    </r>
    <r>
      <rPr>
        <b/>
        <sz val="11"/>
        <color rgb="FF595959"/>
        <rFont val="Calibri Light"/>
        <family val="2"/>
      </rPr>
      <t>não haja</t>
    </r>
    <r>
      <rPr>
        <sz val="11"/>
        <color rgb="FF595959"/>
        <rFont val="Calibri Light"/>
        <family val="2"/>
      </rPr>
      <t xml:space="preserve">, a mesma </t>
    </r>
    <r>
      <rPr>
        <b/>
        <sz val="11"/>
        <color rgb="FF595959"/>
        <rFont val="Calibri Light"/>
        <family val="2"/>
      </rPr>
      <t>deve</t>
    </r>
    <r>
      <rPr>
        <sz val="11"/>
        <color rgb="FF595959"/>
        <rFont val="Calibri Light"/>
        <family val="2"/>
      </rPr>
      <t xml:space="preserve"> </t>
    </r>
    <r>
      <rPr>
        <b/>
        <sz val="11"/>
        <color rgb="FF595959"/>
        <rFont val="Calibri Light"/>
        <family val="2"/>
      </rPr>
      <t xml:space="preserve">permanecer </t>
    </r>
    <r>
      <rPr>
        <sz val="11"/>
        <color rgb="FF595959"/>
        <rFont val="Calibri Light"/>
        <family val="2"/>
      </rPr>
      <t xml:space="preserve">como originalmente. </t>
    </r>
    <r>
      <rPr>
        <b/>
        <sz val="11"/>
        <color rgb="FF595959"/>
        <rFont val="Calibri Light"/>
        <family val="2"/>
      </rPr>
      <t>Não apagar a linha de produtor hipotético preexistente.</t>
    </r>
  </si>
  <si>
    <r>
      <t>2.</t>
    </r>
    <r>
      <rPr>
        <sz val="11"/>
        <color rgb="FF595959"/>
        <rFont val="Calibri Light"/>
        <family val="2"/>
      </rPr>
      <t xml:space="preserve"> Apenas devem ser preenchidas informações referentes a produtores de biomassa que atendam os critérios de elegibilidade.</t>
    </r>
  </si>
  <si>
    <r>
      <t>3.</t>
    </r>
    <r>
      <rPr>
        <sz val="11"/>
        <color rgb="FF595959"/>
        <rFont val="Calibri Light"/>
        <family val="2"/>
      </rPr>
      <t xml:space="preserve"> Quando for desejável preencher </t>
    </r>
    <r>
      <rPr>
        <b/>
        <sz val="11"/>
        <color rgb="FF595959"/>
        <rFont val="Calibri Light"/>
        <family val="2"/>
      </rPr>
      <t>dados primários</t>
    </r>
    <r>
      <rPr>
        <sz val="11"/>
        <color rgb="FF595959"/>
        <rFont val="Calibri Light"/>
        <family val="2"/>
      </rPr>
      <t xml:space="preserve"> dos produtores de biomassa deverá ser utilizada a planilha </t>
    </r>
    <r>
      <rPr>
        <i/>
        <u/>
        <sz val="11"/>
        <color rgb="FF595959"/>
        <rFont val="Calibri Light"/>
        <family val="2"/>
      </rPr>
      <t>"DADOS_AGRICOLAS_PRIMARIO".</t>
    </r>
  </si>
  <si>
    <r>
      <t>4.</t>
    </r>
    <r>
      <rPr>
        <sz val="11"/>
        <color rgb="FF595959"/>
        <rFont val="Calibri Light"/>
        <family val="2"/>
      </rPr>
      <t xml:space="preserve"> Quando for desejável preencher </t>
    </r>
    <r>
      <rPr>
        <b/>
        <sz val="11"/>
        <color rgb="FF595959"/>
        <rFont val="Calibri Light"/>
        <family val="2"/>
      </rPr>
      <t>dados padrão</t>
    </r>
    <r>
      <rPr>
        <sz val="11"/>
        <color rgb="FF595959"/>
        <rFont val="Calibri Light"/>
        <family val="2"/>
      </rPr>
      <t xml:space="preserve"> dos produtores de biomassa deverá ser utilizada a planilha </t>
    </r>
    <r>
      <rPr>
        <i/>
        <u/>
        <sz val="11"/>
        <color rgb="FF595959"/>
        <rFont val="Calibri Light"/>
        <family val="2"/>
      </rPr>
      <t>"DADOS_AGRICOLAS_PENALIZADO"</t>
    </r>
    <r>
      <rPr>
        <sz val="11"/>
        <color rgb="FF595959"/>
        <rFont val="Calibri Light"/>
        <family val="2"/>
      </rPr>
      <t>.  Nesse caso, deverão apenas ser preenchidas as informações mínimas necessárias referentes a cada produtor de biomassa.</t>
    </r>
  </si>
  <si>
    <r>
      <t>5.</t>
    </r>
    <r>
      <rPr>
        <sz val="11"/>
        <color rgb="FF595959"/>
        <rFont val="Calibri Light"/>
        <family val="2"/>
      </rPr>
      <t xml:space="preserve"> Os dados, tanto primários quanto padrão, são automaticamente consolidados gerando as informações constantes na planilha </t>
    </r>
    <r>
      <rPr>
        <i/>
        <u/>
        <sz val="11"/>
        <color rgb="FF595959"/>
        <rFont val="Calibri Light"/>
        <family val="2"/>
      </rPr>
      <t>"RENOVACALC_E1GC".</t>
    </r>
  </si>
  <si>
    <r>
      <t>6.</t>
    </r>
    <r>
      <rPr>
        <sz val="11"/>
        <color rgb="FF595959"/>
        <rFont val="Calibri Light"/>
        <family val="2"/>
      </rPr>
      <t xml:space="preserve"> Nas planilhas </t>
    </r>
    <r>
      <rPr>
        <i/>
        <u/>
        <sz val="11"/>
        <color rgb="FF595959"/>
        <rFont val="Calibri Light"/>
        <family val="2"/>
      </rPr>
      <t>"DADOS_AGRICOLAS_PRIMARIO"</t>
    </r>
    <r>
      <rPr>
        <sz val="11"/>
        <color rgb="FF595959"/>
        <rFont val="Calibri Light"/>
        <family val="2"/>
      </rPr>
      <t xml:space="preserve"> e </t>
    </r>
    <r>
      <rPr>
        <i/>
        <u/>
        <sz val="11"/>
        <color rgb="FF595959"/>
        <rFont val="Calibri Light"/>
        <family val="2"/>
      </rPr>
      <t>"DADOS_AGRICOLAS_PENALIZADO"</t>
    </r>
    <r>
      <rPr>
        <i/>
        <sz val="11"/>
        <color rgb="FF595959"/>
        <rFont val="Calibri Light"/>
        <family val="2"/>
      </rPr>
      <t xml:space="preserve"> </t>
    </r>
    <r>
      <rPr>
        <sz val="11"/>
        <color rgb="FF595959"/>
        <rFont val="Calibri Light"/>
        <family val="2"/>
      </rPr>
      <t>cada linha corresponde a um produtor de biomassa, identificado pelo seu CNPJ/CPF. Devem ser preenchidas informações consolidadas de todos os imóveis rurais (CAR) deste produtor.</t>
    </r>
  </si>
  <si>
    <r>
      <t>7.</t>
    </r>
    <r>
      <rPr>
        <sz val="11"/>
        <color rgb="FF595959"/>
        <rFont val="Calibri Light"/>
        <family val="2"/>
      </rPr>
      <t xml:space="preserve"> Na planilha </t>
    </r>
    <r>
      <rPr>
        <i/>
        <u/>
        <sz val="11"/>
        <color rgb="FF595959"/>
        <rFont val="Calibri Light"/>
        <family val="2"/>
      </rPr>
      <t xml:space="preserve">"INFORMACOES_ELEGIBILIDADE" </t>
    </r>
    <r>
      <rPr>
        <sz val="11"/>
        <color rgb="FF595959"/>
        <rFont val="Calibri Light"/>
        <family val="2"/>
      </rPr>
      <t>cada linha corresponde a um imóvel rural, identificado pelo seu número do CAR, de tal modo que é possível serem preenchidas várias linhas referentes a um mesmo produtor de biomassa (CNPJ/CPF) e diferentes imóveis rurais.</t>
    </r>
  </si>
  <si>
    <r>
      <t>8.</t>
    </r>
    <r>
      <rPr>
        <sz val="11"/>
        <color rgb="FF595959"/>
        <rFont val="Calibri Light"/>
        <family val="2"/>
      </rPr>
      <t xml:space="preserve"> Só devem ser preenchidas as células livres para preenchimento.</t>
    </r>
  </si>
  <si>
    <r>
      <rPr>
        <b/>
        <sz val="11"/>
        <color rgb="FF595959"/>
        <rFont val="Calibri Light"/>
        <family val="2"/>
      </rPr>
      <t>9.</t>
    </r>
    <r>
      <rPr>
        <sz val="11"/>
        <color rgb="FF595959"/>
        <rFont val="Calibri Light"/>
        <family val="2"/>
      </rPr>
      <t xml:space="preserve"> Nas planilhas </t>
    </r>
    <r>
      <rPr>
        <i/>
        <u/>
        <sz val="11"/>
        <color rgb="FF595959"/>
        <rFont val="Calibri Light"/>
        <family val="2"/>
      </rPr>
      <t>"DADOS_AGRICOLAS_PRIMARIO"</t>
    </r>
    <r>
      <rPr>
        <sz val="11"/>
        <color rgb="FF595959"/>
        <rFont val="Calibri Light"/>
        <family val="2"/>
      </rPr>
      <t xml:space="preserve"> e </t>
    </r>
    <r>
      <rPr>
        <i/>
        <u/>
        <sz val="11"/>
        <color rgb="FF595959"/>
        <rFont val="Calibri Light"/>
        <family val="2"/>
      </rPr>
      <t>"DADOS_AGRICOLAS_PENALIZADO"</t>
    </r>
    <r>
      <rPr>
        <sz val="11"/>
        <color rgb="FF595959"/>
        <rFont val="Calibri Light"/>
        <family val="2"/>
      </rPr>
      <t xml:space="preserve"> ao final das colunas disponíveis para preenchimento das informações obrigatórias, é mostrado, automaticamente, o cálculo da quantidade de CO2eq/t biomassa produzida por cada produtor de biomassa.</t>
    </r>
  </si>
  <si>
    <r>
      <t>10.</t>
    </r>
    <r>
      <rPr>
        <sz val="11"/>
        <color rgb="FF595959"/>
        <rFont val="Calibri Light"/>
        <family val="2"/>
      </rPr>
      <t xml:space="preserve"> A unidade de preenchimento de cada parâmetro é fixa e estará sempre indicada na </t>
    </r>
    <r>
      <rPr>
        <i/>
        <sz val="11"/>
        <color rgb="FF595959"/>
        <rFont val="Calibri Light"/>
        <family val="2"/>
      </rPr>
      <t>linha 5</t>
    </r>
    <r>
      <rPr>
        <sz val="11"/>
        <color rgb="FF595959"/>
        <rFont val="Calibri Light"/>
        <family val="2"/>
      </rPr>
      <t>, abaixo da indicação da informação que deve ser preenchida.</t>
    </r>
  </si>
  <si>
    <r>
      <t xml:space="preserve">10.1. O usuário deve </t>
    </r>
    <r>
      <rPr>
        <b/>
        <sz val="11"/>
        <color rgb="FF595959"/>
        <rFont val="Calibri Light"/>
        <family val="2"/>
      </rPr>
      <t>sempre inserir os dados na unidade pré-indicada</t>
    </r>
    <r>
      <rPr>
        <sz val="11"/>
        <color rgb="FF595959"/>
        <rFont val="Calibri Light"/>
        <family val="2"/>
      </rPr>
      <t>, sendo considerado incorreto qualquer dado que esteja em outra unidade.</t>
    </r>
  </si>
  <si>
    <t>10.2. Orientações de como preencher cada parâmetro serão fornecidas ao selecionar a célula que contém a indicação da informação a ser preenchida.    Por exemplo:</t>
  </si>
  <si>
    <r>
      <t xml:space="preserve">11. </t>
    </r>
    <r>
      <rPr>
        <sz val="11"/>
        <color rgb="FF595959"/>
        <rFont val="Calibri Light"/>
        <family val="2"/>
      </rPr>
      <t>O usuário deve sempre preencher os dados</t>
    </r>
    <r>
      <rPr>
        <b/>
        <sz val="11"/>
        <color rgb="FF595959"/>
        <rFont val="Calibri Light"/>
        <family val="2"/>
      </rPr>
      <t xml:space="preserve"> </t>
    </r>
    <r>
      <rPr>
        <sz val="11"/>
        <color rgb="FF595959"/>
        <rFont val="Calibri Light"/>
        <family val="2"/>
      </rPr>
      <t xml:space="preserve">com </t>
    </r>
    <r>
      <rPr>
        <b/>
        <sz val="11"/>
        <color rgb="FF595959"/>
        <rFont val="Calibri Light"/>
        <family val="2"/>
      </rPr>
      <t>até duas casas decimais</t>
    </r>
    <r>
      <rPr>
        <sz val="11"/>
        <color rgb="FF595959"/>
        <rFont val="Calibri Light"/>
        <family val="2"/>
      </rPr>
      <t>, para evitar problemas de arredondamento.</t>
    </r>
  </si>
  <si>
    <r>
      <rPr>
        <b/>
        <sz val="11"/>
        <color rgb="FF595959"/>
        <rFont val="Calibri Light"/>
        <family val="2"/>
      </rPr>
      <t>12</t>
    </r>
    <r>
      <rPr>
        <sz val="11"/>
        <color rgb="FF595959"/>
        <rFont val="Calibri Light"/>
        <family val="2"/>
      </rPr>
      <t>.</t>
    </r>
    <r>
      <rPr>
        <b/>
        <sz val="11"/>
        <color rgb="FF595959"/>
        <rFont val="Calibri Light"/>
        <family val="2"/>
      </rPr>
      <t xml:space="preserve"> Caso não exista consumo de um determinado insumo, o usuário deve preencher a célula correspondente com zero (0,00). </t>
    </r>
  </si>
  <si>
    <t>Planilha RENOVACALC_E1GC</t>
  </si>
  <si>
    <r>
      <t>1.</t>
    </r>
    <r>
      <rPr>
        <sz val="11"/>
        <color rgb="FF595959"/>
        <rFont val="Calibri Light"/>
        <family val="2"/>
      </rPr>
      <t xml:space="preserve"> Só devem ser preenchidas as células demarcadas em pontilhado:</t>
    </r>
  </si>
  <si>
    <r>
      <t>2.</t>
    </r>
    <r>
      <rPr>
        <sz val="11"/>
        <color rgb="FF595959"/>
        <rFont val="Calibri Light"/>
        <family val="2"/>
      </rPr>
      <t xml:space="preserve"> Quando o parâmetro for zero, o campo deverá ser deixado em branco.</t>
    </r>
  </si>
  <si>
    <r>
      <t>3.</t>
    </r>
    <r>
      <rPr>
        <sz val="11"/>
        <color rgb="FF595959"/>
        <rFont val="Calibri Light"/>
        <family val="2"/>
      </rPr>
      <t xml:space="preserve"> A unidade de preenchimento de cada parâmetro é fixa e estará sempre indicada ao lado da célula que deve ser preenchida. Por exemplo:</t>
    </r>
  </si>
  <si>
    <t>Cana</t>
  </si>
  <si>
    <t>t cana / período</t>
  </si>
  <si>
    <r>
      <t xml:space="preserve">3.1. O usuário deve </t>
    </r>
    <r>
      <rPr>
        <b/>
        <sz val="11"/>
        <color rgb="FF595959"/>
        <rFont val="Calibri Light"/>
        <family val="2"/>
      </rPr>
      <t>sempre inserir os dados na unidade pré-indicada</t>
    </r>
    <r>
      <rPr>
        <sz val="11"/>
        <color rgb="FF595959"/>
        <rFont val="Calibri Light"/>
        <family val="2"/>
      </rPr>
      <t>, sendo considerado incorreto qualquer dado que esteja em outra unidade.</t>
    </r>
  </si>
  <si>
    <t>3.2. Ao selecionar a célula a ser preenchida, orientações de como preencher cada parâmetro serão fornecidas.    Por exemplo:</t>
  </si>
  <si>
    <r>
      <t xml:space="preserve">4. </t>
    </r>
    <r>
      <rPr>
        <sz val="11"/>
        <color rgb="FF595959"/>
        <rFont val="Calibri Light"/>
        <family val="2"/>
      </rPr>
      <t>O usuário deve sempre preencher os dados</t>
    </r>
    <r>
      <rPr>
        <b/>
        <sz val="11"/>
        <color rgb="FF595959"/>
        <rFont val="Calibri Light"/>
        <family val="2"/>
      </rPr>
      <t xml:space="preserve"> </t>
    </r>
    <r>
      <rPr>
        <sz val="11"/>
        <color rgb="FF595959"/>
        <rFont val="Calibri Light"/>
        <family val="2"/>
      </rPr>
      <t xml:space="preserve">com </t>
    </r>
    <r>
      <rPr>
        <b/>
        <sz val="11"/>
        <color rgb="FF595959"/>
        <rFont val="Calibri Light"/>
        <family val="2"/>
      </rPr>
      <t>até duas casas decimais</t>
    </r>
    <r>
      <rPr>
        <sz val="11"/>
        <color rgb="FF595959"/>
        <rFont val="Calibri Light"/>
        <family val="2"/>
      </rPr>
      <t>, para evitar problemas de arredondamento.</t>
    </r>
  </si>
  <si>
    <r>
      <t xml:space="preserve">5. </t>
    </r>
    <r>
      <rPr>
        <sz val="11"/>
        <color rgb="FF595959"/>
        <rFont val="Calibri Light"/>
        <family val="2"/>
      </rPr>
      <t xml:space="preserve">As informações referentes à fase industrial independem do atendimento aos critérios de elegibilidade. Devem </t>
    </r>
    <r>
      <rPr>
        <b/>
        <sz val="11"/>
        <color rgb="FF595959"/>
        <rFont val="Calibri Light"/>
        <family val="2"/>
      </rPr>
      <t>sempre ser preenchidas as quantidades totais</t>
    </r>
    <r>
      <rPr>
        <sz val="11"/>
        <color rgb="FF595959"/>
        <rFont val="Calibri Light"/>
        <family val="2"/>
      </rPr>
      <t xml:space="preserve"> utilizadas pela unidade produtora de biocombustível.</t>
    </r>
  </si>
  <si>
    <t>Fase Agrícola - Informações sobre elegibilidade</t>
  </si>
  <si>
    <t>Quantidade de biomassa elegível (t)</t>
  </si>
  <si>
    <t>Identificação do produtor</t>
  </si>
  <si>
    <t>CNPJ/CPF</t>
  </si>
  <si>
    <t>Produtor de biomassa possui algum CAR inelegível?</t>
  </si>
  <si>
    <t>Número de registro no CAR (ou número de protocolo)</t>
  </si>
  <si>
    <t>Situação do CAR</t>
  </si>
  <si>
    <t>Municipio</t>
  </si>
  <si>
    <t>Quantidade comprada pela unidade produtora de biocombustível (t biomassa)</t>
  </si>
  <si>
    <t>Etanol combustível de primeira geração produzido a partir de cana-de-açúcar</t>
  </si>
  <si>
    <t>v.8</t>
  </si>
  <si>
    <t xml:space="preserve">                    </t>
  </si>
  <si>
    <t>Nome da Usina:</t>
  </si>
  <si>
    <t>Usina Hipotética</t>
  </si>
  <si>
    <t>CNPJ:</t>
  </si>
  <si>
    <t>00.000.000/0000-00</t>
  </si>
  <si>
    <t>Responsável pelo preenchimento:</t>
  </si>
  <si>
    <t>Telefone:</t>
  </si>
  <si>
    <t>(00) 0000-0000</t>
  </si>
  <si>
    <t>E-mail:</t>
  </si>
  <si>
    <t>Período de certificação:</t>
  </si>
  <si>
    <t>até</t>
  </si>
  <si>
    <t>Fóssil substituto: Gasolina</t>
  </si>
  <si>
    <t>Intensidade de Carbono
(g CO₂eq/MJ)</t>
  </si>
  <si>
    <t>agrícola</t>
  </si>
  <si>
    <t>industrial</t>
  </si>
  <si>
    <t>transporte</t>
  </si>
  <si>
    <t>uso</t>
  </si>
  <si>
    <t>Nota de Eficiência Energético-Ambiental
(g CO₂eq/MJ)</t>
  </si>
  <si>
    <t>Redução de emissões</t>
  </si>
  <si>
    <t>Fase agrícola - Dados Consolidados</t>
  </si>
  <si>
    <t>Informações gerais</t>
  </si>
  <si>
    <t>Sistema de plantio</t>
  </si>
  <si>
    <t>PERFIL PRIMÁRIO</t>
  </si>
  <si>
    <t>PERFIL PENALIZADO</t>
  </si>
  <si>
    <t>Contribuição</t>
  </si>
  <si>
    <t>Área total (perfil primário)</t>
  </si>
  <si>
    <t>ha</t>
  </si>
  <si>
    <t>Área total (perfil penalizado)</t>
  </si>
  <si>
    <t>Produção total colhida para moagem (perfil primário)</t>
  </si>
  <si>
    <t>t cana</t>
  </si>
  <si>
    <t>Produção total colhida para moagem (perfil penalizado)</t>
  </si>
  <si>
    <t>Quantidade comprada pela unidade produtora de biocombustível (perfil primário)</t>
  </si>
  <si>
    <t>Quantidade comprada pela unidade produtora de biocombustível (perfil penalizado)</t>
  </si>
  <si>
    <r>
      <t>Teor de impurezas vegetais</t>
    </r>
    <r>
      <rPr>
        <sz val="8"/>
        <color rgb="FF0D0D0D"/>
        <rFont val="Calibri Light"/>
        <family val="2"/>
      </rPr>
      <t xml:space="preserve"> (base úmida)</t>
    </r>
    <r>
      <rPr>
        <sz val="11"/>
        <color rgb="FF0D0D0D"/>
        <rFont val="Calibri Light"/>
        <family val="2"/>
      </rPr>
      <t xml:space="preserve"> (perfil primário)</t>
    </r>
  </si>
  <si>
    <t>kg/t cana</t>
  </si>
  <si>
    <r>
      <t>Teor de impurezas vegetais</t>
    </r>
    <r>
      <rPr>
        <sz val="8"/>
        <color rgb="FF0D0D0D"/>
        <rFont val="Calibri Light"/>
        <family val="2"/>
      </rPr>
      <t xml:space="preserve"> (base úmida)</t>
    </r>
    <r>
      <rPr>
        <sz val="11"/>
        <color rgb="FF0D0D0D"/>
        <rFont val="Calibri Light"/>
        <family val="2"/>
      </rPr>
      <t xml:space="preserve"> (perfil penalizado)</t>
    </r>
  </si>
  <si>
    <r>
      <t>Umidade Teor de impurezas vegetais</t>
    </r>
    <r>
      <rPr>
        <sz val="8"/>
        <color rgb="FF0D0D0D"/>
        <rFont val="Calibri Light"/>
        <family val="2"/>
      </rPr>
      <t xml:space="preserve"> (base úmida)</t>
    </r>
    <r>
      <rPr>
        <sz val="11"/>
        <color rgb="FF0D0D0D"/>
        <rFont val="Calibri Light"/>
        <family val="2"/>
      </rPr>
      <t xml:space="preserve"> (perfil primário)</t>
    </r>
  </si>
  <si>
    <r>
      <t>Umidade Teor de impurezas vegetais</t>
    </r>
    <r>
      <rPr>
        <sz val="8"/>
        <color rgb="FF0D0D0D"/>
        <rFont val="Calibri Light"/>
        <family val="2"/>
      </rPr>
      <t xml:space="preserve"> (base úmida)</t>
    </r>
    <r>
      <rPr>
        <sz val="11"/>
        <color rgb="FF0D0D0D"/>
        <rFont val="Calibri Light"/>
        <family val="2"/>
      </rPr>
      <t xml:space="preserve"> (perfil penalizado)</t>
    </r>
  </si>
  <si>
    <t>Teor de impurezas minerais (perfil primário)</t>
  </si>
  <si>
    <t>Teor de impurezas minerais (perfil penalizado)</t>
  </si>
  <si>
    <r>
      <t xml:space="preserve">Palha recolhida </t>
    </r>
    <r>
      <rPr>
        <sz val="8"/>
        <color rgb="FF0D0D0D"/>
        <rFont val="Calibri Light"/>
        <family val="2"/>
      </rPr>
      <t>(base seca)</t>
    </r>
    <r>
      <rPr>
        <sz val="11"/>
        <color rgb="FF0D0D0D"/>
        <rFont val="Calibri Light"/>
        <family val="2"/>
      </rPr>
      <t xml:space="preserve"> (perfil primário)</t>
    </r>
  </si>
  <si>
    <t>t palha</t>
  </si>
  <si>
    <r>
      <t xml:space="preserve">Palha recolhida </t>
    </r>
    <r>
      <rPr>
        <sz val="8"/>
        <color rgb="FF0D0D0D"/>
        <rFont val="Calibri Light"/>
        <family val="2"/>
      </rPr>
      <t>(base seca)</t>
    </r>
    <r>
      <rPr>
        <sz val="11"/>
        <color rgb="FF0D0D0D"/>
        <rFont val="Calibri Light"/>
        <family val="2"/>
      </rPr>
      <t xml:space="preserve"> (perfil penalizado)</t>
    </r>
  </si>
  <si>
    <t>Área Queimada</t>
  </si>
  <si>
    <t>Área queimada</t>
  </si>
  <si>
    <t>Corretivos</t>
  </si>
  <si>
    <t>Calcário calcítico</t>
  </si>
  <si>
    <t>Calcário dolomítico</t>
  </si>
  <si>
    <t>Silicato de cálcio e magnésio</t>
  </si>
  <si>
    <t>Gesso</t>
  </si>
  <si>
    <t>Fertilizantes Sintéticos</t>
  </si>
  <si>
    <t>Ureia</t>
  </si>
  <si>
    <t>kg N/t cana</t>
  </si>
  <si>
    <t>Fosfato monoamônico (MAP)</t>
  </si>
  <si>
    <t>kg P₂O₅/t cana</t>
  </si>
  <si>
    <t>Fosfato diamônico (DAP)</t>
  </si>
  <si>
    <t>Nitrato de amônio</t>
  </si>
  <si>
    <t>Solução de nitrato de amônio e ureia (UAN)</t>
  </si>
  <si>
    <t>Amônia anidra</t>
  </si>
  <si>
    <t>Sulfato de amônio</t>
  </si>
  <si>
    <t>Nitrato de amônio e cálcio (CAN)</t>
  </si>
  <si>
    <t>Superfosfato simples (SSP)</t>
  </si>
  <si>
    <t>Superfosfato triplo (TSP)</t>
  </si>
  <si>
    <t>Cloreto de potássio (KCl)</t>
  </si>
  <si>
    <r>
      <t>kg K</t>
    </r>
    <r>
      <rPr>
        <vertAlign val="subscript"/>
        <sz val="11"/>
        <color rgb="FF0D0D0D"/>
        <rFont val="Calibri Light"/>
        <family val="2"/>
      </rPr>
      <t>2</t>
    </r>
    <r>
      <rPr>
        <sz val="11"/>
        <color rgb="FF0D0D0D"/>
        <rFont val="Calibri Light"/>
        <family val="2"/>
      </rPr>
      <t>O/t cana</t>
    </r>
  </si>
  <si>
    <t>Outros - Fertilizantes Nitrogenados</t>
  </si>
  <si>
    <t>Outros - Fertilizantes Fosfatados</t>
  </si>
  <si>
    <t>Outros - Fertilizantes Potássicos</t>
  </si>
  <si>
    <t>Fertilizantes Orgânicos/Organominerais</t>
  </si>
  <si>
    <t>Vinhaça</t>
  </si>
  <si>
    <t>L/t cana</t>
  </si>
  <si>
    <t>Concentração de N</t>
  </si>
  <si>
    <t>g N/L</t>
  </si>
  <si>
    <t>Torta de Filtro (base úmida)</t>
  </si>
  <si>
    <t>g N/kg</t>
  </si>
  <si>
    <t>Cinzas e fuligem (base úmida)</t>
  </si>
  <si>
    <t>Outros</t>
  </si>
  <si>
    <t>especificar</t>
  </si>
  <si>
    <t>Combustíveis e eletricidade</t>
  </si>
  <si>
    <t>Diesel - B10</t>
  </si>
  <si>
    <t>Diesel - B11</t>
  </si>
  <si>
    <t>Diesel - B12</t>
  </si>
  <si>
    <t>Diesel - BX</t>
  </si>
  <si>
    <t>Teor de biodiesel na mistura</t>
  </si>
  <si>
    <t>Biodiesel - B100</t>
  </si>
  <si>
    <t>Gasolina C</t>
  </si>
  <si>
    <t>Etanol hidratado</t>
  </si>
  <si>
    <t>Biometano de terceiros</t>
  </si>
  <si>
    <t>Nm³/t cana</t>
  </si>
  <si>
    <t>Biometano próprio</t>
  </si>
  <si>
    <t>Eletricidade da rede - mix médio</t>
  </si>
  <si>
    <t>kWh/t cana</t>
  </si>
  <si>
    <t>Eletricidade - PCH</t>
  </si>
  <si>
    <t>Eletricidade - biomassa</t>
  </si>
  <si>
    <t>Eletricidade - eólica</t>
  </si>
  <si>
    <t>Eletricidade - solar</t>
  </si>
  <si>
    <t>Fase industrial - processamento do etanol</t>
  </si>
  <si>
    <t>Matérias-primas processadas</t>
  </si>
  <si>
    <t>t cana/período</t>
  </si>
  <si>
    <t>Fração elegível da cana</t>
  </si>
  <si>
    <r>
      <t xml:space="preserve">Palha </t>
    </r>
    <r>
      <rPr>
        <sz val="8"/>
        <color rgb="FF0D0D0D"/>
        <rFont val="Calibri Light"/>
        <family val="2"/>
      </rPr>
      <t>(base seca)</t>
    </r>
  </si>
  <si>
    <t>t palha/período</t>
  </si>
  <si>
    <t>Rendimentos de produtos comercializados</t>
  </si>
  <si>
    <t>m³/período</t>
  </si>
  <si>
    <t>Açúcar</t>
  </si>
  <si>
    <t>t/período</t>
  </si>
  <si>
    <t>Energia Elétrica</t>
  </si>
  <si>
    <t>MWh/período</t>
  </si>
  <si>
    <r>
      <t xml:space="preserve">Bagaço </t>
    </r>
    <r>
      <rPr>
        <sz val="8"/>
        <color rgb="FF0D0D0D"/>
        <rFont val="Calibri Light"/>
        <family val="2"/>
      </rPr>
      <t>(base úmida)</t>
    </r>
  </si>
  <si>
    <t>Umidade</t>
  </si>
  <si>
    <t xml:space="preserve">Melaço de cana </t>
  </si>
  <si>
    <t>Intensidade de Carbono média do melaço comercializado pela unidade produtora</t>
  </si>
  <si>
    <t>g CO₂ eq/t melaço</t>
  </si>
  <si>
    <t>Aguardente</t>
  </si>
  <si>
    <t>Açúcar Mascavo</t>
  </si>
  <si>
    <t>Rapadura</t>
  </si>
  <si>
    <t>Bagaço próprio</t>
  </si>
  <si>
    <r>
      <t xml:space="preserve">Quantidade </t>
    </r>
    <r>
      <rPr>
        <sz val="8"/>
        <color rgb="FF0D0D0D"/>
        <rFont val="Calibri Light"/>
        <family val="2"/>
      </rPr>
      <t>(base úmida)</t>
    </r>
  </si>
  <si>
    <t>t /período</t>
  </si>
  <si>
    <t>Palha própria</t>
  </si>
  <si>
    <t>Bagaço de terceiros</t>
  </si>
  <si>
    <t>Distância de transporte</t>
  </si>
  <si>
    <t xml:space="preserve"> km</t>
  </si>
  <si>
    <t>Palha de terceiros</t>
  </si>
  <si>
    <t>Cavaco de madeira</t>
  </si>
  <si>
    <t>Lenha</t>
  </si>
  <si>
    <t>Resíduos florestais</t>
  </si>
  <si>
    <t>Óleo combustível</t>
  </si>
  <si>
    <t>Etanol hidratado próprio</t>
  </si>
  <si>
    <t>Etanol anidro próprio</t>
  </si>
  <si>
    <t>Biogás próprio</t>
  </si>
  <si>
    <t>Nm³/ período</t>
  </si>
  <si>
    <t>PCI do biogás</t>
  </si>
  <si>
    <t>MJ/Nm³</t>
  </si>
  <si>
    <t>Biogás de terceiros</t>
  </si>
  <si>
    <t>Gás natural</t>
  </si>
  <si>
    <t>Fase de distribuição</t>
  </si>
  <si>
    <t>Etanol anidro</t>
  </si>
  <si>
    <t>Rodoviário</t>
  </si>
  <si>
    <t>Dutoviário</t>
  </si>
  <si>
    <t>Ferroviário</t>
  </si>
  <si>
    <t>Emissões totais - g CO₂ eq</t>
  </si>
  <si>
    <t>Anidro</t>
  </si>
  <si>
    <t>Hidratado</t>
  </si>
  <si>
    <t>Total</t>
  </si>
  <si>
    <t>Agrícola</t>
  </si>
  <si>
    <t>Industrial</t>
  </si>
  <si>
    <t>Transporte</t>
  </si>
  <si>
    <t>Uso</t>
  </si>
  <si>
    <t>Etapa agrícola - Cana-de-açúcar</t>
  </si>
  <si>
    <t>Emissões por MJ de etanol anidro</t>
  </si>
  <si>
    <t>Emissões por MJ de etanol hidratado</t>
  </si>
  <si>
    <t>Dados Agrícolas Primários</t>
  </si>
  <si>
    <t>Produto</t>
  </si>
  <si>
    <t>1 ha médio</t>
  </si>
  <si>
    <r>
      <rPr>
        <b/>
        <sz val="11"/>
        <color rgb="FFFFFFFF"/>
        <rFont val="Calibri Light"/>
        <family val="2"/>
        <charset val="1"/>
      </rPr>
      <t xml:space="preserve">1 t </t>
    </r>
    <r>
      <rPr>
        <b/>
        <vertAlign val="subscript"/>
        <sz val="11"/>
        <color rgb="FFFFFFFF"/>
        <rFont val="Calibri Light"/>
        <family val="2"/>
        <charset val="1"/>
      </rPr>
      <t>cana</t>
    </r>
  </si>
  <si>
    <t>Produção de cana</t>
  </si>
  <si>
    <t>kg</t>
  </si>
  <si>
    <t>Entradas da natureza</t>
  </si>
  <si>
    <t>Ocupação total</t>
  </si>
  <si>
    <t>Entradas da tecnosfera</t>
  </si>
  <si>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 xml:space="preserve">/t </t>
    </r>
    <r>
      <rPr>
        <b/>
        <vertAlign val="subscript"/>
        <sz val="11"/>
        <color rgb="FFFFFFFF"/>
        <rFont val="Calibri Light"/>
        <family val="2"/>
        <charset val="1"/>
      </rPr>
      <t>cana</t>
    </r>
  </si>
  <si>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/MJ</t>
    </r>
  </si>
  <si>
    <t>Fertilizantes e corretivos</t>
  </si>
  <si>
    <t>N - Ureia</t>
  </si>
  <si>
    <t>kg N</t>
  </si>
  <si>
    <t>N - MAP - Fosfato Monoamônico</t>
  </si>
  <si>
    <t>P₂O₅ - MAP - Fosfato Monoamônico</t>
  </si>
  <si>
    <t>kg P₂O₅</t>
  </si>
  <si>
    <t>N - DAP - Fosfato diamônico</t>
  </si>
  <si>
    <t>P₂O₅ - DAP - Fosfato diamônico</t>
  </si>
  <si>
    <t>N - Nitrato de Amônio</t>
  </si>
  <si>
    <t xml:space="preserve">N - UAN - Nitrato de amônio Ureia </t>
  </si>
  <si>
    <t>N - Amônia anidra</t>
  </si>
  <si>
    <t>N - Sulfato de Amônio</t>
  </si>
  <si>
    <t>N - CAN - Nitrato de amônio cálcio</t>
  </si>
  <si>
    <t>P₂O₅ - SSP - Superfosfato Simples</t>
  </si>
  <si>
    <t>P₂O₅ - TSP - Superfosfato Triplo</t>
  </si>
  <si>
    <t>K₂O - KCl - Cloreto de potássio</t>
  </si>
  <si>
    <t>kg K₂O</t>
  </si>
  <si>
    <t>N - Outros</t>
  </si>
  <si>
    <t>P₂O₅ - Outros</t>
  </si>
  <si>
    <t>K₂O - Outros</t>
  </si>
  <si>
    <t>Torta de filtro</t>
  </si>
  <si>
    <t>Cinzas e fuligem</t>
  </si>
  <si>
    <t>Outros Fertilizantes Orgânicos/Organominerais</t>
  </si>
  <si>
    <t>Agroquímicos</t>
  </si>
  <si>
    <r>
      <t xml:space="preserve">Herbicidas e Inseticidas </t>
    </r>
    <r>
      <rPr>
        <b/>
        <sz val="11"/>
        <color rgb="FF0D0D0D"/>
        <rFont val="Calibri Light"/>
        <family val="2"/>
      </rPr>
      <t>- Total</t>
    </r>
  </si>
  <si>
    <t>Glifosato</t>
  </si>
  <si>
    <t>Pesticidas em Geral (Inespecíficos)</t>
  </si>
  <si>
    <t>2,4-D</t>
  </si>
  <si>
    <t>Diesel B0</t>
  </si>
  <si>
    <t>Biodiesel B100</t>
  </si>
  <si>
    <t>Gasolina A</t>
  </si>
  <si>
    <t>Nm³</t>
  </si>
  <si>
    <t>kWh</t>
  </si>
  <si>
    <t>Emissões</t>
  </si>
  <si>
    <r>
      <rPr>
        <sz val="11"/>
        <color rgb="FF0D0D0D"/>
        <rFont val="Calibri Light"/>
        <family val="2"/>
        <charset val="1"/>
      </rPr>
      <t>N</t>
    </r>
    <r>
      <rPr>
        <vertAlign val="subscript"/>
        <sz val="11"/>
        <rFont val="Calibri Light"/>
        <family val="2"/>
        <charset val="1"/>
      </rPr>
      <t>2</t>
    </r>
    <r>
      <rPr>
        <sz val="11"/>
        <rFont val="Calibri Light"/>
        <family val="2"/>
        <charset val="1"/>
      </rPr>
      <t>O - Fertilizantes sintéticos</t>
    </r>
  </si>
  <si>
    <r>
      <rPr>
        <sz val="11"/>
        <color rgb="FF0D0D0D"/>
        <rFont val="Calibri Light"/>
        <family val="2"/>
        <charset val="1"/>
      </rPr>
      <t>N</t>
    </r>
    <r>
      <rPr>
        <vertAlign val="subscript"/>
        <sz val="11"/>
        <rFont val="Calibri Light"/>
        <family val="2"/>
        <charset val="1"/>
      </rPr>
      <t>2</t>
    </r>
    <r>
      <rPr>
        <sz val="11"/>
        <rFont val="Calibri Light"/>
        <family val="2"/>
        <charset val="1"/>
      </rPr>
      <t>O - Fertilizantes organominerais</t>
    </r>
  </si>
  <si>
    <r>
      <rPr>
        <sz val="11"/>
        <color rgb="FF0D0D0D"/>
        <rFont val="Calibri Light"/>
        <family val="2"/>
        <charset val="1"/>
      </rPr>
      <t>N</t>
    </r>
    <r>
      <rPr>
        <vertAlign val="subscript"/>
        <sz val="11"/>
        <rFont val="Calibri Light"/>
        <family val="2"/>
        <charset val="1"/>
      </rPr>
      <t>2</t>
    </r>
    <r>
      <rPr>
        <sz val="11"/>
        <rFont val="Calibri Light"/>
        <family val="2"/>
        <charset val="1"/>
      </rPr>
      <t>O - Resíduos culturais</t>
    </r>
  </si>
  <si>
    <r>
      <rPr>
        <sz val="11"/>
        <color rgb="FF0D0D0D"/>
        <rFont val="Calibri Light"/>
        <family val="2"/>
        <charset val="1"/>
      </rPr>
      <t>CO</t>
    </r>
    <r>
      <rPr>
        <vertAlign val="subscript"/>
        <sz val="11"/>
        <rFont val="Calibri Light"/>
        <family val="2"/>
        <charset val="1"/>
      </rPr>
      <t xml:space="preserve">2 - Calcário </t>
    </r>
  </si>
  <si>
    <t>-</t>
  </si>
  <si>
    <r>
      <rPr>
        <sz val="11"/>
        <color rgb="FF0D0D0D"/>
        <rFont val="Calibri Light"/>
        <family val="2"/>
        <charset val="1"/>
      </rPr>
      <t>CO</t>
    </r>
    <r>
      <rPr>
        <vertAlign val="subscript"/>
        <sz val="11"/>
        <rFont val="Calibri Light"/>
        <family val="2"/>
        <charset val="1"/>
      </rPr>
      <t>2 - Uréia</t>
    </r>
  </si>
  <si>
    <r>
      <rPr>
        <sz val="11"/>
        <color rgb="FF0D0D0D"/>
        <rFont val="Calibri Light"/>
        <family val="2"/>
        <charset val="1"/>
      </rPr>
      <t>N</t>
    </r>
    <r>
      <rPr>
        <vertAlign val="subscript"/>
        <sz val="11"/>
        <rFont val="Calibri Light"/>
        <family val="2"/>
        <charset val="1"/>
      </rPr>
      <t>2</t>
    </r>
    <r>
      <rPr>
        <sz val="11"/>
        <rFont val="Calibri Light"/>
        <family val="2"/>
        <charset val="1"/>
      </rPr>
      <t>O - queima palha</t>
    </r>
  </si>
  <si>
    <r>
      <rPr>
        <sz val="11"/>
        <color rgb="FF0D0D0D"/>
        <rFont val="Calibri Light"/>
        <family val="2"/>
        <charset val="1"/>
      </rPr>
      <t>CH</t>
    </r>
    <r>
      <rPr>
        <vertAlign val="subscript"/>
        <sz val="11"/>
        <rFont val="Calibri Light"/>
        <family val="2"/>
        <charset val="1"/>
      </rPr>
      <t>4 bio - queima palha</t>
    </r>
  </si>
  <si>
    <r>
      <rPr>
        <sz val="11"/>
        <color rgb="FF0D0D0D"/>
        <rFont val="Calibri Light"/>
        <family val="2"/>
        <charset val="1"/>
      </rPr>
      <t>CO₂ eq</t>
    </r>
    <r>
      <rPr>
        <sz val="11"/>
        <rFont val="Calibri Light"/>
        <family val="2"/>
        <charset val="1"/>
      </rPr>
      <t xml:space="preserve"> - queima do diesel</t>
    </r>
  </si>
  <si>
    <r>
      <rPr>
        <sz val="11"/>
        <color rgb="FF0D0D0D"/>
        <rFont val="Calibri Light"/>
        <family val="2"/>
        <charset val="1"/>
      </rPr>
      <t>CO₂ eq</t>
    </r>
    <r>
      <rPr>
        <sz val="11"/>
        <rFont val="Calibri Light"/>
        <family val="2"/>
        <charset val="1"/>
      </rPr>
      <t xml:space="preserve"> - queima do biodiesel</t>
    </r>
  </si>
  <si>
    <t>CO₂ eq - queima da gasolina A</t>
  </si>
  <si>
    <t>CO₂ eq - queima do etanol anidro</t>
  </si>
  <si>
    <t>CO₂ eq - queima do etanol hidratado</t>
  </si>
  <si>
    <r>
      <rPr>
        <sz val="11"/>
        <color rgb="FF0D0D0D"/>
        <rFont val="Calibri Light"/>
        <family val="2"/>
        <charset val="1"/>
      </rPr>
      <t>CO₂ eq</t>
    </r>
    <r>
      <rPr>
        <sz val="11"/>
        <rFont val="Calibri Light"/>
        <family val="2"/>
        <charset val="1"/>
      </rPr>
      <t xml:space="preserve"> - queima do biometano</t>
    </r>
  </si>
  <si>
    <t>Emissões do processo</t>
  </si>
  <si>
    <r>
      <rPr>
        <sz val="11"/>
        <rFont val="Calibri Light"/>
        <family val="2"/>
        <charset val="1"/>
      </rP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cana</t>
    </r>
  </si>
  <si>
    <t>Emissões background</t>
  </si>
  <si>
    <t>Emissões totais perfil primário</t>
  </si>
  <si>
    <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cana</t>
    </r>
  </si>
  <si>
    <t>Emissões totais perfil penalizado regionalizado</t>
  </si>
  <si>
    <t>Emissões totais ponderado</t>
  </si>
  <si>
    <t>Etapa industrial - Etanol</t>
  </si>
  <si>
    <t>Produtos</t>
  </si>
  <si>
    <t>Unidade</t>
  </si>
  <si>
    <t>MJ</t>
  </si>
  <si>
    <t>Alocação</t>
  </si>
  <si>
    <t>Energia elétrica comercializada</t>
  </si>
  <si>
    <t>Bagaço comercializado</t>
  </si>
  <si>
    <r>
      <rPr>
        <sz val="11"/>
        <color rgb="FF0D0D0D"/>
        <rFont val="Calibri Light"/>
        <family val="2"/>
        <charset val="1"/>
      </rPr>
      <t xml:space="preserve">kg </t>
    </r>
    <r>
      <rPr>
        <vertAlign val="subscript"/>
        <sz val="11"/>
        <color rgb="FF000000"/>
        <rFont val="Calibri Light"/>
        <family val="2"/>
        <charset val="1"/>
      </rPr>
      <t>base úmida</t>
    </r>
  </si>
  <si>
    <t>Resíduo</t>
  </si>
  <si>
    <t>Melaço</t>
  </si>
  <si>
    <t>Aguardente de cana</t>
  </si>
  <si>
    <t>Açúcar mascavo</t>
  </si>
  <si>
    <t xml:space="preserve">Entradas </t>
  </si>
  <si>
    <t>Unidade/período</t>
  </si>
  <si>
    <t>1 t cana</t>
  </si>
  <si>
    <t>Insumos</t>
  </si>
  <si>
    <t> </t>
  </si>
  <si>
    <t>Cana-de-açúcar</t>
  </si>
  <si>
    <t>t</t>
  </si>
  <si>
    <t>Água</t>
  </si>
  <si>
    <t>Cal (CaO)</t>
  </si>
  <si>
    <t>Ácido sulfúrico</t>
  </si>
  <si>
    <t>Ácido fosfórico</t>
  </si>
  <si>
    <t xml:space="preserve">Floculante </t>
  </si>
  <si>
    <t>Antibióticos</t>
  </si>
  <si>
    <t>Óleo lubrificante</t>
  </si>
  <si>
    <t>Zeolita</t>
  </si>
  <si>
    <r>
      <rPr>
        <sz val="11"/>
        <color rgb="FF0D0D0D"/>
        <rFont val="Calibri Light"/>
        <family val="2"/>
        <charset val="1"/>
      </rPr>
      <t xml:space="preserve">kg </t>
    </r>
    <r>
      <rPr>
        <vertAlign val="subscript"/>
        <sz val="11"/>
        <color rgb="FF000000"/>
        <rFont val="Calibri Light"/>
        <family val="2"/>
        <charset val="1"/>
      </rPr>
      <t>base seca</t>
    </r>
  </si>
  <si>
    <t>Transporte de bagaço de terceiros</t>
  </si>
  <si>
    <t>tkm</t>
  </si>
  <si>
    <t>Transporte de palha de terceiros</t>
  </si>
  <si>
    <t>Transporte de cavaco de madeira</t>
  </si>
  <si>
    <t>Transporte de lenha</t>
  </si>
  <si>
    <t>Transporte de resíduos florestais</t>
  </si>
  <si>
    <t>CO₂ eq - queima do bagaço próprio</t>
  </si>
  <si>
    <t>CO₂ eq - queima da palha própria</t>
  </si>
  <si>
    <t>CO₂ eq - queima do bagaço de terceiros</t>
  </si>
  <si>
    <t>CO₂ eq - queima da palha de terceiros</t>
  </si>
  <si>
    <t>CO₂ eq - queima dos cavacos de madeira</t>
  </si>
  <si>
    <t>CO₂ eq - queima da lenha</t>
  </si>
  <si>
    <t>CO₂ eq - queima dos resíduos florestais</t>
  </si>
  <si>
    <t>CO₂ eq - queima do óleo combustível</t>
  </si>
  <si>
    <t>CO₂ eq - queima do etanol hidratado próprio</t>
  </si>
  <si>
    <t>CO₂ eq - queima do etanol anidro próprio</t>
  </si>
  <si>
    <t>CO₂ eq - queima do biogás próprio</t>
  </si>
  <si>
    <t>CO₂ eq - queima do biogás de terceiros</t>
  </si>
  <si>
    <t>CO₂ eq - queima do diesel</t>
  </si>
  <si>
    <t>CO₂ eq - queima do biodiesel</t>
  </si>
  <si>
    <t>Emissões totais</t>
  </si>
  <si>
    <t>Etapa distribuição</t>
  </si>
  <si>
    <t>Sistema logístico rodoviário</t>
  </si>
  <si>
    <t>Parâmetro</t>
  </si>
  <si>
    <t>Massa</t>
  </si>
  <si>
    <r>
      <rPr>
        <sz val="11"/>
        <rFont val="Calibri Light"/>
        <family val="2"/>
        <charset val="1"/>
      </rPr>
      <t xml:space="preserve">kg/t </t>
    </r>
    <r>
      <rPr>
        <vertAlign val="subscript"/>
        <sz val="11"/>
        <rFont val="Calibri Light"/>
        <family val="2"/>
        <charset val="1"/>
      </rPr>
      <t>cana</t>
    </r>
  </si>
  <si>
    <t>Distância de transporte rodoviário</t>
  </si>
  <si>
    <t>km</t>
  </si>
  <si>
    <t>Transporte rodoviário</t>
  </si>
  <si>
    <r>
      <rPr>
        <sz val="11"/>
        <rFont val="Calibri Light"/>
        <family val="2"/>
        <charset val="1"/>
      </rPr>
      <t xml:space="preserve">tkm/t </t>
    </r>
    <r>
      <rPr>
        <vertAlign val="subscript"/>
        <sz val="11"/>
        <rFont val="Calibri Light"/>
        <family val="2"/>
        <charset val="1"/>
      </rPr>
      <t>cana</t>
    </r>
  </si>
  <si>
    <r>
      <rPr>
        <b/>
        <sz val="11"/>
        <rFont val="Calibri Light"/>
        <family val="2"/>
        <charset val="1"/>
      </rPr>
      <t>g CO</t>
    </r>
    <r>
      <rPr>
        <b/>
        <vertAlign val="subscript"/>
        <sz val="11"/>
        <rFont val="Calibri Light"/>
        <family val="2"/>
        <charset val="1"/>
      </rPr>
      <t>2 eq</t>
    </r>
    <r>
      <rPr>
        <b/>
        <sz val="11"/>
        <rFont val="Calibri Light"/>
        <family val="2"/>
        <charset val="1"/>
      </rPr>
      <t>/MJ</t>
    </r>
  </si>
  <si>
    <t>Sistema logístico dutoviário</t>
  </si>
  <si>
    <t>Distância de transporte dutoviário</t>
  </si>
  <si>
    <t>Transporte dutoviário</t>
  </si>
  <si>
    <t>Sistema logístico ferroviário</t>
  </si>
  <si>
    <t>Distância de transporte ferroviário</t>
  </si>
  <si>
    <t>Transporte ferroviário</t>
  </si>
  <si>
    <t>Produtor de Cana-de-Açúcar - preenchimento de dados primários</t>
  </si>
  <si>
    <t>Identificação do produtor de biomassa</t>
  </si>
  <si>
    <t>CNPJ/CPF:</t>
  </si>
  <si>
    <t>Tipo de preenchimento</t>
  </si>
  <si>
    <t>Estado referente ao dados fornecidos</t>
  </si>
  <si>
    <t xml:space="preserve">              Fertilizantes Orgânicos/Organominerais</t>
  </si>
  <si>
    <t>Impacto da produção da cana-de-açúcar</t>
  </si>
  <si>
    <t>Fatores_Emissões Agrícolas</t>
  </si>
  <si>
    <t>Emissões de N2O</t>
  </si>
  <si>
    <r>
      <t>Emissões de N</t>
    </r>
    <r>
      <rPr>
        <vertAlign val="subscript"/>
        <sz val="11"/>
        <color rgb="FFFFFFFF"/>
        <rFont val="Calibri Light"/>
        <family val="2"/>
      </rPr>
      <t>2</t>
    </r>
    <r>
      <rPr>
        <sz val="11"/>
        <color rgb="FFFFFFFF"/>
        <rFont val="Calibri Light"/>
        <family val="2"/>
      </rPr>
      <t>O e CH</t>
    </r>
    <r>
      <rPr>
        <vertAlign val="subscript"/>
        <sz val="11"/>
        <color rgb="FFFFFFFF"/>
        <rFont val="Calibri Light"/>
        <family val="2"/>
      </rPr>
      <t>4</t>
    </r>
    <r>
      <rPr>
        <sz val="11"/>
        <color rgb="FFFFFFFF"/>
        <rFont val="Calibri Light"/>
        <family val="2"/>
      </rPr>
      <t xml:space="preserve"> da palha queimada do campo</t>
    </r>
  </si>
  <si>
    <t>Área total</t>
  </si>
  <si>
    <t>Produção total colhida para moagem</t>
  </si>
  <si>
    <t>Quantidade comprada pela unidade produtora de biocombustível</t>
  </si>
  <si>
    <r>
      <t>Teor de impurezas vegetais</t>
    </r>
    <r>
      <rPr>
        <sz val="8"/>
        <color rgb="FF0D0D0D"/>
        <rFont val="Calibri Light"/>
        <family val="2"/>
      </rPr>
      <t xml:space="preserve"> (base úmida)</t>
    </r>
  </si>
  <si>
    <t>Umidade das impurezas vegetais</t>
  </si>
  <si>
    <t>Teor de impurezas minerais</t>
  </si>
  <si>
    <r>
      <t xml:space="preserve">Palha recolhida </t>
    </r>
    <r>
      <rPr>
        <sz val="8"/>
        <color rgb="FF0D0D0D"/>
        <rFont val="Calibri Light"/>
        <family val="2"/>
      </rPr>
      <t>(base seca)</t>
    </r>
  </si>
  <si>
    <t>Tipo de dados fornecidos</t>
  </si>
  <si>
    <t>Silicato de Ca e Mg</t>
  </si>
  <si>
    <t>Fosfato Monoamônico (MAP)</t>
  </si>
  <si>
    <t>Produtividade de cana</t>
  </si>
  <si>
    <t>Silicato de Ca e MG</t>
  </si>
  <si>
    <t>N - Fosfato monoamônico (MAP)</t>
  </si>
  <si>
    <t>P₂O₅ - Fosfato monoamônico (MAP)</t>
  </si>
  <si>
    <t>N - Fosfato diamônico (DAP)</t>
  </si>
  <si>
    <t>P₂O₅ - Fosfato diamônico (DAP)</t>
  </si>
  <si>
    <t>N - Nitrato de amônio</t>
  </si>
  <si>
    <t>N - Solução de nitrato de amônio e ureia (UAN)</t>
  </si>
  <si>
    <t>N - Sulfato de amônio</t>
  </si>
  <si>
    <t>N - Nitrato de amônio e cálcio (CAN)</t>
  </si>
  <si>
    <t>P₂O₅ - Superfosfato simples (SSP)</t>
  </si>
  <si>
    <t>P₂O₅ - Superfosfato triplo (TSP)</t>
  </si>
  <si>
    <t>K₂O - Cloreto de potássio (KCl)</t>
  </si>
  <si>
    <t xml:space="preserve"> Total - Herbicidas e Inseticidas</t>
  </si>
  <si>
    <r>
      <t>N</t>
    </r>
    <r>
      <rPr>
        <vertAlign val="subscript"/>
        <sz val="11"/>
        <rFont val="Calibri Light"/>
        <family val="2"/>
      </rPr>
      <t>2</t>
    </r>
    <r>
      <rPr>
        <sz val="11"/>
        <rFont val="Calibri Light"/>
        <family val="2"/>
      </rPr>
      <t>O - Fertilizantes sintéticos</t>
    </r>
  </si>
  <si>
    <r>
      <t>N</t>
    </r>
    <r>
      <rPr>
        <vertAlign val="subscript"/>
        <sz val="11"/>
        <rFont val="Calibri Light"/>
        <family val="2"/>
      </rPr>
      <t>2</t>
    </r>
    <r>
      <rPr>
        <sz val="11"/>
        <rFont val="Calibri Light"/>
        <family val="2"/>
      </rPr>
      <t>O - Fertilizantes organominerais</t>
    </r>
  </si>
  <si>
    <r>
      <t>N</t>
    </r>
    <r>
      <rPr>
        <vertAlign val="subscript"/>
        <sz val="11"/>
        <rFont val="Calibri Light"/>
        <family val="2"/>
      </rPr>
      <t>2</t>
    </r>
    <r>
      <rPr>
        <sz val="11"/>
        <rFont val="Calibri Light"/>
        <family val="2"/>
      </rPr>
      <t>O - Resíduos culturais</t>
    </r>
  </si>
  <si>
    <r>
      <t>CO</t>
    </r>
    <r>
      <rPr>
        <vertAlign val="subscript"/>
        <sz val="11"/>
        <rFont val="Calibri Light"/>
        <family val="2"/>
      </rPr>
      <t xml:space="preserve">2 - Calcário </t>
    </r>
  </si>
  <si>
    <r>
      <t>CO</t>
    </r>
    <r>
      <rPr>
        <vertAlign val="subscript"/>
        <sz val="11"/>
        <rFont val="Calibri Light"/>
        <family val="2"/>
      </rPr>
      <t>2 - Uréia</t>
    </r>
  </si>
  <si>
    <r>
      <t>N</t>
    </r>
    <r>
      <rPr>
        <vertAlign val="subscript"/>
        <sz val="11"/>
        <rFont val="Calibri Light"/>
        <family val="2"/>
      </rPr>
      <t>2</t>
    </r>
    <r>
      <rPr>
        <sz val="11"/>
        <rFont val="Calibri Light"/>
        <family val="2"/>
      </rPr>
      <t>O - queima palha</t>
    </r>
  </si>
  <si>
    <r>
      <t>CH</t>
    </r>
    <r>
      <rPr>
        <vertAlign val="subscript"/>
        <sz val="11"/>
        <rFont val="Calibri Light"/>
        <family val="2"/>
      </rPr>
      <t>4 bio - queima palha</t>
    </r>
  </si>
  <si>
    <r>
      <t>CO₂ eq</t>
    </r>
    <r>
      <rPr>
        <sz val="11"/>
        <rFont val="Calibri Light"/>
        <family val="2"/>
      </rPr>
      <t xml:space="preserve"> - queima do diesel</t>
    </r>
  </si>
  <si>
    <r>
      <t>CO₂ eq</t>
    </r>
    <r>
      <rPr>
        <sz val="11"/>
        <rFont val="Calibri Light"/>
        <family val="2"/>
      </rPr>
      <t xml:space="preserve"> - queima do biodiesel</t>
    </r>
  </si>
  <si>
    <r>
      <t>CO₂ eq</t>
    </r>
    <r>
      <rPr>
        <sz val="11"/>
        <rFont val="Calibri Light"/>
        <family val="2"/>
      </rPr>
      <t xml:space="preserve"> - queima da gasolina A</t>
    </r>
  </si>
  <si>
    <r>
      <t>CO₂ eq</t>
    </r>
    <r>
      <rPr>
        <sz val="11"/>
        <rFont val="Calibri Light"/>
        <family val="2"/>
      </rPr>
      <t xml:space="preserve"> - queima do etanol anidro</t>
    </r>
  </si>
  <si>
    <r>
      <t>CO₂ eq</t>
    </r>
    <r>
      <rPr>
        <sz val="11"/>
        <rFont val="Calibri Light"/>
        <family val="2"/>
      </rPr>
      <t xml:space="preserve"> - queima do etanol hidratado</t>
    </r>
  </si>
  <si>
    <r>
      <t>CO₂ eq</t>
    </r>
    <r>
      <rPr>
        <sz val="11"/>
        <rFont val="Calibri Light"/>
        <family val="2"/>
      </rPr>
      <t xml:space="preserve"> - queima do biometano</t>
    </r>
  </si>
  <si>
    <t xml:space="preserve">Fração de massa seca </t>
  </si>
  <si>
    <t>Produtividade (t/ha)</t>
  </si>
  <si>
    <t>Produtividade em massa seca (t/ha)</t>
  </si>
  <si>
    <t>Quantidade de palha (tpalha (bs) /tcana )</t>
  </si>
  <si>
    <t>Quantidade de resíduos na parte aérea (t bs/ha)</t>
  </si>
  <si>
    <t>Teor de N nos resíduos da parte aérea (kgN/tpalha bs)</t>
  </si>
  <si>
    <t>Razão entre as raízes e a parte aérea (kgraízes/kgparte aérea)</t>
  </si>
  <si>
    <t>Teor de N na raíz (kgN / traíz bs)</t>
  </si>
  <si>
    <t>Quantidade de raíz (t(bs)/ha/ano)</t>
  </si>
  <si>
    <t>Fração da área queimada</t>
  </si>
  <si>
    <t>Palha retirada como impureza vegetal (tpalha (bs) /ha )</t>
  </si>
  <si>
    <t>Palha recolhida (tpalha (bs) /ha)</t>
  </si>
  <si>
    <t>Fração de resíduos recolhidos</t>
  </si>
  <si>
    <r>
      <t>N</t>
    </r>
    <r>
      <rPr>
        <vertAlign val="subscript"/>
        <sz val="11"/>
        <rFont val="Calibri Light"/>
        <family val="2"/>
      </rPr>
      <t>min_fert</t>
    </r>
    <r>
      <rPr>
        <sz val="11"/>
        <rFont val="Calibri Light"/>
        <family val="2"/>
      </rPr>
      <t xml:space="preserve"> (kg N/ha)</t>
    </r>
  </si>
  <si>
    <r>
      <t>N</t>
    </r>
    <r>
      <rPr>
        <vertAlign val="subscript"/>
        <sz val="11"/>
        <rFont val="Calibri Light"/>
        <family val="2"/>
      </rPr>
      <t>org_fert</t>
    </r>
    <r>
      <rPr>
        <sz val="11"/>
        <rFont val="Calibri Light"/>
        <family val="2"/>
      </rPr>
      <t xml:space="preserve"> (kg N/ha)</t>
    </r>
  </si>
  <si>
    <r>
      <t>N</t>
    </r>
    <r>
      <rPr>
        <vertAlign val="subscript"/>
        <sz val="11"/>
        <rFont val="Calibri Light"/>
        <family val="2"/>
      </rPr>
      <t>rc</t>
    </r>
    <r>
      <rPr>
        <sz val="11"/>
        <rFont val="Calibri Light"/>
        <family val="2"/>
      </rPr>
      <t xml:space="preserve"> (kg N/ha)</t>
    </r>
  </si>
  <si>
    <t>Emissões fertilizantes minerais</t>
  </si>
  <si>
    <t>Emissões fertilizantes orgânicos</t>
  </si>
  <si>
    <t>Emissões resíduos culturais</t>
  </si>
  <si>
    <t>Fatores de emissão (kg/t palha bs):</t>
  </si>
  <si>
    <t>Quantidade de palha queimada</t>
  </si>
  <si>
    <r>
      <t>Emissões de N</t>
    </r>
    <r>
      <rPr>
        <vertAlign val="subscript"/>
        <sz val="11"/>
        <color rgb="FF000000"/>
        <rFont val="Calibri Light"/>
        <family val="2"/>
      </rPr>
      <t>2</t>
    </r>
    <r>
      <rPr>
        <sz val="11"/>
        <color rgb="FF000000"/>
        <rFont val="Calibri Light"/>
        <family val="2"/>
      </rPr>
      <t>O (kg/ha)</t>
    </r>
  </si>
  <si>
    <r>
      <t>Emissões de CH</t>
    </r>
    <r>
      <rPr>
        <vertAlign val="subscript"/>
        <sz val="11"/>
        <color rgb="FF000000"/>
        <rFont val="Calibri Light"/>
        <family val="2"/>
      </rPr>
      <t xml:space="preserve">4 </t>
    </r>
    <r>
      <rPr>
        <sz val="11"/>
        <color rgb="FF000000"/>
        <rFont val="Calibri Light"/>
        <family val="2"/>
      </rPr>
      <t>(kg/ha)</t>
    </r>
  </si>
  <si>
    <t>%</t>
  </si>
  <si>
    <t>kg K₂O/t cana</t>
  </si>
  <si>
    <t>kg/ha</t>
  </si>
  <si>
    <t>ha/t cana</t>
  </si>
  <si>
    <r>
      <t>g CO</t>
    </r>
    <r>
      <rPr>
        <vertAlign val="subscript"/>
        <sz val="11"/>
        <color rgb="FFFFFFFF"/>
        <rFont val="Calibri Light"/>
        <family val="2"/>
      </rPr>
      <t>2 eq</t>
    </r>
    <r>
      <rPr>
        <sz val="11"/>
        <color rgb="FFFFFFFF"/>
        <rFont val="Calibri Light"/>
        <family val="2"/>
      </rPr>
      <t xml:space="preserve">/t </t>
    </r>
    <r>
      <rPr>
        <vertAlign val="subscript"/>
        <sz val="11"/>
        <color rgb="FFFFFFFF"/>
        <rFont val="Calibri Light"/>
        <family val="2"/>
      </rPr>
      <t>cana</t>
    </r>
  </si>
  <si>
    <r>
      <t>g CO</t>
    </r>
    <r>
      <rPr>
        <vertAlign val="subscript"/>
        <sz val="11"/>
        <rFont val="Calibri Light"/>
        <family val="2"/>
      </rPr>
      <t>2 eq</t>
    </r>
    <r>
      <rPr>
        <sz val="11"/>
        <rFont val="Calibri Light"/>
        <family val="2"/>
      </rPr>
      <t xml:space="preserve">/t </t>
    </r>
    <r>
      <rPr>
        <vertAlign val="subscript"/>
        <sz val="11"/>
        <rFont val="Calibri Light"/>
        <family val="2"/>
      </rPr>
      <t>cana</t>
    </r>
  </si>
  <si>
    <t>kg CO₂ eq/t cana</t>
  </si>
  <si>
    <r>
      <t>NH</t>
    </r>
    <r>
      <rPr>
        <vertAlign val="subscript"/>
        <sz val="11"/>
        <rFont val="Calibri Light"/>
        <family val="2"/>
      </rPr>
      <t>3</t>
    </r>
  </si>
  <si>
    <r>
      <t>NO</t>
    </r>
    <r>
      <rPr>
        <vertAlign val="subscript"/>
        <sz val="11"/>
        <rFont val="Calibri Light"/>
        <family val="2"/>
      </rPr>
      <t>3-</t>
    </r>
  </si>
  <si>
    <r>
      <t>N</t>
    </r>
    <r>
      <rPr>
        <vertAlign val="subscript"/>
        <sz val="11"/>
        <rFont val="Calibri Light"/>
        <family val="2"/>
      </rPr>
      <t>2</t>
    </r>
    <r>
      <rPr>
        <sz val="11"/>
        <rFont val="Calibri Light"/>
        <family val="2"/>
      </rPr>
      <t>O</t>
    </r>
  </si>
  <si>
    <r>
      <t>N</t>
    </r>
    <r>
      <rPr>
        <vertAlign val="subscript"/>
        <sz val="11"/>
        <color rgb="FF000000"/>
        <rFont val="Calibri Light"/>
        <family val="2"/>
      </rPr>
      <t>2</t>
    </r>
    <r>
      <rPr>
        <sz val="11"/>
        <color rgb="FF000000"/>
        <rFont val="Calibri Light"/>
        <family val="2"/>
      </rPr>
      <t>O</t>
    </r>
  </si>
  <si>
    <r>
      <t>CH</t>
    </r>
    <r>
      <rPr>
        <vertAlign val="subscript"/>
        <sz val="11"/>
        <color rgb="FF000000"/>
        <rFont val="Calibri Light"/>
        <family val="2"/>
      </rPr>
      <t>4 Bio</t>
    </r>
  </si>
  <si>
    <t>Dados Consolidados totais</t>
  </si>
  <si>
    <t>Produtor de Cana-de-Açúcar - preenchimento de dados agrícolas penalizados regionalizados</t>
  </si>
  <si>
    <t>Regionalização</t>
  </si>
  <si>
    <t>Penalização</t>
  </si>
  <si>
    <r>
      <t>Emissões de N</t>
    </r>
    <r>
      <rPr>
        <b/>
        <vertAlign val="subscript"/>
        <sz val="11"/>
        <color rgb="FFFFFFFF"/>
        <rFont val="Calibri Light"/>
        <family val="2"/>
      </rPr>
      <t>2</t>
    </r>
    <r>
      <rPr>
        <b/>
        <sz val="11"/>
        <color rgb="FFFFFFFF"/>
        <rFont val="Calibri Light"/>
        <family val="2"/>
      </rPr>
      <t>O e CH</t>
    </r>
    <r>
      <rPr>
        <b/>
        <vertAlign val="subscript"/>
        <sz val="11"/>
        <color rgb="FFFFFFFF"/>
        <rFont val="Calibri Light"/>
        <family val="2"/>
      </rPr>
      <t>4</t>
    </r>
    <r>
      <rPr>
        <b/>
        <sz val="11"/>
        <color rgb="FFFFFFFF"/>
        <rFont val="Calibri Light"/>
        <family val="2"/>
      </rPr>
      <t xml:space="preserve"> da palha queimada do campo</t>
    </r>
  </si>
  <si>
    <r>
      <rPr>
        <b/>
        <sz val="11"/>
        <color rgb="FF0D0D0D"/>
        <rFont val="Calibri Light"/>
        <family val="2"/>
      </rPr>
      <t xml:space="preserve"> Total</t>
    </r>
    <r>
      <rPr>
        <sz val="11"/>
        <color rgb="FF0D0D0D"/>
        <rFont val="Calibri Light"/>
        <family val="2"/>
      </rPr>
      <t xml:space="preserve"> - Herbicidas e Inseticidas</t>
    </r>
  </si>
  <si>
    <r>
      <t>N</t>
    </r>
    <r>
      <rPr>
        <vertAlign val="subscript"/>
        <sz val="11"/>
        <rFont val="Calibri Light"/>
        <family val="2"/>
      </rPr>
      <t>2</t>
    </r>
    <r>
      <rPr>
        <sz val="11"/>
        <rFont val="Calibri Light"/>
        <family val="2"/>
      </rPr>
      <t>O -</t>
    </r>
    <r>
      <rPr>
        <vertAlign val="subscript"/>
        <sz val="11"/>
        <rFont val="Calibri Light"/>
        <family val="2"/>
      </rPr>
      <t>queima palha</t>
    </r>
  </si>
  <si>
    <r>
      <t>CH</t>
    </r>
    <r>
      <rPr>
        <vertAlign val="subscript"/>
        <sz val="11"/>
        <rFont val="Calibri Light"/>
        <family val="2"/>
      </rPr>
      <t>4 bio -queima palha</t>
    </r>
  </si>
  <si>
    <t>Emissões do processo (res culturais + queima)</t>
  </si>
  <si>
    <t>Emissões pesticidas (background)</t>
  </si>
  <si>
    <t>Emissões background (regionalizado)</t>
  </si>
  <si>
    <t>Emissões do processo (regionalizado)</t>
  </si>
  <si>
    <t>kg IA/ha</t>
  </si>
  <si>
    <t>(regionalizado)</t>
  </si>
  <si>
    <r>
      <t>N</t>
    </r>
    <r>
      <rPr>
        <b/>
        <vertAlign val="subscript"/>
        <sz val="11"/>
        <color rgb="FF000000"/>
        <rFont val="Calibri Light"/>
        <family val="2"/>
      </rPr>
      <t>2</t>
    </r>
    <r>
      <rPr>
        <b/>
        <sz val="11"/>
        <color rgb="FF000000"/>
        <rFont val="Calibri Light"/>
        <family val="2"/>
      </rPr>
      <t>O</t>
    </r>
  </si>
  <si>
    <r>
      <t>CH</t>
    </r>
    <r>
      <rPr>
        <b/>
        <vertAlign val="subscript"/>
        <sz val="11"/>
        <color rgb="FF000000"/>
        <rFont val="Calibri Light"/>
        <family val="2"/>
      </rPr>
      <t>4 Bio</t>
    </r>
  </si>
  <si>
    <t>Regionalização de Cana-de-Açúcar - preenchimento de dados penalizados</t>
  </si>
  <si>
    <t>Perfil regionalizado</t>
  </si>
  <si>
    <t>Parâmetros fixos</t>
  </si>
  <si>
    <t>Emissões Fixas</t>
  </si>
  <si>
    <t>Emissões do processo (uso)</t>
  </si>
  <si>
    <t>Outros organicos</t>
  </si>
  <si>
    <t>Inespecíficos</t>
  </si>
  <si>
    <t>N- Fosfato Monoamônico (MAP)</t>
  </si>
  <si>
    <t>P- Fosfato Monoamônico (MAP)</t>
  </si>
  <si>
    <t>N- Fosfato diamônico (DAP)</t>
  </si>
  <si>
    <t>P- Fosfato diamônico (DAP)</t>
  </si>
  <si>
    <t>Diesel</t>
  </si>
  <si>
    <t>Biodiesel</t>
  </si>
  <si>
    <r>
      <t>N</t>
    </r>
    <r>
      <rPr>
        <b/>
        <vertAlign val="subscript"/>
        <sz val="11"/>
        <rFont val="Calibri Light"/>
        <family val="2"/>
      </rPr>
      <t>min_fert</t>
    </r>
    <r>
      <rPr>
        <b/>
        <sz val="11"/>
        <rFont val="Calibri Light"/>
        <family val="2"/>
      </rPr>
      <t xml:space="preserve"> </t>
    </r>
  </si>
  <si>
    <r>
      <t>N</t>
    </r>
    <r>
      <rPr>
        <b/>
        <vertAlign val="subscript"/>
        <sz val="11"/>
        <rFont val="Calibri Light"/>
        <family val="2"/>
      </rPr>
      <t>org_fert</t>
    </r>
    <r>
      <rPr>
        <b/>
        <sz val="11"/>
        <rFont val="Calibri Light"/>
        <family val="2"/>
      </rPr>
      <t xml:space="preserve"> </t>
    </r>
  </si>
  <si>
    <t>Fertilizantes minerais</t>
  </si>
  <si>
    <t>Fertilizantes orgânicos</t>
  </si>
  <si>
    <r>
      <t>Fert minerais -N</t>
    </r>
    <r>
      <rPr>
        <b/>
        <vertAlign val="subscript"/>
        <sz val="11"/>
        <color rgb="FF0D0D0D"/>
        <rFont val="Calibri Light"/>
        <family val="2"/>
      </rPr>
      <t>2</t>
    </r>
    <r>
      <rPr>
        <b/>
        <sz val="11"/>
        <color rgb="FF0D0D0D"/>
        <rFont val="Calibri Light"/>
        <family val="2"/>
      </rPr>
      <t>O</t>
    </r>
  </si>
  <si>
    <r>
      <t>Fert orgânicos -N</t>
    </r>
    <r>
      <rPr>
        <b/>
        <vertAlign val="subscript"/>
        <sz val="11"/>
        <color rgb="FF0D0D0D"/>
        <rFont val="Calibri Light"/>
        <family val="2"/>
      </rPr>
      <t>2</t>
    </r>
    <r>
      <rPr>
        <b/>
        <sz val="11"/>
        <color rgb="FF0D0D0D"/>
        <rFont val="Calibri Light"/>
        <family val="2"/>
      </rPr>
      <t>O</t>
    </r>
  </si>
  <si>
    <r>
      <t>CO</t>
    </r>
    <r>
      <rPr>
        <vertAlign val="subscript"/>
        <sz val="11"/>
        <color rgb="FF0D0D0D"/>
        <rFont val="Calibri Light"/>
        <family val="2"/>
      </rPr>
      <t>2</t>
    </r>
    <r>
      <rPr>
        <sz val="11"/>
        <color rgb="FF0D0D0D"/>
        <rFont val="Calibri Light"/>
        <family val="2"/>
      </rPr>
      <t xml:space="preserve"> - Calcário </t>
    </r>
  </si>
  <si>
    <r>
      <t>CO</t>
    </r>
    <r>
      <rPr>
        <vertAlign val="subscript"/>
        <sz val="11"/>
        <color rgb="FF0D0D0D"/>
        <rFont val="Calibri Light"/>
        <family val="2"/>
      </rPr>
      <t>2</t>
    </r>
    <r>
      <rPr>
        <sz val="11"/>
        <color rgb="FF0D0D0D"/>
        <rFont val="Calibri Light"/>
        <family val="2"/>
      </rPr>
      <t xml:space="preserve"> - Uréia</t>
    </r>
  </si>
  <si>
    <t>CO₂ eq - queima do biometano</t>
  </si>
  <si>
    <t>Estado</t>
  </si>
  <si>
    <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cana</t>
    </r>
  </si>
  <si>
    <r>
      <t>g CO</t>
    </r>
    <r>
      <rPr>
        <b/>
        <vertAlign val="subscript"/>
        <sz val="11"/>
        <rFont val="Calibri Light"/>
        <family val="2"/>
      </rPr>
      <t>2 eq</t>
    </r>
    <r>
      <rPr>
        <b/>
        <sz val="11"/>
        <rFont val="Calibri Light"/>
        <family val="2"/>
      </rPr>
      <t xml:space="preserve">/t </t>
    </r>
    <r>
      <rPr>
        <b/>
        <vertAlign val="subscript"/>
        <sz val="11"/>
        <rFont val="Calibri Light"/>
        <family val="2"/>
      </rPr>
      <t>cana</t>
    </r>
  </si>
  <si>
    <t>Fatores de caracterização dos gases causadores do efeito estufa</t>
  </si>
  <si>
    <t>Gases de Efeito Estufa</t>
  </si>
  <si>
    <t>GWP</t>
  </si>
  <si>
    <t>Referência</t>
  </si>
  <si>
    <r>
      <t>kg CO</t>
    </r>
    <r>
      <rPr>
        <b/>
        <vertAlign val="subscript"/>
        <sz val="11"/>
        <color rgb="FFFFFFFF"/>
        <rFont val="Calibri Light"/>
        <family val="2"/>
      </rPr>
      <t>2eq</t>
    </r>
    <r>
      <rPr>
        <b/>
        <sz val="11"/>
        <color rgb="FFFFFFFF"/>
        <rFont val="Calibri Light"/>
        <family val="2"/>
      </rPr>
      <t>/kg</t>
    </r>
  </si>
  <si>
    <r>
      <t>CO</t>
    </r>
    <r>
      <rPr>
        <vertAlign val="subscript"/>
        <sz val="11"/>
        <rFont val="Calibri Light"/>
        <family val="2"/>
      </rPr>
      <t xml:space="preserve">2 </t>
    </r>
    <r>
      <rPr>
        <sz val="11"/>
        <rFont val="Calibri Light"/>
        <family val="2"/>
      </rPr>
      <t>- Dióxido de Carbono Fóssil</t>
    </r>
  </si>
  <si>
    <t>AR6 (IPCC, 2021)</t>
  </si>
  <si>
    <r>
      <t>CH</t>
    </r>
    <r>
      <rPr>
        <vertAlign val="subscript"/>
        <sz val="11"/>
        <rFont val="Calibri Light"/>
        <family val="2"/>
      </rPr>
      <t xml:space="preserve">4 </t>
    </r>
    <r>
      <rPr>
        <sz val="11"/>
        <rFont val="Calibri Light"/>
        <family val="2"/>
      </rPr>
      <t>- Metano Fóssil</t>
    </r>
  </si>
  <si>
    <r>
      <t>CH</t>
    </r>
    <r>
      <rPr>
        <vertAlign val="subscript"/>
        <sz val="11"/>
        <rFont val="Calibri Light"/>
        <family val="2"/>
      </rPr>
      <t>4 - biogênico</t>
    </r>
    <r>
      <rPr>
        <sz val="11"/>
        <rFont val="Calibri Light"/>
        <family val="2"/>
      </rPr>
      <t xml:space="preserve"> - Metano Biogênico</t>
    </r>
  </si>
  <si>
    <r>
      <t>N</t>
    </r>
    <r>
      <rPr>
        <vertAlign val="subscript"/>
        <sz val="11"/>
        <rFont val="Calibri Light"/>
        <family val="2"/>
      </rPr>
      <t>2</t>
    </r>
    <r>
      <rPr>
        <sz val="11"/>
        <rFont val="Calibri Light"/>
        <family val="2"/>
      </rPr>
      <t>O - Óxido Nitroso</t>
    </r>
  </si>
  <si>
    <t>Massa específica e poder calorífico inferior dos combustíveis</t>
  </si>
  <si>
    <t>Combustíveis</t>
  </si>
  <si>
    <t>Massa específica</t>
  </si>
  <si>
    <t>PCI</t>
  </si>
  <si>
    <t>kg/L</t>
  </si>
  <si>
    <t>kcal/kg</t>
  </si>
  <si>
    <t>MJ/kg</t>
  </si>
  <si>
    <t>ANP</t>
  </si>
  <si>
    <t>Biodiesel (B100)</t>
  </si>
  <si>
    <t>Biometano (96,5% metano)</t>
  </si>
  <si>
    <t>EPE</t>
  </si>
  <si>
    <t>Arquivo 2025, Tabela 2 &gt; https://www.epe.gov.br/pt/publicacoes-dados-abertos/publicacoes/nota-tecnica-descarbonizacao-do-setor-de-transporte-rodoviario-intensidade-de-carbono-das-fontes-de-energia-</t>
  </si>
  <si>
    <t>Gás combustível renovável</t>
  </si>
  <si>
    <t>Petrobras</t>
  </si>
  <si>
    <t>Densidade - https://www.neste.fi/static/ktt/13898_eng.pdf</t>
  </si>
  <si>
    <t>PCI - https://h2tools.org/hyarc/lower-and-higher-heating-values-hydrogen-and-other-fuels</t>
  </si>
  <si>
    <t>BioQav</t>
  </si>
  <si>
    <t>KLEIN et al. (2018) - CTBE</t>
  </si>
  <si>
    <t>Diesel renovável</t>
  </si>
  <si>
    <t xml:space="preserve">Gasolina renovável </t>
  </si>
  <si>
    <t>Nafta renovável</t>
  </si>
  <si>
    <t xml:space="preserve">Petrobras </t>
  </si>
  <si>
    <t>Densidade - https://petrobras.com.br/documents/2677942/3190768/Manual%20de%20Naftas%20Petroquimicas%202021.pdf/124a854d-8a77-19da-6650-a0a0f09d87b0?version=1.0&amp;t=1691773217000&amp;download=true</t>
  </si>
  <si>
    <t>GLP renovável</t>
  </si>
  <si>
    <t>Diesel A</t>
  </si>
  <si>
    <t>Gás natural seco</t>
  </si>
  <si>
    <t>Querosene de Aviação</t>
  </si>
  <si>
    <t>GLP</t>
  </si>
  <si>
    <t>kg/Nm³</t>
  </si>
  <si>
    <t>kcal/Nm³</t>
  </si>
  <si>
    <t>Poder calorífico inferior de outros co-produtos</t>
  </si>
  <si>
    <t>TACO (2011)</t>
  </si>
  <si>
    <t>Açúcar cristal</t>
  </si>
  <si>
    <t>Açúcar refinado</t>
  </si>
  <si>
    <t>Melaço de cana</t>
  </si>
  <si>
    <t>BEN (2021)</t>
  </si>
  <si>
    <t>TACO (2011); teor alcoólico de 31,1 g/100g</t>
  </si>
  <si>
    <t>Amido de milho</t>
  </si>
  <si>
    <t>USDA (2024) - https://fdc.nal.usda.gov/food-details/169698/nutrients</t>
  </si>
  <si>
    <t>Fibra de milho</t>
  </si>
  <si>
    <t>Assumido igual ao do CGF - https://doi.org/10.1016/B978-0-12-811971-6.00018-8</t>
  </si>
  <si>
    <t>Farelo de milho</t>
  </si>
  <si>
    <t>Assumido igual ao do farelo de soja</t>
  </si>
  <si>
    <t>DDG – “Dried Distillers Grains”</t>
  </si>
  <si>
    <t>Assumido igual ao do DDGS</t>
  </si>
  <si>
    <t>DDGS – “Dried Distillers Grains with Solubles”</t>
  </si>
  <si>
    <t xml:space="preserve">Arora et al (2010) </t>
  </si>
  <si>
    <t>WDG - "Wet Distillers Grains"</t>
  </si>
  <si>
    <t>Li et al (2021)</t>
  </si>
  <si>
    <t>CGM - "Corn Gluten Meal"</t>
  </si>
  <si>
    <t>Shapouri et al (2002)</t>
  </si>
  <si>
    <t>CGF - "Corn Gluten Feed"</t>
  </si>
  <si>
    <t>Óleo de Milho</t>
  </si>
  <si>
    <t>Óleo de Soja</t>
  </si>
  <si>
    <t>Mourad &amp; Walter (2011)</t>
  </si>
  <si>
    <t>Farelo de Soja</t>
  </si>
  <si>
    <t>Concentrado protéico</t>
  </si>
  <si>
    <t>Tabelas Brasileiras para aves e suínos (Energia Bruta)</t>
  </si>
  <si>
    <t>Melaço de soja</t>
  </si>
  <si>
    <t>Agrifootprint 5.0 (2019)</t>
  </si>
  <si>
    <t>*PCI para Melaço de soja com Brix de 75°</t>
  </si>
  <si>
    <t>Casca de soja</t>
  </si>
  <si>
    <t>Lecitina de soja</t>
  </si>
  <si>
    <t>Mandalawi et al. (2015)</t>
  </si>
  <si>
    <t>Glicerina purificada</t>
  </si>
  <si>
    <t>ABIOVE</t>
  </si>
  <si>
    <t>Óleo de Palma</t>
  </si>
  <si>
    <t>Pardo et al. (2006)</t>
  </si>
  <si>
    <t>Óleo de Palmiste</t>
  </si>
  <si>
    <t>Torta de Palmiste</t>
  </si>
  <si>
    <t>Massa específica de outros co-produtos</t>
  </si>
  <si>
    <t>INMETRO (2012) FISPQ MRC de Cachaça</t>
  </si>
  <si>
    <t>Emissões do ciclo de vida dos insumos e outros processos à montante</t>
  </si>
  <si>
    <t>Insumo</t>
  </si>
  <si>
    <t xml:space="preserve">Unidade </t>
  </si>
  <si>
    <t>Emissões do ciclo de vida [kg/unidade]</t>
  </si>
  <si>
    <r>
      <t xml:space="preserve">g CO₂ </t>
    </r>
    <r>
      <rPr>
        <b/>
        <vertAlign val="subscript"/>
        <sz val="12"/>
        <color rgb="FFFFFFFF"/>
        <rFont val="Calibri Light"/>
        <family val="2"/>
      </rPr>
      <t>eq</t>
    </r>
    <r>
      <rPr>
        <b/>
        <sz val="12"/>
        <color rgb="FFFFFFFF"/>
        <rFont val="Calibri Light"/>
        <family val="2"/>
      </rPr>
      <t>/
unidade</t>
    </r>
  </si>
  <si>
    <t>Fonte dos dados</t>
  </si>
  <si>
    <t>Processo de referência</t>
  </si>
  <si>
    <t>CO₂</t>
  </si>
  <si>
    <t>N₂O</t>
  </si>
  <si>
    <r>
      <t xml:space="preserve">CH₄ </t>
    </r>
    <r>
      <rPr>
        <b/>
        <vertAlign val="subscript"/>
        <sz val="12"/>
        <color rgb="FFFFFFFF"/>
        <rFont val="Calibri Light"/>
        <family val="2"/>
      </rPr>
      <t>biog</t>
    </r>
  </si>
  <si>
    <t>CH₄</t>
  </si>
  <si>
    <t>Insumos agrícolas</t>
  </si>
  <si>
    <t>Ecoinvent v.3.11</t>
  </si>
  <si>
    <t>Embrapa (2025)</t>
  </si>
  <si>
    <t>Calcium and magnesium silicate, bulk, market (of project HARSCO_Agrosilício_Silicato de cálcio e magnésio)</t>
  </si>
  <si>
    <t>Gypsum, mineral {RoW}| market for gypsum, mineral | Cut-off, U</t>
  </si>
  <si>
    <t>Urea {RoW}| market for urea | Cut-off, U</t>
  </si>
  <si>
    <t>MAP - Fosfato Monoamônico</t>
  </si>
  <si>
    <t>Monoammonium phosphate {RoW}| market for monoammonium phosphate | Cut-off, U</t>
  </si>
  <si>
    <t>DAP - Fosfato diamônico</t>
  </si>
  <si>
    <t>Diammonium phosphate {RoW}| market for diammonium phosphate | Cut-off, U</t>
  </si>
  <si>
    <t>Nitrato de Amônio</t>
  </si>
  <si>
    <t>Ammonium nitrate {RoW}| market for ammonium nitrate | Cut-off, U</t>
  </si>
  <si>
    <t xml:space="preserve">UAN - Nitrato de amônio Ureia </t>
  </si>
  <si>
    <t>Urea ammonium nitrate mix {RoW}| market for urea ammonium nitrate mix | Cut-off, U</t>
  </si>
  <si>
    <t>Ammonia, anhydrous, liquid {RoW}| market for ammonia, anhydrous, liquid | Cut-off, U</t>
  </si>
  <si>
    <t>Sulfato de Amônio</t>
  </si>
  <si>
    <t>Ammonium sulfate {RoW}| market for ammonium sulfate | Cut-off, U</t>
  </si>
  <si>
    <t>CAN - Nitrato de amônio cálcio</t>
  </si>
  <si>
    <t>Calcium ammonium nitrate {RoW}| market for calcium ammonium nitrate | Cut-off, U</t>
  </si>
  <si>
    <t>Nitrato de cálcio</t>
  </si>
  <si>
    <t>Calcium nitrate {RoW}| market for calcium nitrate | Cut-off, U</t>
  </si>
  <si>
    <t>SSP - Superfosfato Simples</t>
  </si>
  <si>
    <t>Single superphosphate {RoW}| market for single superphosphate | Cut-off, U</t>
  </si>
  <si>
    <t>TSP - Superfosfato Triplo</t>
  </si>
  <si>
    <t>Triple superphosphate {RoW}| market for triple superphosphate | Cut-off, U</t>
  </si>
  <si>
    <t>KCl - Cloreto de potássio</t>
  </si>
  <si>
    <t>Potassium chloride {RoW}| market for potassium chloride | Cut-off, U</t>
  </si>
  <si>
    <t>Glyphosate {GLO}| market for glyphosate | Cut-off, U</t>
  </si>
  <si>
    <t>2,4 - D</t>
  </si>
  <si>
    <t>2,4-dichlorophenol {GLO}| market for 2,4-dichlorophenol | Cut-off, U</t>
  </si>
  <si>
    <t>Pesticidas, geral</t>
  </si>
  <si>
    <t>Pesticide, unspecified {GLO}| market for pesticide, unspecified | Cut-off, U</t>
  </si>
  <si>
    <t>Sementes de milho</t>
  </si>
  <si>
    <t>Maize seed, at farm {GLO}| market for maize seed, at farm | Cut-off, U</t>
  </si>
  <si>
    <t>Sementes de soja</t>
  </si>
  <si>
    <t>Soybean seed, for sowing {GLO}| market for soybean seed, for sowing | Cut-off, U</t>
  </si>
  <si>
    <t>Operações agrícolas</t>
  </si>
  <si>
    <t>Recolhimento de palha de cana</t>
  </si>
  <si>
    <t>kg palha (bs)</t>
  </si>
  <si>
    <t>LNBR</t>
  </si>
  <si>
    <t>Recolhimento de palha enfardada, com 50% de recolhimento</t>
  </si>
  <si>
    <t>Secagem de grãos</t>
  </si>
  <si>
    <t>m³</t>
  </si>
  <si>
    <t>Drying of maize grain {BR}| drying of maize grain | Cut-off, U</t>
  </si>
  <si>
    <t>Processamento de grãos secos (limpeza e armazenamento)</t>
  </si>
  <si>
    <t>Embrapa</t>
  </si>
  <si>
    <t>Calculado</t>
  </si>
  <si>
    <t>Processamento de grãos incluindo secagem(limpeza, secagem e armazenamento)</t>
  </si>
  <si>
    <t>Insumos industriais</t>
  </si>
  <si>
    <t>Water, decarbonised {BR}| market for water, decarbonised | Cut-off, U</t>
  </si>
  <si>
    <t>Quicklime, milled, loose {RoW}| market for quicklime, milled, loose | Cut-off, U</t>
  </si>
  <si>
    <t>Ácido cítrico</t>
  </si>
  <si>
    <t>Citric acid {GLO}| market for citric acid | Cut-off, U</t>
  </si>
  <si>
    <t>Ácido Clorídrico</t>
  </si>
  <si>
    <t>Ácido Clorídrico - solução 30%</t>
  </si>
  <si>
    <t>PROCESSO OBSOLETO</t>
  </si>
  <si>
    <t>Sulfuric acid {RoW}| market for sulfuric acid | Cut-off, U</t>
  </si>
  <si>
    <t>Phosphoric acid, industrial grade, without water, in 85% solution state {GLO}| market for phosphoric acid, industrial grade, without water, in 85% solution state | Cut-off, U</t>
  </si>
  <si>
    <t>Metilato de sódio</t>
  </si>
  <si>
    <t>Sodium methoxide {GLO}| market for sodium methoxide | Cut-off, U</t>
  </si>
  <si>
    <t>Floculante (flocculant polymer)</t>
  </si>
  <si>
    <t>Chemical, inorganic {GLO}| market for chemical, inorganic | Cut-off, U</t>
  </si>
  <si>
    <t>Lubricating oil {RoW}| market for lubricating oil | Cut-off, U</t>
  </si>
  <si>
    <t>Zeolite, powder {GLO}| market for zeolite, powder | Cut-off, U</t>
  </si>
  <si>
    <t>Amonia</t>
  </si>
  <si>
    <t>Tratamento de água</t>
  </si>
  <si>
    <t>Hidróxido de sódio</t>
  </si>
  <si>
    <t>Sodium hydroxide, without water, in 50% solution state {RoW}| market for sodium hydroxide, without water, in 50% solution state | Cut-off, U</t>
  </si>
  <si>
    <t>Levedura</t>
  </si>
  <si>
    <t>Protein feed, 100% crude {GLO}| fodder yeast to generic market for protein feed | Cut-off, U</t>
  </si>
  <si>
    <t>Enzima celulase</t>
  </si>
  <si>
    <t>Enzymes {GLO}| market for enzymes | Cut-off, U</t>
  </si>
  <si>
    <t>Hexano</t>
  </si>
  <si>
    <t>Hexane {GLO}| market for hexane | Cut-off, U</t>
  </si>
  <si>
    <t>Metanol</t>
  </si>
  <si>
    <t>Methanol {RoW}| market for methanol | Cut-off, U</t>
  </si>
  <si>
    <t>Hidrogênio</t>
  </si>
  <si>
    <t>Hydrogen, gaseous, low pressure {RoW}| market for hydrogen, gaseous, low pressure | Cut-off, U</t>
  </si>
  <si>
    <t>Óleo de algodão</t>
  </si>
  <si>
    <t>Óleo de palma</t>
  </si>
  <si>
    <t>Palm oil, refined {GLO}| palm oil refinery operation | Cut-off, U</t>
  </si>
  <si>
    <t>Outros óleos vegetais</t>
  </si>
  <si>
    <t>Sebo (renderização)</t>
  </si>
  <si>
    <t>Antiespumante (composto orgânico)</t>
  </si>
  <si>
    <t>Chemical, organic {GLO}| market for chemical, organic | Cut-off, U</t>
  </si>
  <si>
    <t>Dispersante (polymer)</t>
  </si>
  <si>
    <t>Dióxido de cloro</t>
  </si>
  <si>
    <t>Chlorine dioxide {RoW}| market for chlorine dioxide | Cut-off, U</t>
  </si>
  <si>
    <t>Nutrientes NPK (15:15:15)</t>
  </si>
  <si>
    <t>NPK (15-15-15) fertiliser {RoW}| market for NPK (15-15-15) fertiliser | Cut-off, U</t>
  </si>
  <si>
    <t>Sulfato de magnésio</t>
  </si>
  <si>
    <t>Magnesium sulfate {GLO}| market for magnesium sulfate | Cut-off, U</t>
  </si>
  <si>
    <t>Eletricidade</t>
  </si>
  <si>
    <t>Eletricidade BR Mix - Alta Voltagem</t>
  </si>
  <si>
    <t>Electricity, high voltage {BR}| market group for electricity, high voltage | Cut-off, U</t>
  </si>
  <si>
    <t>Electricity, high voltage {BR-South-eastern/Mid-western grid}| electricity production, hydro, reservoir, tropical region | Cut-off, U</t>
  </si>
  <si>
    <t>Electricity, high voltage {BR}| sugarcane processing, modern autonomous plant | Cut-off, U</t>
  </si>
  <si>
    <t>Electricity, high voltage {BR-Southern grid}| electricity production, wind, 1-3MW turbine, onshore | Cut-off, U</t>
  </si>
  <si>
    <t>Electricity, low voltage {RoW}| electricity production, photovoltaic, 570kWp open ground installation, multi-Si | Cut-off, U</t>
  </si>
  <si>
    <t>Eletricidade BR Mix - Média Voltagem</t>
  </si>
  <si>
    <t>Electricity, medium voltage {BR}| market group for electricity, medium voltage | Cut-off, U</t>
  </si>
  <si>
    <t>Eletricidade EUA - Alta Voltagem</t>
  </si>
  <si>
    <t xml:space="preserve">Gás Natural </t>
  </si>
  <si>
    <t>Natural gas, high pressure {BR}| market for natural gas, high pressure | Cut-off, U</t>
  </si>
  <si>
    <t>Diesel (B0)</t>
  </si>
  <si>
    <t>Diesel, low-sulfur {BR}| market for diesel, low-sulfur | Cut-off, U</t>
  </si>
  <si>
    <t>Fatty acid methyl ester {BR}| esterification of vegetable oils and animal fats, average mix | Cut-off, U</t>
  </si>
  <si>
    <t>Diesel B8</t>
  </si>
  <si>
    <t>Liquefied petroleum gas {BR}| market for liquefied petroleum gas | Cut-off, U</t>
  </si>
  <si>
    <t>Petrol, low-sulfur {RoW}| market for petrol, low-sulfur | Cut-off, U</t>
  </si>
  <si>
    <t>Ethanol, without water, in 99.7% solution state, from fermentation {BR}| sugarcane processing, modern autonomous plant | Cut-off, U</t>
  </si>
  <si>
    <t>Ethanol, without water, in 95% solution state, from fermentation {BR}| sugarcane processing, modern autonomous plant | Cut-off, U</t>
  </si>
  <si>
    <t>Wood chips, wet, measured as dry mass {RoW}| wood chips production, hardwood, at sawmill | Cut-off, U</t>
  </si>
  <si>
    <t>Biometano</t>
  </si>
  <si>
    <t>RenovaBio (2025)</t>
  </si>
  <si>
    <t>Biomethane, high pressure {RoW}| market for biomethane, high pressure | Cut-off, U (Adaptado pela RenovaCalc)</t>
  </si>
  <si>
    <t>Calor, MJ</t>
  </si>
  <si>
    <t>Heat, district or industrial, other than natural gas {RoW}| heat production, at hard coal industrial furnace 1-10MW | Cut-off, U</t>
  </si>
  <si>
    <t>Transporte, caminhão 7.5-16t</t>
  </si>
  <si>
    <t>Transport, freight, lorry 7.5-16 metric ton, EURO3 {BR}| market for transport, freight, lorry 7.5-16 metric ton, EURO3 | Cut-off, U</t>
  </si>
  <si>
    <t>Transporte caminhão 16-32t</t>
  </si>
  <si>
    <t>Transport, freight, lorry 16-32 metric ton, EURO3 {BR}| market for transport, freight, lorry 16-32 metric ton, EURO3 | Cut-off, U</t>
  </si>
  <si>
    <t>Transporte, caminhão  &gt;32t</t>
  </si>
  <si>
    <t>Transport, freight, lorry &gt;32 metric ton, EURO3 {BR}| market for transport, freight, lorry &gt;32 metric ton, EURO3 | Cut-off, U</t>
  </si>
  <si>
    <t>Transporte, caminhão  60m³</t>
  </si>
  <si>
    <t>RenovaBio</t>
  </si>
  <si>
    <t>Transporte, navio</t>
  </si>
  <si>
    <t>Transport, freight, sea, container ship {GLO}| market for transport, freight, sea, container ship | Cut-off, U</t>
  </si>
  <si>
    <t>Transporte, balsa</t>
  </si>
  <si>
    <t>Transport, freight, inland waterways, barge tanker {GLO}| market group for transport, freight, inland waterways, barge tanker | Cut-off, U</t>
  </si>
  <si>
    <t>Transporte, ferroviário</t>
  </si>
  <si>
    <t>Transporte, dutoviário - Combustíveis líquidos</t>
  </si>
  <si>
    <t>Transporte, dutoviário - Biometano</t>
  </si>
  <si>
    <t>Emissões do ciclo de vida dos processos de transporte</t>
  </si>
  <si>
    <t>Diesel (produção)</t>
  </si>
  <si>
    <t>Emissões da queima do diesel</t>
  </si>
  <si>
    <t>Consumo de E.E.</t>
  </si>
  <si>
    <t>CO2eq</t>
  </si>
  <si>
    <r>
      <t>CO</t>
    </r>
    <r>
      <rPr>
        <b/>
        <sz val="9"/>
        <color rgb="FFFFFFFF"/>
        <rFont val="Calibri Light"/>
        <family val="2"/>
      </rPr>
      <t>2</t>
    </r>
    <r>
      <rPr>
        <b/>
        <sz val="11"/>
        <color rgb="FFFFFFFF"/>
        <rFont val="Calibri Light"/>
        <family val="2"/>
      </rPr>
      <t>eq</t>
    </r>
  </si>
  <si>
    <t>Transporte rodoviário 60 m³</t>
  </si>
  <si>
    <t>Consumo de diesel do dataset "transport, freight lorry &gt;32 mectric ton, EURO 3, RoW" (Ecoinvent 3.3).</t>
  </si>
  <si>
    <t>Transporte dutoviário - Combustíveis Líquidos</t>
  </si>
  <si>
    <t>Dados enviados por Logum</t>
  </si>
  <si>
    <t>Quantidade de diesel retirada do dataset "Operation, freight train, diesel/tkm/RER</t>
  </si>
  <si>
    <t>Transporte dutoviário - Biometano</t>
  </si>
  <si>
    <t>Consumo de energia elétrica do dataset "transport, pipeline, long distance, natural gas, RoW" (Ecoinvent 3.3).</t>
  </si>
  <si>
    <t>Transporte fluvial</t>
  </si>
  <si>
    <t>Incluir emissões do transporte fluvial de milho</t>
  </si>
  <si>
    <t>Composição e distâncias médias dos sistemas logísticos de transporte</t>
  </si>
  <si>
    <t>Biocombustível</t>
  </si>
  <si>
    <t>Marítimo</t>
  </si>
  <si>
    <t>Fluvial</t>
  </si>
  <si>
    <t>E1G C</t>
  </si>
  <si>
    <t xml:space="preserve">- </t>
  </si>
  <si>
    <t xml:space="preserve"> -</t>
  </si>
  <si>
    <t>E1G2G</t>
  </si>
  <si>
    <t>E2G</t>
  </si>
  <si>
    <t>E1G Flex</t>
  </si>
  <si>
    <t>E1G Melaço de soja</t>
  </si>
  <si>
    <t>E1G M</t>
  </si>
  <si>
    <t>E1G MI</t>
  </si>
  <si>
    <t>BioQavHEFA</t>
  </si>
  <si>
    <t>Emissões do ciclo de vida dos combustíveis fósseis substitutos dos biocombustíveis</t>
  </si>
  <si>
    <t>Combustível fóssil substiuto</t>
  </si>
  <si>
    <t>Intensidade de carbono do combustível fóssil substiuto (g CO₂ eq/MJ)</t>
  </si>
  <si>
    <t>Média ponderada: Diesel A, Gasolina A e GNV</t>
  </si>
  <si>
    <t>Bioquerosene de aviação</t>
  </si>
  <si>
    <t>Querosene de aviação</t>
  </si>
  <si>
    <t>Gás combustível alternativo</t>
  </si>
  <si>
    <t>Fatores de emissão da queima de combustíveis em fontes móveis</t>
  </si>
  <si>
    <t>Combustível</t>
  </si>
  <si>
    <r>
      <rPr>
        <b/>
        <sz val="11"/>
        <color rgb="FFFFFFFF"/>
        <rFont val="Calibri"/>
        <family val="2"/>
        <charset val="1"/>
      </rPr>
      <t>CO</t>
    </r>
    <r>
      <rPr>
        <b/>
        <vertAlign val="subscript"/>
        <sz val="11"/>
        <color rgb="FFFFFFFF"/>
        <rFont val="Calibri"/>
        <family val="2"/>
        <charset val="1"/>
      </rPr>
      <t>2  Fóssil</t>
    </r>
  </si>
  <si>
    <r>
      <rPr>
        <b/>
        <sz val="11"/>
        <color rgb="FFFFFFFF"/>
        <rFont val="Calibri"/>
        <family val="2"/>
        <charset val="1"/>
      </rPr>
      <t>CO</t>
    </r>
    <r>
      <rPr>
        <b/>
        <vertAlign val="subscript"/>
        <sz val="11"/>
        <color rgb="FFFFFFFF"/>
        <rFont val="Calibri"/>
        <family val="2"/>
        <charset val="1"/>
      </rPr>
      <t>2 Biogênico</t>
    </r>
  </si>
  <si>
    <r>
      <rPr>
        <b/>
        <sz val="11"/>
        <color rgb="FFFFFFFF"/>
        <rFont val="Calibri"/>
        <family val="2"/>
        <charset val="1"/>
      </rPr>
      <t>CH</t>
    </r>
    <r>
      <rPr>
        <b/>
        <vertAlign val="subscript"/>
        <sz val="11"/>
        <color rgb="FFFFFFFF"/>
        <rFont val="Calibri"/>
        <family val="2"/>
        <charset val="1"/>
      </rPr>
      <t>4 Fóssil</t>
    </r>
  </si>
  <si>
    <r>
      <rPr>
        <b/>
        <sz val="11"/>
        <color rgb="FFFFFFFF"/>
        <rFont val="Calibri"/>
        <family val="2"/>
        <charset val="1"/>
      </rPr>
      <t>CH</t>
    </r>
    <r>
      <rPr>
        <b/>
        <vertAlign val="subscript"/>
        <sz val="11"/>
        <color rgb="FFFFFFFF"/>
        <rFont val="Calibri"/>
        <family val="2"/>
        <charset val="1"/>
      </rPr>
      <t>4 Biogênico</t>
    </r>
  </si>
  <si>
    <r>
      <rPr>
        <b/>
        <sz val="11"/>
        <color rgb="FFFFFFFF"/>
        <rFont val="Calibri"/>
        <family val="2"/>
        <charset val="1"/>
      </rPr>
      <t>N</t>
    </r>
    <r>
      <rPr>
        <b/>
        <vertAlign val="subscript"/>
        <sz val="11"/>
        <color rgb="FFFFFFFF"/>
        <rFont val="Calibri"/>
        <family val="2"/>
        <charset val="1"/>
      </rPr>
      <t>2</t>
    </r>
    <r>
      <rPr>
        <b/>
        <sz val="11"/>
        <color rgb="FFFFFFFF"/>
        <rFont val="Calibri"/>
        <family val="2"/>
        <charset val="1"/>
      </rPr>
      <t>O</t>
    </r>
    <r>
      <rPr>
        <b/>
        <vertAlign val="subscript"/>
        <sz val="11"/>
        <color rgb="FFFFFFFF"/>
        <rFont val="Calibri"/>
        <family val="2"/>
        <charset val="1"/>
      </rPr>
      <t xml:space="preserve">  </t>
    </r>
  </si>
  <si>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eq/MJ</t>
    </r>
  </si>
  <si>
    <t>g/unidade</t>
  </si>
  <si>
    <t>g/MJ</t>
  </si>
  <si>
    <t>Diesel A (B0)</t>
  </si>
  <si>
    <t>GNV</t>
  </si>
  <si>
    <t>Gasolina renovável (HEFA)</t>
  </si>
  <si>
    <t>Diesel renovável (HEFA)</t>
  </si>
  <si>
    <t>Gás combustível renovável (HEFA)</t>
  </si>
  <si>
    <t>Teor de etanol anidro na gasolina C</t>
  </si>
  <si>
    <t>L</t>
  </si>
  <si>
    <t>GHG Protocol</t>
  </si>
  <si>
    <t>GHG protocol adaptado por RenovaBio (2025)</t>
  </si>
  <si>
    <t>Fatores de emissão da queima de combustíveis em caldeiras</t>
  </si>
  <si>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t>
    </r>
  </si>
  <si>
    <t>Bagaço</t>
  </si>
  <si>
    <r>
      <rPr>
        <sz val="11"/>
        <color rgb="FF262626"/>
        <rFont val="Calibri"/>
        <family val="2"/>
        <charset val="1"/>
      </rPr>
      <t xml:space="preserve">kg </t>
    </r>
    <r>
      <rPr>
        <vertAlign val="subscript"/>
        <sz val="11"/>
        <color rgb="FF000000"/>
        <rFont val="Calibri Light"/>
        <family val="2"/>
        <charset val="1"/>
      </rPr>
      <t>base seca</t>
    </r>
  </si>
  <si>
    <t>IPCC (2006)</t>
  </si>
  <si>
    <t>Palha</t>
  </si>
  <si>
    <t>Cavacos de madeira</t>
  </si>
  <si>
    <t>Biogás</t>
  </si>
  <si>
    <t>(IPCC, 2006 - Capítulo 2 - Combustão Estacionária)</t>
  </si>
  <si>
    <t>Gás Natural</t>
  </si>
  <si>
    <t>Carvão de coque</t>
  </si>
  <si>
    <t>Fatores de emissão da queima de combustíveis em caminhões e maquinários agrícolas</t>
  </si>
  <si>
    <t>Ecoinvent (2007) apud CTBE</t>
  </si>
  <si>
    <t>Biometano (Nm³)</t>
  </si>
  <si>
    <t>GHG protocol</t>
  </si>
  <si>
    <r>
      <t>Emissões de CO</t>
    </r>
    <r>
      <rPr>
        <b/>
        <vertAlign val="subscript"/>
        <sz val="11"/>
        <color rgb="FFFFFFFF"/>
        <rFont val="Calibri Light"/>
        <family val="2"/>
        <charset val="1"/>
      </rPr>
      <t>2 fóssil</t>
    </r>
    <r>
      <rPr>
        <b/>
        <sz val="11"/>
        <color rgb="FFFFFFFF"/>
        <rFont val="Calibri Light"/>
        <family val="2"/>
        <charset val="1"/>
      </rPr>
      <t xml:space="preserve"> após a queima do biodiesel</t>
    </r>
  </si>
  <si>
    <t>Quantidade média de metanol por biodiesel produzido por usinas certificadas</t>
  </si>
  <si>
    <t>Metanol (kg C/kg)</t>
  </si>
  <si>
    <t>Metanol (kg CO₂/kg)</t>
  </si>
  <si>
    <t>Média de produção (kg metanol/kg biodiesel)</t>
  </si>
  <si>
    <t>Biodiesel (kg CO₂/kg)</t>
  </si>
  <si>
    <r>
      <rPr>
        <b/>
        <sz val="11"/>
        <color rgb="FFFFFFFF"/>
        <rFont val="Calibri Light"/>
        <family val="2"/>
      </rPr>
      <t>Emissões de N</t>
    </r>
    <r>
      <rPr>
        <b/>
        <vertAlign val="subscript"/>
        <sz val="11"/>
        <color rgb="FFFFFFFF"/>
        <rFont val="Calibri Light"/>
        <family val="2"/>
      </rPr>
      <t>2</t>
    </r>
    <r>
      <rPr>
        <b/>
        <sz val="11"/>
        <color rgb="FFFFFFFF"/>
        <rFont val="Calibri Light"/>
        <family val="2"/>
      </rPr>
      <t xml:space="preserve">O diretas e indiretas </t>
    </r>
  </si>
  <si>
    <t>IPCC (2006) V.04 "Agricultura, floresta e outros usos da terra"</t>
  </si>
  <si>
    <r>
      <rPr>
        <b/>
        <sz val="11"/>
        <rFont val="Calibri Light"/>
        <family val="2"/>
        <charset val="1"/>
      </rPr>
      <t>N</t>
    </r>
    <r>
      <rPr>
        <b/>
        <vertAlign val="subscript"/>
        <sz val="11"/>
        <rFont val="Calibri Light"/>
        <family val="2"/>
        <charset val="1"/>
      </rPr>
      <t>2</t>
    </r>
    <r>
      <rPr>
        <b/>
        <sz val="11"/>
        <rFont val="Calibri Light"/>
        <family val="2"/>
        <charset val="1"/>
      </rPr>
      <t>O= 44/28*(FE</t>
    </r>
    <r>
      <rPr>
        <b/>
        <vertAlign val="subscript"/>
        <sz val="11"/>
        <rFont val="Calibri Light"/>
        <family val="2"/>
        <charset val="1"/>
      </rPr>
      <t>1</t>
    </r>
    <r>
      <rPr>
        <b/>
        <sz val="11"/>
        <rFont val="Calibri Light"/>
        <family val="2"/>
        <charset val="1"/>
      </rPr>
      <t>*(N</t>
    </r>
    <r>
      <rPr>
        <b/>
        <vertAlign val="subscript"/>
        <sz val="11"/>
        <rFont val="Calibri Light"/>
        <family val="2"/>
        <charset val="1"/>
      </rPr>
      <t>tot</t>
    </r>
    <r>
      <rPr>
        <b/>
        <sz val="11"/>
        <rFont val="Calibri Light"/>
        <family val="2"/>
        <charset val="1"/>
      </rPr>
      <t>+N</t>
    </r>
    <r>
      <rPr>
        <b/>
        <vertAlign val="subscript"/>
        <sz val="11"/>
        <rFont val="Calibri Light"/>
        <family val="2"/>
        <charset val="1"/>
      </rPr>
      <t>rc</t>
    </r>
    <r>
      <rPr>
        <b/>
        <sz val="11"/>
        <rFont val="Calibri Light"/>
        <family val="2"/>
        <charset val="1"/>
      </rPr>
      <t>)+FE</t>
    </r>
    <r>
      <rPr>
        <b/>
        <vertAlign val="subscript"/>
        <sz val="11"/>
        <rFont val="Calibri Light"/>
        <family val="2"/>
        <charset val="1"/>
      </rPr>
      <t>4</t>
    </r>
    <r>
      <rPr>
        <b/>
        <sz val="11"/>
        <rFont val="Calibri Light"/>
        <family val="2"/>
        <charset val="1"/>
      </rPr>
      <t>*14/17*NH</t>
    </r>
    <r>
      <rPr>
        <b/>
        <vertAlign val="subscript"/>
        <sz val="11"/>
        <rFont val="Calibri Light"/>
        <family val="2"/>
        <charset val="1"/>
      </rPr>
      <t>3</t>
    </r>
    <r>
      <rPr>
        <b/>
        <sz val="11"/>
        <rFont val="Calibri Light"/>
        <family val="2"/>
        <charset val="1"/>
      </rPr>
      <t>+FE</t>
    </r>
    <r>
      <rPr>
        <b/>
        <vertAlign val="subscript"/>
        <sz val="11"/>
        <rFont val="Calibri Light"/>
        <family val="2"/>
        <charset val="1"/>
      </rPr>
      <t>5</t>
    </r>
    <r>
      <rPr>
        <b/>
        <sz val="11"/>
        <rFont val="Calibri Light"/>
        <family val="2"/>
        <charset val="1"/>
      </rPr>
      <t>*14/62*NO</t>
    </r>
    <r>
      <rPr>
        <b/>
        <vertAlign val="subscript"/>
        <sz val="11"/>
        <rFont val="Calibri Light"/>
        <family val="2"/>
        <charset val="1"/>
      </rPr>
      <t>3-</t>
    </r>
    <r>
      <rPr>
        <b/>
        <sz val="11"/>
        <rFont val="Calibri Light"/>
        <family val="2"/>
        <charset val="1"/>
      </rPr>
      <t>)</t>
    </r>
  </si>
  <si>
    <t>Onde:</t>
  </si>
  <si>
    <r>
      <rPr>
        <sz val="11"/>
        <rFont val="Calibri Light"/>
        <family val="2"/>
        <charset val="1"/>
      </rPr>
      <t>N</t>
    </r>
    <r>
      <rPr>
        <vertAlign val="subscript"/>
        <sz val="11"/>
        <rFont val="Calibri Light"/>
        <family val="2"/>
        <charset val="1"/>
      </rPr>
      <t>2</t>
    </r>
    <r>
      <rPr>
        <sz val="11"/>
        <rFont val="Calibri Light"/>
        <family val="2"/>
        <charset val="1"/>
      </rPr>
      <t>O = Emissões de N</t>
    </r>
    <r>
      <rPr>
        <vertAlign val="subscript"/>
        <sz val="11"/>
        <rFont val="Calibri Light"/>
        <family val="2"/>
        <charset val="1"/>
      </rPr>
      <t>2</t>
    </r>
    <r>
      <rPr>
        <sz val="11"/>
        <rFont val="Calibri Light"/>
        <family val="2"/>
        <charset val="1"/>
      </rPr>
      <t xml:space="preserve">O [kg/ha]  </t>
    </r>
  </si>
  <si>
    <r>
      <rPr>
        <sz val="11"/>
        <rFont val="Calibri Light"/>
        <family val="2"/>
        <charset val="1"/>
      </rPr>
      <t>FE</t>
    </r>
    <r>
      <rPr>
        <vertAlign val="subscript"/>
        <sz val="11"/>
        <rFont val="Calibri Light"/>
        <family val="2"/>
        <charset val="1"/>
      </rPr>
      <t>1</t>
    </r>
    <r>
      <rPr>
        <sz val="11"/>
        <rFont val="Calibri Light"/>
        <family val="2"/>
        <charset val="1"/>
      </rPr>
      <t>= 0,01</t>
    </r>
  </si>
  <si>
    <r>
      <rPr>
        <sz val="11"/>
        <rFont val="Calibri Light"/>
        <family val="2"/>
        <charset val="1"/>
      </rPr>
      <t>N</t>
    </r>
    <r>
      <rPr>
        <vertAlign val="subscript"/>
        <sz val="11"/>
        <rFont val="Calibri Light"/>
        <family val="2"/>
        <charset val="1"/>
      </rPr>
      <t>tot</t>
    </r>
    <r>
      <rPr>
        <sz val="11"/>
        <rFont val="Calibri Light"/>
        <family val="2"/>
        <charset val="1"/>
      </rPr>
      <t>= N</t>
    </r>
    <r>
      <rPr>
        <vertAlign val="subscript"/>
        <sz val="11"/>
        <rFont val="Calibri Light"/>
        <family val="2"/>
        <charset val="1"/>
      </rPr>
      <t>min_fert</t>
    </r>
    <r>
      <rPr>
        <sz val="11"/>
        <rFont val="Calibri Light"/>
        <family val="2"/>
        <charset val="1"/>
      </rPr>
      <t>+N</t>
    </r>
    <r>
      <rPr>
        <vertAlign val="subscript"/>
        <sz val="11"/>
        <rFont val="Calibri Light"/>
        <family val="2"/>
        <charset val="1"/>
      </rPr>
      <t>org_fert</t>
    </r>
  </si>
  <si>
    <r>
      <rPr>
        <sz val="11"/>
        <rFont val="Calibri Light"/>
        <family val="2"/>
        <charset val="1"/>
      </rPr>
      <t>N</t>
    </r>
    <r>
      <rPr>
        <vertAlign val="subscript"/>
        <sz val="11"/>
        <rFont val="Calibri Light"/>
        <family val="2"/>
        <charset val="1"/>
      </rPr>
      <t>rc</t>
    </r>
    <r>
      <rPr>
        <sz val="11"/>
        <rFont val="Calibri Light"/>
        <family val="2"/>
        <charset val="1"/>
      </rPr>
      <t>= Quantidade de N em resíduos culturais [kg/ha]</t>
    </r>
  </si>
  <si>
    <r>
      <rPr>
        <sz val="11"/>
        <rFont val="Calibri Light"/>
        <family val="2"/>
        <charset val="1"/>
      </rPr>
      <t>FE</t>
    </r>
    <r>
      <rPr>
        <vertAlign val="subscript"/>
        <sz val="11"/>
        <rFont val="Calibri Light"/>
        <family val="2"/>
        <charset val="1"/>
      </rPr>
      <t>4</t>
    </r>
    <r>
      <rPr>
        <sz val="11"/>
        <rFont val="Calibri Light"/>
        <family val="2"/>
        <charset val="1"/>
      </rPr>
      <t>= 0,01</t>
    </r>
  </si>
  <si>
    <r>
      <rPr>
        <sz val="11"/>
        <rFont val="Calibri Light"/>
        <family val="2"/>
        <charset val="1"/>
      </rPr>
      <t>NH</t>
    </r>
    <r>
      <rPr>
        <vertAlign val="subscript"/>
        <sz val="11"/>
        <rFont val="Calibri Light"/>
        <family val="2"/>
        <charset val="1"/>
      </rPr>
      <t>3</t>
    </r>
    <r>
      <rPr>
        <sz val="11"/>
        <rFont val="Calibri Light"/>
        <family val="2"/>
        <charset val="1"/>
      </rPr>
      <t>= Perdas de Nitrogênio na forma de amônia [kg/ha]</t>
    </r>
  </si>
  <si>
    <r>
      <t>FE</t>
    </r>
    <r>
      <rPr>
        <vertAlign val="subscript"/>
        <sz val="11"/>
        <rFont val="Calibri Light"/>
        <family val="2"/>
        <charset val="1"/>
      </rPr>
      <t>5</t>
    </r>
    <r>
      <rPr>
        <sz val="11"/>
        <rFont val="Calibri Light"/>
        <family val="2"/>
        <charset val="1"/>
      </rPr>
      <t>= 0,011</t>
    </r>
  </si>
  <si>
    <r>
      <rPr>
        <sz val="11"/>
        <rFont val="Calibri Light"/>
        <family val="2"/>
        <charset val="1"/>
      </rPr>
      <t>NO</t>
    </r>
    <r>
      <rPr>
        <vertAlign val="subscript"/>
        <sz val="11"/>
        <rFont val="Calibri Light"/>
        <family val="2"/>
        <charset val="1"/>
      </rPr>
      <t>3-</t>
    </r>
    <r>
      <rPr>
        <sz val="11"/>
        <rFont val="Calibri Light"/>
        <family val="2"/>
        <charset val="1"/>
      </rPr>
      <t>= Perdas de Nitrogênio na forma de nitrato [kg/ha]</t>
    </r>
  </si>
  <si>
    <r>
      <t>NH</t>
    </r>
    <r>
      <rPr>
        <b/>
        <vertAlign val="subscript"/>
        <sz val="11"/>
        <rFont val="Calibri Light"/>
        <family val="2"/>
        <charset val="1"/>
      </rPr>
      <t>3</t>
    </r>
    <r>
      <rPr>
        <b/>
        <sz val="11"/>
        <rFont val="Calibri Light"/>
        <family val="2"/>
        <charset val="1"/>
      </rPr>
      <t>= (N</t>
    </r>
    <r>
      <rPr>
        <b/>
        <vertAlign val="subscript"/>
        <sz val="11"/>
        <rFont val="Calibri Light"/>
        <family val="2"/>
        <charset val="1"/>
      </rPr>
      <t>min_fert</t>
    </r>
    <r>
      <rPr>
        <b/>
        <sz val="11"/>
        <rFont val="Calibri Light"/>
        <family val="2"/>
        <charset val="1"/>
      </rPr>
      <t>*0,11+N</t>
    </r>
    <r>
      <rPr>
        <b/>
        <vertAlign val="subscript"/>
        <sz val="11"/>
        <rFont val="Calibri Light"/>
        <family val="2"/>
        <charset val="1"/>
      </rPr>
      <t>org_fert</t>
    </r>
    <r>
      <rPr>
        <b/>
        <sz val="11"/>
        <rFont val="Calibri Light"/>
        <family val="2"/>
        <charset val="1"/>
      </rPr>
      <t>*0,21)*17/14</t>
    </r>
  </si>
  <si>
    <r>
      <t>NO</t>
    </r>
    <r>
      <rPr>
        <b/>
        <vertAlign val="subscript"/>
        <sz val="11"/>
        <rFont val="Calibri Light"/>
        <family val="2"/>
        <charset val="1"/>
      </rPr>
      <t>3</t>
    </r>
    <r>
      <rPr>
        <b/>
        <sz val="11"/>
        <rFont val="Calibri Light"/>
        <family val="2"/>
        <charset val="1"/>
      </rPr>
      <t>= (N</t>
    </r>
    <r>
      <rPr>
        <b/>
        <vertAlign val="subscript"/>
        <sz val="11"/>
        <rFont val="Calibri Light"/>
        <family val="2"/>
        <charset val="1"/>
      </rPr>
      <t>min_fert</t>
    </r>
    <r>
      <rPr>
        <b/>
        <sz val="11"/>
        <rFont val="Calibri Light"/>
        <family val="2"/>
        <charset val="1"/>
      </rPr>
      <t>+N</t>
    </r>
    <r>
      <rPr>
        <b/>
        <vertAlign val="subscript"/>
        <sz val="11"/>
        <rFont val="Calibri Light"/>
        <family val="2"/>
        <charset val="1"/>
      </rPr>
      <t>org_fert+</t>
    </r>
    <r>
      <rPr>
        <b/>
        <sz val="11"/>
        <rFont val="Calibri Light"/>
        <family val="2"/>
        <charset val="1"/>
      </rPr>
      <t>N</t>
    </r>
    <r>
      <rPr>
        <b/>
        <vertAlign val="subscript"/>
        <sz val="11"/>
        <rFont val="Calibri Light"/>
        <family val="2"/>
        <charset val="1"/>
      </rPr>
      <t>rc</t>
    </r>
    <r>
      <rPr>
        <b/>
        <sz val="11"/>
        <rFont val="Calibri Light"/>
        <family val="2"/>
        <charset val="1"/>
      </rPr>
      <t>)*0,24*62/14</t>
    </r>
  </si>
  <si>
    <r>
      <rPr>
        <sz val="11"/>
        <rFont val="Calibri Light"/>
        <family val="2"/>
        <charset val="1"/>
      </rPr>
      <t>N</t>
    </r>
    <r>
      <rPr>
        <vertAlign val="subscript"/>
        <sz val="11"/>
        <rFont val="Calibri Light"/>
        <family val="2"/>
        <charset val="1"/>
      </rPr>
      <t>min_fert</t>
    </r>
    <r>
      <rPr>
        <sz val="11"/>
        <rFont val="Calibri Light"/>
        <family val="2"/>
        <charset val="1"/>
      </rPr>
      <t>= kg N/ha em fertilizantes minerais</t>
    </r>
  </si>
  <si>
    <r>
      <rPr>
        <sz val="11"/>
        <rFont val="Calibri Light"/>
        <family val="2"/>
        <charset val="1"/>
      </rPr>
      <t>N</t>
    </r>
    <r>
      <rPr>
        <vertAlign val="subscript"/>
        <sz val="11"/>
        <rFont val="Calibri Light"/>
        <family val="2"/>
        <charset val="1"/>
      </rPr>
      <t>org_fert</t>
    </r>
    <r>
      <rPr>
        <sz val="11"/>
        <rFont val="Calibri Light"/>
        <family val="2"/>
        <charset val="1"/>
      </rPr>
      <t>= kg N/ha em fertilizantes orgânicos</t>
    </r>
  </si>
  <si>
    <r>
      <t>0,11= Fração de N em fertilizante mineral (sintético)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</si>
  <si>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r>
      <t>0,21= Fração de N em fertilizante orgânico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</si>
  <si>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t>0,24= Fração de N nos fertilizante minerais e orgânico que é perdida via lixiviação e runnof</t>
  </si>
  <si>
    <r>
      <rPr>
        <sz val="11"/>
        <rFont val="Calibri Light"/>
        <family val="2"/>
        <charset val="1"/>
      </rPr>
      <t>N</t>
    </r>
    <r>
      <rPr>
        <vertAlign val="subscript"/>
        <sz val="11"/>
        <rFont val="Calibri Light"/>
        <family val="2"/>
        <charset val="1"/>
      </rPr>
      <t>rc</t>
    </r>
    <r>
      <rPr>
        <sz val="11"/>
        <rFont val="Calibri Light"/>
        <family val="2"/>
        <charset val="1"/>
      </rPr>
      <t>= kg N/ha em resíduos culturais</t>
    </r>
  </si>
  <si>
    <r>
      <rPr>
        <b/>
        <sz val="11"/>
        <color rgb="FFFFFFFF"/>
        <rFont val="Calibri Light"/>
        <family val="2"/>
        <charset val="1"/>
      </rPr>
      <t>Emissões de CO</t>
    </r>
    <r>
      <rPr>
        <b/>
        <vertAlign val="subscript"/>
        <sz val="11"/>
        <color rgb="FFFFFFFF"/>
        <rFont val="Calibri Light"/>
        <family val="2"/>
        <charset val="1"/>
      </rPr>
      <t>2 fóssil</t>
    </r>
    <r>
      <rPr>
        <b/>
        <sz val="11"/>
        <color rgb="FFFFFFFF"/>
        <rFont val="Calibri Light"/>
        <family val="2"/>
        <charset val="1"/>
      </rPr>
      <t xml:space="preserve"> após aplicação de Calcário e Uréia</t>
    </r>
  </si>
  <si>
    <t>Calcário Calcítico (kg C/kg)</t>
  </si>
  <si>
    <t>Calcário Calcítico (kg CO₂/kg)</t>
  </si>
  <si>
    <t>Calcário Dolomítico (kg C/kg)</t>
  </si>
  <si>
    <t>Calcário Dolomítico (kg CO₂/kg)</t>
  </si>
  <si>
    <t>Calcário Ureia (kg C/kg)</t>
  </si>
  <si>
    <t>Ureia (kg CO₂/kg N)</t>
  </si>
  <si>
    <t>Resídos culturais</t>
  </si>
  <si>
    <r>
      <rPr>
        <b/>
        <sz val="10"/>
        <color rgb="FF000000"/>
        <rFont val="Calibri Light"/>
        <family val="2"/>
        <charset val="1"/>
      </rPr>
      <t>N</t>
    </r>
    <r>
      <rPr>
        <b/>
        <vertAlign val="subscript"/>
        <sz val="10"/>
        <color rgb="FF000000"/>
        <rFont val="Calibri Light"/>
        <family val="2"/>
        <charset val="1"/>
      </rPr>
      <t xml:space="preserve">rc </t>
    </r>
    <r>
      <rPr>
        <b/>
        <sz val="10"/>
        <color rgb="FF000000"/>
        <rFont val="Calibri Light"/>
        <family val="2"/>
        <charset val="1"/>
      </rPr>
      <t>CANA DE AÇÚCAR =</t>
    </r>
  </si>
  <si>
    <r>
      <rPr>
        <b/>
        <sz val="10"/>
        <color rgb="FF000000"/>
        <rFont val="Calibri Light"/>
        <family val="2"/>
        <charset val="1"/>
      </rPr>
      <t>N</t>
    </r>
    <r>
      <rPr>
        <b/>
        <vertAlign val="subscript"/>
        <sz val="10"/>
        <color rgb="FF000000"/>
        <rFont val="Calibri Light"/>
        <family val="2"/>
        <charset val="1"/>
      </rPr>
      <t>rc</t>
    </r>
    <r>
      <rPr>
        <b/>
        <sz val="10"/>
        <color rgb="FF000000"/>
        <rFont val="Calibri Light"/>
        <family val="2"/>
        <charset val="1"/>
      </rPr>
      <t xml:space="preserve"> MILHO E SOJA = </t>
    </r>
  </si>
  <si>
    <t>[teor de N na raíz * quantidade de raíz)+(teor de N na palha*quantidade de palha*produtividade*(1 - % da área queimada - % de resíduos agrícolas recolhida)]</t>
  </si>
  <si>
    <t>[Quantidade de resíduos na parte aérea*1000*Teor de N na parte aérea*(1-Fração de resíduos recolhidos)+(Quantidade de resíduos na parte aérea*1000+Produtividade em massa seca*1000)*Quantidade de raíz*Teor de N na raíz]</t>
  </si>
  <si>
    <t>Cana de açúcar E1G</t>
  </si>
  <si>
    <t>Cana E1G2G</t>
  </si>
  <si>
    <t>Cana Flex</t>
  </si>
  <si>
    <t>Milho BR - Stand Alone</t>
  </si>
  <si>
    <t>Milho BR - Flex</t>
  </si>
  <si>
    <t>Milho Importado</t>
  </si>
  <si>
    <t>Soja</t>
  </si>
  <si>
    <t>Soja HEFA</t>
  </si>
  <si>
    <t>Teor de N nos resíduos da parte aérea (kgN/kg resíduo bs)</t>
  </si>
  <si>
    <t>Teor de N na raíz (kgN/kg raíz)</t>
  </si>
  <si>
    <t>Palha retirada como impureza vegetal (tpalha (bs) /ha)</t>
  </si>
  <si>
    <t>Soja B100</t>
  </si>
  <si>
    <r>
      <rPr>
        <sz val="11"/>
        <color rgb="FF262626"/>
        <rFont val="Calibri Light"/>
        <family val="2"/>
        <charset val="1"/>
      </rPr>
      <t>N</t>
    </r>
    <r>
      <rPr>
        <vertAlign val="subscript"/>
        <sz val="11"/>
        <rFont val="Calibri Light"/>
        <family val="2"/>
        <charset val="1"/>
      </rPr>
      <t>min_fert</t>
    </r>
    <r>
      <rPr>
        <sz val="11"/>
        <rFont val="Calibri Light"/>
        <family val="2"/>
        <charset val="1"/>
      </rPr>
      <t xml:space="preserve"> (kg N/ha)</t>
    </r>
  </si>
  <si>
    <r>
      <rPr>
        <sz val="11"/>
        <color rgb="FF262626"/>
        <rFont val="Calibri Light"/>
        <family val="2"/>
        <charset val="1"/>
      </rPr>
      <t>N</t>
    </r>
    <r>
      <rPr>
        <vertAlign val="subscript"/>
        <sz val="11"/>
        <rFont val="Calibri Light"/>
        <family val="2"/>
        <charset val="1"/>
      </rPr>
      <t>org_fert</t>
    </r>
    <r>
      <rPr>
        <sz val="11"/>
        <rFont val="Calibri Light"/>
        <family val="2"/>
        <charset val="1"/>
      </rPr>
      <t xml:space="preserve"> (kg N/ha)</t>
    </r>
  </si>
  <si>
    <r>
      <rPr>
        <sz val="11"/>
        <color rgb="FF262626"/>
        <rFont val="Calibri Light"/>
        <family val="2"/>
        <charset val="1"/>
      </rPr>
      <t>N</t>
    </r>
    <r>
      <rPr>
        <vertAlign val="subscript"/>
        <sz val="11"/>
        <rFont val="Calibri Light"/>
        <family val="2"/>
        <charset val="1"/>
      </rPr>
      <t>rc</t>
    </r>
    <r>
      <rPr>
        <sz val="11"/>
        <rFont val="Calibri Light"/>
        <family val="2"/>
        <charset val="1"/>
      </rPr>
      <t xml:space="preserve"> (kg N/ha)</t>
    </r>
  </si>
  <si>
    <r>
      <rPr>
        <sz val="11"/>
        <color rgb="FF262626"/>
        <rFont val="Calibri Light"/>
        <family val="2"/>
        <charset val="1"/>
      </rPr>
      <t>NH</t>
    </r>
    <r>
      <rPr>
        <vertAlign val="subscript"/>
        <sz val="11"/>
        <rFont val="Calibri Light"/>
        <family val="2"/>
        <charset val="1"/>
      </rPr>
      <t>3</t>
    </r>
  </si>
  <si>
    <r>
      <rPr>
        <sz val="11"/>
        <color rgb="FF262626"/>
        <rFont val="Calibri Light"/>
        <family val="2"/>
        <charset val="1"/>
      </rPr>
      <t>NO</t>
    </r>
    <r>
      <rPr>
        <vertAlign val="subscript"/>
        <sz val="11"/>
        <rFont val="Calibri Light"/>
        <family val="2"/>
        <charset val="1"/>
      </rPr>
      <t>3-</t>
    </r>
  </si>
  <si>
    <r>
      <rPr>
        <sz val="11"/>
        <color rgb="FF262626"/>
        <rFont val="Calibri Light"/>
        <family val="2"/>
        <charset val="1"/>
      </rPr>
      <t>N</t>
    </r>
    <r>
      <rPr>
        <vertAlign val="subscript"/>
        <sz val="11"/>
        <rFont val="Calibri Light"/>
        <family val="2"/>
        <charset val="1"/>
      </rPr>
      <t>2</t>
    </r>
    <r>
      <rPr>
        <sz val="11"/>
        <rFont val="Calibri Light"/>
        <family val="2"/>
        <charset val="1"/>
      </rPr>
      <t>O</t>
    </r>
  </si>
  <si>
    <r>
      <rPr>
        <b/>
        <sz val="11"/>
        <color rgb="FFFFFFFF"/>
        <rFont val="Calibri Light"/>
        <family val="2"/>
        <charset val="1"/>
      </rPr>
      <t>Emissões de N</t>
    </r>
    <r>
      <rPr>
        <b/>
        <vertAlign val="subscript"/>
        <sz val="11"/>
        <color rgb="FFFFFFFF"/>
        <rFont val="Calibri Light"/>
        <family val="2"/>
        <charset val="1"/>
      </rPr>
      <t>2</t>
    </r>
    <r>
      <rPr>
        <b/>
        <sz val="11"/>
        <color rgb="FFFFFFFF"/>
        <rFont val="Calibri Light"/>
        <family val="2"/>
        <charset val="1"/>
      </rPr>
      <t>O e CH</t>
    </r>
    <r>
      <rPr>
        <b/>
        <vertAlign val="subscript"/>
        <sz val="11"/>
        <color rgb="FFFFFFFF"/>
        <rFont val="Calibri Light"/>
        <family val="2"/>
        <charset val="1"/>
      </rPr>
      <t>4</t>
    </r>
    <r>
      <rPr>
        <b/>
        <sz val="11"/>
        <color rgb="FFFFFFFF"/>
        <rFont val="Calibri Light"/>
        <family val="2"/>
        <charset val="1"/>
      </rPr>
      <t xml:space="preserve"> da palha queimada do campo - Apenas para Cana de Açúcar</t>
    </r>
  </si>
  <si>
    <t>Quantidade de palha queimada = quantidade de palha produzida*produtividade*% da área queimada</t>
  </si>
  <si>
    <r>
      <rPr>
        <b/>
        <sz val="11"/>
        <color rgb="FF262626"/>
        <rFont val="Calibri Light"/>
        <family val="2"/>
        <charset val="1"/>
      </rPr>
      <t>N</t>
    </r>
    <r>
      <rPr>
        <b/>
        <vertAlign val="subscript"/>
        <sz val="11"/>
        <color rgb="FF000000"/>
        <rFont val="Calibri Light"/>
        <family val="2"/>
        <charset val="1"/>
      </rPr>
      <t>2</t>
    </r>
    <r>
      <rPr>
        <b/>
        <sz val="11"/>
        <color rgb="FF000000"/>
        <rFont val="Calibri Light"/>
        <family val="2"/>
        <charset val="1"/>
      </rPr>
      <t>O</t>
    </r>
  </si>
  <si>
    <r>
      <rPr>
        <b/>
        <sz val="11"/>
        <color rgb="FF262626"/>
        <rFont val="Calibri Light"/>
        <family val="2"/>
        <charset val="1"/>
      </rPr>
      <t>CH</t>
    </r>
    <r>
      <rPr>
        <b/>
        <vertAlign val="subscript"/>
        <sz val="11"/>
        <color rgb="FF000000"/>
        <rFont val="Calibri Light"/>
        <family val="2"/>
        <charset val="1"/>
      </rPr>
      <t>4 Bio</t>
    </r>
  </si>
  <si>
    <r>
      <rPr>
        <sz val="11"/>
        <color rgb="FF262626"/>
        <rFont val="Calibri Light"/>
        <family val="2"/>
        <charset val="1"/>
      </rPr>
      <t>Emissões de N</t>
    </r>
    <r>
      <rPr>
        <vertAlign val="subscript"/>
        <sz val="11"/>
        <color rgb="FF000000"/>
        <rFont val="Calibri Light"/>
        <family val="2"/>
        <charset val="1"/>
      </rPr>
      <t>2</t>
    </r>
    <r>
      <rPr>
        <sz val="11"/>
        <color rgb="FF000000"/>
        <rFont val="Calibri Light"/>
        <family val="2"/>
        <charset val="1"/>
      </rPr>
      <t>O (kg/ha)</t>
    </r>
  </si>
  <si>
    <r>
      <rPr>
        <sz val="11"/>
        <color rgb="FF262626"/>
        <rFont val="Calibri Light"/>
        <family val="2"/>
        <charset val="1"/>
      </rPr>
      <t>Emissões de CH</t>
    </r>
    <r>
      <rPr>
        <vertAlign val="subscript"/>
        <sz val="11"/>
        <color rgb="FF000000"/>
        <rFont val="Calibri Light"/>
        <family val="2"/>
        <charset val="1"/>
      </rPr>
      <t xml:space="preserve">4 </t>
    </r>
    <r>
      <rPr>
        <sz val="11"/>
        <color rgb="FF000000"/>
        <rFont val="Calibri Light"/>
        <family val="2"/>
        <charset val="1"/>
      </rPr>
      <t>(kg/ha)</t>
    </r>
  </si>
  <si>
    <t>GREET (2010)</t>
  </si>
  <si>
    <t>Composição em nitrogênio, fósforo e potássio de fertilizantes químicos</t>
  </si>
  <si>
    <t>Composição (%)</t>
  </si>
  <si>
    <t>N</t>
  </si>
  <si>
    <t>P</t>
  </si>
  <si>
    <t>K</t>
  </si>
  <si>
    <t>Amônia Anidra</t>
  </si>
  <si>
    <t>Cloreto de Potássio</t>
  </si>
  <si>
    <t>Fosfato Monoamônico (MAP) </t>
  </si>
  <si>
    <t>Fosfato diamônico (DAP) </t>
  </si>
  <si>
    <t>Nitrato de Amônio e Cálcio</t>
  </si>
  <si>
    <t>Nitrato de Cálcio</t>
  </si>
  <si>
    <t>Solução de Nitrato de Amônio e Ureia</t>
  </si>
  <si>
    <t>Superfosfato Simples</t>
  </si>
  <si>
    <t>Superfosfato Triplo</t>
  </si>
  <si>
    <t>Fonte: MAPA (2018) Instrução Normativa nº 39, de 8 de agosto de 2018</t>
  </si>
  <si>
    <t>_DADOSAUXILIARES</t>
  </si>
  <si>
    <t>fatores_gases_efeito_estufa_co2_fossil</t>
  </si>
  <si>
    <t>fatores_gases_efeito_estufa_ch4_fossil</t>
  </si>
  <si>
    <t>fatores_gases_efeito_estufa_ch4_bio</t>
  </si>
  <si>
    <t>fatores_gases_efeito_estufa_n2o</t>
  </si>
  <si>
    <t>Massa específica dos combustíveis (kg/L)</t>
  </si>
  <si>
    <t>massa_especifica_etanol_anidro</t>
  </si>
  <si>
    <t>massa_especifica_etanol_hidratado</t>
  </si>
  <si>
    <t>massa_especifica_biodiesel_b100</t>
  </si>
  <si>
    <t>massa_especifica_biometano_965_metano</t>
  </si>
  <si>
    <t>massa_especifica_gas_combustivel_renovavel</t>
  </si>
  <si>
    <t>massa_especifica_bioqav</t>
  </si>
  <si>
    <t>massa_especifica_diesel_renovavel</t>
  </si>
  <si>
    <t>massa_especifica_gasolina_renovavel</t>
  </si>
  <si>
    <t>massa_especifica_nafta_renovavel</t>
  </si>
  <si>
    <t>massa_especifica_glp_renovavel</t>
  </si>
  <si>
    <t>massa_especifica_gasolina_a</t>
  </si>
  <si>
    <t>massa_especifica_gasolina_c</t>
  </si>
  <si>
    <t>massa_especifica_diesel_a</t>
  </si>
  <si>
    <t>massa_especifica_gas_natural_seco</t>
  </si>
  <si>
    <t>massa_especifica_querosene_de_aviacao</t>
  </si>
  <si>
    <t>massa_especifica_glp</t>
  </si>
  <si>
    <t>massa_especifica_oleo_combustivel</t>
  </si>
  <si>
    <t>massa_especifica_gas_natural_seco_kg_nm3</t>
  </si>
  <si>
    <t>massa_especifica_biometano_965_metano_kg_nm3</t>
  </si>
  <si>
    <t>Poder calorífico inferior dos combustíveis (MJ/kg)</t>
  </si>
  <si>
    <t>poder_calorifico_etanol_anidro</t>
  </si>
  <si>
    <t>poder_calorifico_etanol_hidratado</t>
  </si>
  <si>
    <t>poder_calorifico_biodiesel_b100</t>
  </si>
  <si>
    <t>poder_calorifico_biometano_965_metano</t>
  </si>
  <si>
    <t>poder_calorifico_gas_combustivel_renovavel</t>
  </si>
  <si>
    <t>poder_calorifico_bioqav</t>
  </si>
  <si>
    <t>poder_calorifico_diesel_renovavel</t>
  </si>
  <si>
    <t>poder_calorifico_gasolina_renovavel</t>
  </si>
  <si>
    <t>poder_calorifico_nafta_renovavel</t>
  </si>
  <si>
    <t>poder_calorifico_glp_renovavel</t>
  </si>
  <si>
    <t>poder_calorifico_gasolina_a</t>
  </si>
  <si>
    <t>poder_calorifico_gasolina_c</t>
  </si>
  <si>
    <t>poder_calorifico_diesel_a</t>
  </si>
  <si>
    <t>poder_calorifico_gas_natural_seco</t>
  </si>
  <si>
    <t>poder_calorifico_querosene_de_aviacao</t>
  </si>
  <si>
    <t>poder_calorifico_glp</t>
  </si>
  <si>
    <t>poder_calorifico_oleo_combustivel</t>
  </si>
  <si>
    <t>poder_calorifico_gas_natural_seco_mj_nm3</t>
  </si>
  <si>
    <t>poder_calorifico_biometano_965_metano_mj_nm3</t>
  </si>
  <si>
    <t>poder_calorifico_acucar</t>
  </si>
  <si>
    <t>poder_calorifico_acucar_cristal</t>
  </si>
  <si>
    <t>poder_calorifico_acucar_refinado</t>
  </si>
  <si>
    <t>poder_calorifico_acucar_mascavo</t>
  </si>
  <si>
    <t>poder_calorifico_rapadura</t>
  </si>
  <si>
    <t>poder_calorifico_melaco_de_cana</t>
  </si>
  <si>
    <t>poder_calorifico_aguardente</t>
  </si>
  <si>
    <t>poder_calorifico_amido_de_milho</t>
  </si>
  <si>
    <t>poder_calorifico_fibra_de_milho</t>
  </si>
  <si>
    <t>poder_calorifico_farelo_de_milho</t>
  </si>
  <si>
    <t>poder_calorifico_ddg</t>
  </si>
  <si>
    <t>poder_calorifico_ddgs</t>
  </si>
  <si>
    <t>poder_calorifico_wdg</t>
  </si>
  <si>
    <t>poder_calorifico_cgm</t>
  </si>
  <si>
    <t>poder_calorifico_cgf</t>
  </si>
  <si>
    <t>poder_calorifico_oleo_de_milho</t>
  </si>
  <si>
    <t>poder_calorifico_oleo_de_soja</t>
  </si>
  <si>
    <t>poder_calorifico_farelo_de_soja</t>
  </si>
  <si>
    <t>poder_calorifico_concentrado_proteico</t>
  </si>
  <si>
    <t>poder_calorifico_melaco_de_soja</t>
  </si>
  <si>
    <t>poder_calorifico_casca_de_soja</t>
  </si>
  <si>
    <t>poder_calorifico_lecitina_de_soja</t>
  </si>
  <si>
    <t>poder_calorifico_glicerina_purificada</t>
  </si>
  <si>
    <t>poder_calorifico_glicerina_bruta</t>
  </si>
  <si>
    <t>poder_calorifico_oleo_de_palma</t>
  </si>
  <si>
    <t>poder_calorifico_oleo_de_palmiste</t>
  </si>
  <si>
    <t>poder_calorifico_torta_de_palmiste</t>
  </si>
  <si>
    <t>massa_especifica_agua_ardente</t>
  </si>
  <si>
    <t>emissoes_acv_calcaro_calcitico</t>
  </si>
  <si>
    <t>emissoes_acv_calcaro_dolomitico</t>
  </si>
  <si>
    <t>emissoes_acv_silicato_de_calcio_e_magnesio</t>
  </si>
  <si>
    <t>emissoes_acv_gesso</t>
  </si>
  <si>
    <t>emissoes_acv_ureia</t>
  </si>
  <si>
    <t>emissoes_acv_n_ureia</t>
  </si>
  <si>
    <t>emissoes_acv_map_fosfato_monoamonico</t>
  </si>
  <si>
    <t>emissoes_acv_n_map_fosfato_monoamonico</t>
  </si>
  <si>
    <t>emissoes_acv_p2o5_map_fosfato_monoamonico</t>
  </si>
  <si>
    <t>emissoes_acv_dap_fosfato_diamonico</t>
  </si>
  <si>
    <t>emissoes_acv_n_dap_fosfato_diamonico</t>
  </si>
  <si>
    <t>emissoes_acv_p2o5_dap_fosfato_diamonico</t>
  </si>
  <si>
    <t>emissoes_acv_nitrato_de_amonio</t>
  </si>
  <si>
    <t>emissoes_acv_n_nitrato_de_amonio</t>
  </si>
  <si>
    <t>emissoes_acv_uan_nitrato_de_amonio_ureia</t>
  </si>
  <si>
    <t>emissoes_acv_n_uan_nitrato_de_amonio_ureia</t>
  </si>
  <si>
    <t>emissoes_acv_amonia_anidra</t>
  </si>
  <si>
    <t>emissoes_acv_n_amonia_anidra</t>
  </si>
  <si>
    <t>emissoes_acv_sulfato_de_amonio</t>
  </si>
  <si>
    <t>emissoes_acv_n_sulfato_de_amonio</t>
  </si>
  <si>
    <t>emissoes_acv_can_nitrato_de_amonio_calcio</t>
  </si>
  <si>
    <t>emissoes_acv_n_can_nitrato_de_amonio_calcio</t>
  </si>
  <si>
    <t>emissoes_acv_nitrato_de_calcio</t>
  </si>
  <si>
    <t>emissoes_acv_n_nitrato_de_calcio</t>
  </si>
  <si>
    <t>emissoes_acv_ssp_superfosfato_simples</t>
  </si>
  <si>
    <t>emissoes_acv_p2o5_ssp_superfosfato_simples</t>
  </si>
  <si>
    <t>emissoes_acv_tsp_superfosfato_triplo</t>
  </si>
  <si>
    <t>emissoes_acv_p2o5_tsp_superfosfato_triplo</t>
  </si>
  <si>
    <t>emissoes_acv_kcl_cloreto_de_potassio</t>
  </si>
  <si>
    <t>emissoes_acv_k2o_kcl_cloreto_de_potassio</t>
  </si>
  <si>
    <t>emissoes_acv_n_outros</t>
  </si>
  <si>
    <t>emissoes_acv_p2o5_outros</t>
  </si>
  <si>
    <t>emissoes_acv_k2o_outros</t>
  </si>
  <si>
    <t>emissoes_acv_glifosato</t>
  </si>
  <si>
    <t>emissoes_acv_24_d</t>
  </si>
  <si>
    <t>emissoes_acv_pesticidas_geral</t>
  </si>
  <si>
    <t>emissoes_acv_sementes_de_milho</t>
  </si>
  <si>
    <t>emissoes_acv_sementes_de_soja</t>
  </si>
  <si>
    <t>emissoes_acv_recolhimento_de_palha_de_cana</t>
  </si>
  <si>
    <t>emissoes_acv_secagem_de_graos</t>
  </si>
  <si>
    <t>emissoes_acv_processamento_de_graos_secos</t>
  </si>
  <si>
    <t>emissoes_acv_processamento_de_graos_incluindo_secagem</t>
  </si>
  <si>
    <t>emissoes_acv_agua</t>
  </si>
  <si>
    <t>emissoes_acv_cal_cao</t>
  </si>
  <si>
    <t>emissoes_acv_acido_citrico</t>
  </si>
  <si>
    <t>emissoes_acv_acido_cloridrico</t>
  </si>
  <si>
    <t>emissoes_acv_acido_cloridrico_solucao_30</t>
  </si>
  <si>
    <t>emissoes_acv_acido_sulfurico</t>
  </si>
  <si>
    <t>emissoes_acv_acido_fosforico</t>
  </si>
  <si>
    <t>emissoes_acv_metilato_de_sodio</t>
  </si>
  <si>
    <t>emissoes_acv_floculante</t>
  </si>
  <si>
    <t>emissoes_acv_antibioticos</t>
  </si>
  <si>
    <t>emissoes_acv_oleo_lubrificante</t>
  </si>
  <si>
    <t>emissoes_acv_zeolita</t>
  </si>
  <si>
    <t>emissoes_acv_amonia</t>
  </si>
  <si>
    <t>emissoes_acv_tratamento_de_agua</t>
  </si>
  <si>
    <t>emissoes_acv_hidroxido_de_sodio</t>
  </si>
  <si>
    <t>emissoes_acv_levedura</t>
  </si>
  <si>
    <t>emissoes_acv_enzima_celulase</t>
  </si>
  <si>
    <t>emissoes_acv_hexano</t>
  </si>
  <si>
    <t>emissoes_acv_metanol</t>
  </si>
  <si>
    <t>emissoes_acv_hidrogenio</t>
  </si>
  <si>
    <t>emissoes_acv_oleo_de_algodao</t>
  </si>
  <si>
    <t>emissoes_acv_oleo_de_palma</t>
  </si>
  <si>
    <t>emissoes_acv_outros_oleos_vegetais</t>
  </si>
  <si>
    <t>emissoes_acv_sebo_renderizacao</t>
  </si>
  <si>
    <t>emissoes_acv_antiespumante</t>
  </si>
  <si>
    <t>emissoes_acv_dispersante</t>
  </si>
  <si>
    <t>emissoes_acv_dioxido_de_cloro</t>
  </si>
  <si>
    <t>emissoes_acv_nutrientes_npk_15_15_15</t>
  </si>
  <si>
    <t>emissoes_acv_sulfato_de_magnesio</t>
  </si>
  <si>
    <t>emissoes_acv_eletricidade_br_mix_alta_voltagem</t>
  </si>
  <si>
    <t>emissoes_acv_eletricidade_pch</t>
  </si>
  <si>
    <t>emissoes_acv_eletricidade_biomassa</t>
  </si>
  <si>
    <t>emissoes_acv_eletricidade_eolica</t>
  </si>
  <si>
    <t>emissoes_acv_eletricidade_solar</t>
  </si>
  <si>
    <t>emissoes_acv_eletricidade_br_mix_media_voltagem</t>
  </si>
  <si>
    <t>emissoes_acv_eletricidade_eua_alta_voltagem</t>
  </si>
  <si>
    <t>emissoes_acv_gas_natural</t>
  </si>
  <si>
    <t>emissoes_acv_diesel_b0</t>
  </si>
  <si>
    <t>emissoes_acv_biodiesel_b100</t>
  </si>
  <si>
    <t>emissoes_acv_diesel_b8</t>
  </si>
  <si>
    <t>emissoes_acv_glp</t>
  </si>
  <si>
    <t>emissoes_acv_gasolina_a</t>
  </si>
  <si>
    <t>emissoes_acv_etanol_anidro</t>
  </si>
  <si>
    <t>emissoes_acv_etanol_hidratado</t>
  </si>
  <si>
    <t>emissoes_acv_cavaco_de_madeira</t>
  </si>
  <si>
    <t>emissoes_acv_lenha</t>
  </si>
  <si>
    <t>emissoes_acv_biometano</t>
  </si>
  <si>
    <t>emissoes_acv_oleo_combustivel</t>
  </si>
  <si>
    <t>emissoes_acv_calor_mj</t>
  </si>
  <si>
    <t>emissoes_acv_transporte_caminhao_75_16t</t>
  </si>
  <si>
    <t>emissoes_acv_transporte_caminhao_16_32t</t>
  </si>
  <si>
    <t>emissoes_acv_transporte_caminhao_maior_32t</t>
  </si>
  <si>
    <t>emissoes_acv_transporte_caminhao_60m3</t>
  </si>
  <si>
    <t>emissoes_acv_transporte_navio</t>
  </si>
  <si>
    <t>emissoes_acv_transporte_balsa</t>
  </si>
  <si>
    <t>emissoes_acv_transporte_ferroviario</t>
  </si>
  <si>
    <t>emissoes_acv_transporte_dutoviario_combustiveis_liquidos</t>
  </si>
  <si>
    <t>emissoes_acv_transporte_dutoviario_biometano</t>
  </si>
  <si>
    <t>emissoes_acv_processo_transp_transporte_rodoviario_60m3</t>
  </si>
  <si>
    <t>emissoes_acv_processo_transp_transporte_dutoviario_combustiveis_liquidos</t>
  </si>
  <si>
    <t>emissoes_acv_processo_transp_transporte_ferroviario</t>
  </si>
  <si>
    <t>emissoes_acv_processo_transp_transporte_dutoviario_biometano</t>
  </si>
  <si>
    <t>emissoes_acv_processo_transp_transporte_fluvial</t>
  </si>
  <si>
    <t>comp_dist_med_sist_log_transp_e1g_c_rodoviario_rodoviario</t>
  </si>
  <si>
    <t>comp_dist_med_sist_log_transp_e1g_c_dutoviario_dutoviario</t>
  </si>
  <si>
    <t>comp_dist_med_sist_log_transp_e1g_c_dutoviario_rodoviario</t>
  </si>
  <si>
    <t>comp_dist_med_sist_log_transp_e1g_c_ferroviario_ferroviario</t>
  </si>
  <si>
    <t>comp_dist_med_sist_log_transp_e1g_c_ferroviario_rodoviario</t>
  </si>
  <si>
    <t>comp_dist_med_sist_log_transp_e1g_c_maritimo_rodoviario</t>
  </si>
  <si>
    <t>comp_dist_med_sist_log_transp_e1g_c_maritimo_ferroviario</t>
  </si>
  <si>
    <t>comp_dist_med_sist_log_transp_e1g_c_maritimo_maritimo</t>
  </si>
  <si>
    <t>comp_dist_med_sist_log_transp_e1g_c_fluvial_rodoviario</t>
  </si>
  <si>
    <t>comp_dist_med_sist_log_transp_e1g_c_fluvial_fluvial</t>
  </si>
  <si>
    <t>comp_dist_med_sist_log_transp_e1g2g_rodoviario_rodoviario</t>
  </si>
  <si>
    <t>comp_dist_med_sist_log_transp_e1g2g_dutoviario_dutoviario</t>
  </si>
  <si>
    <t>comp_dist_med_sist_log_transp_e1g2g_dutoviario_rodoviario</t>
  </si>
  <si>
    <t>comp_dist_med_sist_log_transp_e1g2g_ferroviario_ferroviario</t>
  </si>
  <si>
    <t>comp_dist_med_sist_log_transp_e1g2g_ferroviario_rodoviario</t>
  </si>
  <si>
    <t>comp_dist_med_sist_log_transp_e1g2g_maritimo_rodoviario</t>
  </si>
  <si>
    <t>comp_dist_med_sist_log_transp_e1g2g_maritimo_ferroviario</t>
  </si>
  <si>
    <t>comp_dist_med_sist_log_transp_e1g2g_maritimo_maritimo</t>
  </si>
  <si>
    <t>comp_dist_med_sist_log_transp_e1g2g_fluvial_rodoviario</t>
  </si>
  <si>
    <t>comp_dist_med_sist_log_transp_e1g2g_fluvial_fluvial</t>
  </si>
  <si>
    <t>comp_dist_med_sist_log_transp_e2g_rodoviario_rodoviario</t>
  </si>
  <si>
    <t>comp_dist_med_sist_log_transp_e2g_dutoviario_dutoviario</t>
  </si>
  <si>
    <t>comp_dist_med_sist_log_transp_e2g_dutoviario_rodoviario</t>
  </si>
  <si>
    <t>comp_dist_med_sist_log_transp_e2g_ferroviario_ferroviario</t>
  </si>
  <si>
    <t>comp_dist_med_sist_log_transp_e2g_ferroviario_rodoviario</t>
  </si>
  <si>
    <t>comp_dist_med_sist_log_transp_e2g_maritimo_rodoviario</t>
  </si>
  <si>
    <t>comp_dist_med_sist_log_transp_e2g_maritimo_ferroviario</t>
  </si>
  <si>
    <t>comp_dist_med_sist_log_transp_e2g_maritimo_maritimo</t>
  </si>
  <si>
    <t>comp_dist_med_sist_log_transp_e2g_fluvial_rodoviario</t>
  </si>
  <si>
    <t>comp_dist_med_sist_log_transp_e2g_fluvial_fluvial</t>
  </si>
  <si>
    <t>comp_dist_med_sist_log_transp_e1g_flex_rodoviario_rodoviario</t>
  </si>
  <si>
    <t>comp_dist_med_sist_log_transp_e1g_flex_dutoviario_dutoviario</t>
  </si>
  <si>
    <t>comp_dist_med_sist_log_transp_e1g_flex_dutoviario_rodoviario</t>
  </si>
  <si>
    <t>comp_dist_med_sist_log_transp_e1g_flex_ferroviario_ferroviario</t>
  </si>
  <si>
    <t>comp_dist_med_sist_log_transp_e1g_flex_ferroviario_rodoviario</t>
  </si>
  <si>
    <t>comp_dist_med_sist_log_transp_e1g_flex_maritimo_rodoviario</t>
  </si>
  <si>
    <t>comp_dist_med_sist_log_transp_e1g_flex_maritimo_ferroviario</t>
  </si>
  <si>
    <t>comp_dist_med_sist_log_transp_e1g_flex_maritimo_maritimo</t>
  </si>
  <si>
    <t>comp_dist_med_sist_log_transp_e1g_flex_fluvial_rodoviario</t>
  </si>
  <si>
    <t>comp_dist_med_sist_log_transp_e1g_flex_fluvial_fluvial</t>
  </si>
  <si>
    <t>comp_dist_med_sist_log_transp_e1g_melaco_de_soja_rodoviario_rodoviario</t>
  </si>
  <si>
    <t>comp_dist_med_sist_log_transp_e1g_melaco_de_soja_dutoviario_dutoviario</t>
  </si>
  <si>
    <t>comp_dist_med_sist_log_transp_e1g_melaco_de_soja_dutoviario_rodoviario</t>
  </si>
  <si>
    <t>comp_dist_med_sist_log_transp_e1g_melaco_de_soja_ferroviario_ferroviario</t>
  </si>
  <si>
    <t>comp_dist_med_sist_log_transp_e1g_melaco_de_soja_ferroviario_rodoviario</t>
  </si>
  <si>
    <t>comp_dist_med_sist_log_transp_e1g_melaco_de_soja_maritimo_rodoviario</t>
  </si>
  <si>
    <t>comp_dist_med_sist_log_transp_e1g_melaco_de_soja_maritimo_ferroviario</t>
  </si>
  <si>
    <t>comp_dist_med_sist_log_transp_e1g_melaco_de_soja_maritimo_maritimo</t>
  </si>
  <si>
    <t>comp_dist_med_sist_log_transp_e1g_melaco_de_soja_fluvial_rodoviario</t>
  </si>
  <si>
    <t>comp_dist_med_sist_log_transp_e1g_melaco_de_soja_fluvial_fluvial</t>
  </si>
  <si>
    <t>comp_dist_med_sist_log_transp_e1g_m_rodoviario_rodoviario</t>
  </si>
  <si>
    <t>comp_dist_med_sist_log_transp_e1g_m_dutoviario_dutoviario</t>
  </si>
  <si>
    <t>comp_dist_med_sist_log_transp_e1g_m_dutoviario_rodoviario</t>
  </si>
  <si>
    <t>comp_dist_med_sist_log_transp_e1g_m_ferroviario_ferroviario</t>
  </si>
  <si>
    <t>comp_dist_med_sist_log_transp_e1g_m_ferroviario_rodoviario</t>
  </si>
  <si>
    <t>comp_dist_med_sist_log_transp_e1g_m_maritimo_rodoviario</t>
  </si>
  <si>
    <t>comp_dist_med_sist_log_transp_e1g_m_maritimo_ferroviario</t>
  </si>
  <si>
    <t>comp_dist_med_sist_log_transp_e1g_m_maritimo_maritimo</t>
  </si>
  <si>
    <t>comp_dist_med_sist_log_transp_e1g_m_fluvial_rodoviario</t>
  </si>
  <si>
    <t>comp_dist_med_sist_log_transp_e1g_m_fluvial_fluvial</t>
  </si>
  <si>
    <t>comp_dist_med_sist_log_transp_e1g_mi_rodoviario_rodoviario</t>
  </si>
  <si>
    <t>comp_dist_med_sist_log_transp_e1g_mi_dutoviario_dutoviario</t>
  </si>
  <si>
    <t>comp_dist_med_sist_log_transp_e1g_mi_dutoviario_rodoviario</t>
  </si>
  <si>
    <t>comp_dist_med_sist_log_transp_e1g_mi_ferroviario_ferroviario</t>
  </si>
  <si>
    <t>comp_dist_med_sist_log_transp_e1g_mi_ferroviario_rodoviario</t>
  </si>
  <si>
    <t>comp_dist_med_sist_log_transp_e1g_mi_maritimo_rodoviario</t>
  </si>
  <si>
    <t>comp_dist_med_sist_log_transp_e1g_mi_maritimo_ferroviario</t>
  </si>
  <si>
    <t>comp_dist_med_sist_log_transp_e1g_mi_maritimo_maritimo</t>
  </si>
  <si>
    <t>comp_dist_med_sist_log_transp_e1g_mi_fluvial_rodoviario</t>
  </si>
  <si>
    <t>comp_dist_med_sist_log_transp_e1g_mi_fluvial_fluvial</t>
  </si>
  <si>
    <t>comp_dist_med_sist_log_transp_biodiesel_rodoviario_rodoviario</t>
  </si>
  <si>
    <t>comp_dist_med_sist_log_transp_biodiesel_dutoviario_dutoviario</t>
  </si>
  <si>
    <t>comp_dist_med_sist_log_transp_biodiesel_dutoviario_rodoviario</t>
  </si>
  <si>
    <t>comp_dist_med_sist_log_transp_biodiesel_ferroviario_ferroviario</t>
  </si>
  <si>
    <t>comp_dist_med_sist_log_transp_biodiesel_ferroviario_rodoviario</t>
  </si>
  <si>
    <t>comp_dist_med_sist_log_transp_biodiesel_maritimo_rodoviario</t>
  </si>
  <si>
    <t>comp_dist_med_sist_log_transp_biodiesel_maritimo_ferroviario</t>
  </si>
  <si>
    <t>comp_dist_med_sist_log_transp_biodiesel_maritimo_maritimo</t>
  </si>
  <si>
    <t>comp_dist_med_sist_log_transp_biodiesel_fluvial_rodoviario</t>
  </si>
  <si>
    <t>comp_dist_med_sist_log_transp_biodiesel_fluvial_fluvial</t>
  </si>
  <si>
    <t>comp_dist_med_sist_log_transp_bioqav_hefa_rodoviario_rodoviario</t>
  </si>
  <si>
    <t>comp_dist_med_sist_log_transp_bioqav_hefa_dutoviario_dutoviario</t>
  </si>
  <si>
    <t>comp_dist_med_sist_log_transp_bioqav_hefa_dutoviario_rodoviario</t>
  </si>
  <si>
    <t>comp_dist_med_sist_log_transp_bioqav_hefa_ferroviario_ferroviario</t>
  </si>
  <si>
    <t>comp_dist_med_sist_log_transp_bioqav_hefa_ferroviario_rodoviario</t>
  </si>
  <si>
    <t>comp_dist_med_sist_log_transp_bioqav_hefa_maritimo_rodoviario</t>
  </si>
  <si>
    <t>comp_dist_med_sist_log_transp_bioqav_hefa_maritimo_ferroviario</t>
  </si>
  <si>
    <t>comp_dist_med_sist_log_transp_bioqav_hefa_maritimo_maritimo</t>
  </si>
  <si>
    <t>comp_dist_med_sist_log_transp_bioqav_hefa_fluvial_rodoviario</t>
  </si>
  <si>
    <t>comp_dist_med_sist_log_transp_bioqav_hefa_fluvial_fluvial</t>
  </si>
  <si>
    <t>comp_dist_med_sist_log_transp_biometano_rodoviario_rodoviario</t>
  </si>
  <si>
    <t>comp_dist_med_sist_log_transp_biometano_dutoviario_dutoviario</t>
  </si>
  <si>
    <t>comp_dist_med_sist_log_transp_biometano_dutoviario_rodoviario</t>
  </si>
  <si>
    <t>comp_dist_med_sist_log_transp_biometano_ferroviario_ferroviario</t>
  </si>
  <si>
    <t>comp_dist_med_sist_log_transp_biometano_ferroviario_rodoviario</t>
  </si>
  <si>
    <t>comp_dist_med_sist_log_transp_biometano_maritimo_rodoviario</t>
  </si>
  <si>
    <t>comp_dist_med_sist_log_transp_biometano_maritimo_ferroviario</t>
  </si>
  <si>
    <t>comp_dist_med_sist_log_transp_biometano_maritimo_maritimo</t>
  </si>
  <si>
    <t>comp_dist_med_sist_log_transp_biometano_fluvial_rodoviario</t>
  </si>
  <si>
    <t>comp_dist_med_sist_log_transp_biometano_fluvial_fluvial</t>
  </si>
  <si>
    <t>ic_subst_etanol_anidro_gasolina_a</t>
  </si>
  <si>
    <t>ic_subst_etanol_hidratado_gasolina_a</t>
  </si>
  <si>
    <t>ic_subst_biodiesel_diesel_a</t>
  </si>
  <si>
    <t>ic_subst_biometano_media_ponderada_diesel_a_gasolina_a_gnv</t>
  </si>
  <si>
    <t>ic_subst_bioquerosene_de_aviacao_querosene_de_aviacao</t>
  </si>
  <si>
    <t>ic_subst_gasolina_alternativa_gasolina_a</t>
  </si>
  <si>
    <t>ic_subst_diesel_alternativo_diesel_a</t>
  </si>
  <si>
    <t>ic_subst_gas_combustivel_alternativo_glp</t>
  </si>
  <si>
    <t>_FEQUEIMACOMB</t>
  </si>
  <si>
    <t>Fatores de emissão da queima de combustíveis em fontes móveis (g CO₂ eq/MJ)</t>
  </si>
  <si>
    <t>fator_emissao_queima_fontes_moveis_diesel_a_b0</t>
  </si>
  <si>
    <t>fator_emissao_queima_fontes_moveis_biodiesel_b100</t>
  </si>
  <si>
    <t>fator_emissao_queima_fontes_moveis_etanol_anidro</t>
  </si>
  <si>
    <t>fator_emissao_queima_fontes_moveis_etanol_hidratado</t>
  </si>
  <si>
    <t>fator_emissao_queima_fontes_moveis_gasolina_a</t>
  </si>
  <si>
    <t>fator_emissao_queima_fontes_moveis_gasolina_c</t>
  </si>
  <si>
    <t>fator_emissao_queima_fontes_moveis_gnv</t>
  </si>
  <si>
    <t>fator_emissao_queima_fontes_moveis_biometano</t>
  </si>
  <si>
    <t>fator_emissao_queima_fontes_moveis_querosene_de_aviacao</t>
  </si>
  <si>
    <t>fator_emissao_queima_fontes_moveis_bioqav</t>
  </si>
  <si>
    <t>fator_emissao_queima_fontes_moveis_gasolina_renovavel_hefa</t>
  </si>
  <si>
    <t>fator_emissao_queima_fontes_moveis_diesel_renovavel_hefa</t>
  </si>
  <si>
    <t>fator_emissao_queima_fontes_moveis_gas_combustivel_renovavel_hefa</t>
  </si>
  <si>
    <t>teor_etanol_anidro_gasolina_c</t>
  </si>
  <si>
    <t>Fatores de emissão da queima de combustíveis em fontes móveis (g CO₂ eq/und)</t>
  </si>
  <si>
    <t>fator_emissao_queima_caldeiras_bagaco_kg_base_seca</t>
  </si>
  <si>
    <t>fator_emissao_queima_caldeiras_palha_kg_base_seca</t>
  </si>
  <si>
    <t>fator_emissao_queima_caldeiras_cavacos_de_madeira_kg_base_seca</t>
  </si>
  <si>
    <t>fator_emissao_queima_caldeiras_lenha_kg_base_seca</t>
  </si>
  <si>
    <t>fator_emissao_queima_caldeiras_residuos_florestais_kg_base_seca</t>
  </si>
  <si>
    <t>fator_emissao_queima_caldeiras_biogas_mj</t>
  </si>
  <si>
    <t>fator_emissao_queima_caldeiras_gas_combustivel_renovavel_mj</t>
  </si>
  <si>
    <t>fator_emissao_queima_caldeiras_gas_natural_mj</t>
  </si>
  <si>
    <t>fator_emissao_queima_caldeiras_gas_natural_kg</t>
  </si>
  <si>
    <t>fator_emissao_queima_caldeiras_glp_mj</t>
  </si>
  <si>
    <t>fator_emissao_queima_caldeiras_glp_kg</t>
  </si>
  <si>
    <t>fator_emissao_queima_caldeiras_carvao_de_coque_mj</t>
  </si>
  <si>
    <t>fator_emissao_queima_caldeiras_diesel_a_b0_kg</t>
  </si>
  <si>
    <t>fator_emissao_queima_caldeiras_diesel_a_b0_mj</t>
  </si>
  <si>
    <t>fator_emissao_queima_caldeiras_biodiesel_b100_kg</t>
  </si>
  <si>
    <t>fator_emissao_queima_caldeiras_biodiesel_b100_mj</t>
  </si>
  <si>
    <t>fator_emissao_queima_caldeiras_oleo_combustivel_mj</t>
  </si>
  <si>
    <t>fator_emissao_queima_caldeiras_oleo_combustivel_kg</t>
  </si>
  <si>
    <t>fator_emissao_queima_caldeiras_etanol_anidro_mj</t>
  </si>
  <si>
    <t>fator_emissao_queima_caldeiras_etanol_anidro_kg</t>
  </si>
  <si>
    <t>fator_emissao_queima_caldeiras_etanol_hidratado_mj</t>
  </si>
  <si>
    <t>fator_emissao_queima_caldeiras_etanol_hidratado_kg</t>
  </si>
  <si>
    <t>Fatores de emissão da queima de combustíveis em caminhões e maquinários agrícolas (g CO₂ eq/und)</t>
  </si>
  <si>
    <t>fator_emissao_queima_caminhoes_maquinarios_agricolas_diesel_a_b0_kg</t>
  </si>
  <si>
    <t>fator_emissao_queima_caminhoes_maquinarios_agricolas_biodiesel_b100_kg</t>
  </si>
  <si>
    <t>fator_emissao_queima_caminhoes_maquinarios_agricolas_biometano_nm3</t>
  </si>
  <si>
    <t>fator_emissao_queima_caminhoes_maquinarios_agricolas_gas_natural_nm3</t>
  </si>
  <si>
    <t>fator_emissao_queima_caminhoes_maquinarios_agricolas_glp_kg</t>
  </si>
  <si>
    <t>_EMISSOES</t>
  </si>
  <si>
    <t>Emissões de CO2 fóssil após aplicação de Calcário e Uréia</t>
  </si>
  <si>
    <t>emissao_co2_fossil_pos_aplicacao_calcario_calcitico_kg_co2_por_kg</t>
  </si>
  <si>
    <t>emissao_co2_fossil_pos_aplicacao_calcario_dolomitico_kg_co2_por_kg</t>
  </si>
  <si>
    <t>emissao_co2_fossil_pos_aplicacao_ureia_kg_co2_por_kg_n</t>
  </si>
  <si>
    <t>residuos_culturais_cana_de_acucar_e1g_fracao_massa_seca</t>
  </si>
  <si>
    <t>residuos_culturais_cana_de_acucar_e1g_produtividade_t_ha</t>
  </si>
  <si>
    <t>residuos_culturais_cana_de_acucar_e1g_produtividade_massa_seca_t_ha</t>
  </si>
  <si>
    <t>residuos_culturais_cana_de_acucar_e1g_quantidade_palha_tpalha_bs_por_tcana</t>
  </si>
  <si>
    <t>residuos_culturais_cana_de_acucar_e1g_quantidade_residuos_parte_aerea_t_bs_ha</t>
  </si>
  <si>
    <t>residuos_culturais_cana_de_acucar_e1g_teor_n_residuos_parte_aerea_kg_n_por_tpalha_bs</t>
  </si>
  <si>
    <t>residuos_culturais_cana_de_acucar_e1g_razao_raizes_parte_aerea_kg_raizes_por_kg_parte_aerea</t>
  </si>
  <si>
    <t>residuos_culturais_cana_de_acucar_e1g_teor_n_raiz_kg_n_por_traiz_bs</t>
  </si>
  <si>
    <t>residuos_culturais_cana_de_acucar_e1g_quantidade_raiz_t_bs_ha_ano</t>
  </si>
  <si>
    <t>residuos_culturais_cana_de_acucar_e1g_fracao_area_queimada</t>
  </si>
  <si>
    <t>residuos_culturais_cana_de_acucar_e1g_palha_retirada_impureza_vegetal_tpalha_bs_ha</t>
  </si>
  <si>
    <t>residuos_culturais_cana_de_acucar_e1g_palha_recolhida_tpalha_bs_ha</t>
  </si>
  <si>
    <t>residuos_culturais_cana_de_acucar_e1g_fracao_residuos_recolhidos</t>
  </si>
  <si>
    <t>Emissões de N₂O (Cana-de-açúcar E1G)</t>
  </si>
  <si>
    <t>emissoes_n2o_cana_de_acucar_e1g_fertilizantes_minerais</t>
  </si>
  <si>
    <t>emissoes_n2o_cana_de_acucar_e1g_fertilizantes_organicos</t>
  </si>
  <si>
    <t>emissoes_n2o_cana_de_acucar_e1g_residuos_culturais</t>
  </si>
  <si>
    <t>Emissões de N2O e CH4 da palha queimada do campo - Apenas para Cana de Açúcar</t>
  </si>
  <si>
    <t>emissoes_palha_queimada_cana_de_acucar_e1g_n2o_kg_ha</t>
  </si>
  <si>
    <t>emissoes_palha_queimada_cana_de_acucar_e1g_ch4_kg_ha</t>
  </si>
  <si>
    <t>composicao_npk_amonia_anidra_n</t>
  </si>
  <si>
    <t>composicao_npk_amonia_anidra_p</t>
  </si>
  <si>
    <t>composicao_npk_amonia_anidra_k</t>
  </si>
  <si>
    <t>composicao_npk_cloreto_de_potassio_n</t>
  </si>
  <si>
    <t>composicao_npk_cloreto_de_potassio_p</t>
  </si>
  <si>
    <t>composicao_npk_cloreto_de_potassio_k</t>
  </si>
  <si>
    <t>composicao_npk_fosfato_monoamonico_map_n</t>
  </si>
  <si>
    <t>composicao_npk_fosfato_monoamonico_map_p</t>
  </si>
  <si>
    <t>composicao_npk_fosfato_monoamonico_map_k</t>
  </si>
  <si>
    <t>composicao_npk_fosfato_diamonico_dap_n</t>
  </si>
  <si>
    <t>composicao_npk_fosfato_diamonico_dap_p</t>
  </si>
  <si>
    <t>composicao_npk_fosfato_diamonico_dap_k</t>
  </si>
  <si>
    <t>composicao_npk_nitrato_de_amonio_n</t>
  </si>
  <si>
    <t>composicao_npk_nitrato_de_amonio_p</t>
  </si>
  <si>
    <t>composicao_npk_nitrato_de_amonio_k</t>
  </si>
  <si>
    <t>composicao_npk_nitrato_de_amonio_e_calcio_n</t>
  </si>
  <si>
    <t>composicao_npk_nitrato_de_amonio_e_calcio_p</t>
  </si>
  <si>
    <t>composicao_npk_nitrato_de_amonio_e_calcio_k</t>
  </si>
  <si>
    <t>composicao_npk_nitrato_de_calcio_n</t>
  </si>
  <si>
    <t>composicao_npk_nitrato_de_calcio_p</t>
  </si>
  <si>
    <t>composicao_npk_nitrato_de_calcio_k</t>
  </si>
  <si>
    <t>composicao_npk_solucao_nitrato_de_amonio_ureia_n</t>
  </si>
  <si>
    <t>composicao_npk_solucao_nitrato_de_amonio_ureia_p</t>
  </si>
  <si>
    <t>composicao_npk_solucao_nitrato_de_amonio_ureia_k</t>
  </si>
  <si>
    <t>composicao_npk_sulfato_de_amonio_n</t>
  </si>
  <si>
    <t>composicao_npk_sulfato_de_amonio_p</t>
  </si>
  <si>
    <t>composicao_npk_sulfato_de_amonio_k</t>
  </si>
  <si>
    <t>composicao_npk_superfosfato_simples_n</t>
  </si>
  <si>
    <t>composicao_npk_superfosfato_simples_p</t>
  </si>
  <si>
    <t>composicao_npk_superfosfato_simples_k</t>
  </si>
  <si>
    <t>composicao_npk_superfosfato_triplo_n</t>
  </si>
  <si>
    <t>composicao_npk_superfosfato_triplo_p</t>
  </si>
  <si>
    <t>composicao_npk_superfosfato_triplo_k</t>
  </si>
  <si>
    <t>composicao_npk_ureia_n</t>
  </si>
  <si>
    <t>composicao_npk_ureia_p</t>
  </si>
  <si>
    <t>composicao_npk_ureia_k</t>
  </si>
  <si>
    <t>dia/mês/ano</t>
  </si>
  <si>
    <t>Limestone, milled, loose {RoW}| market for limestone, milled, loose | Cut-off, U</t>
  </si>
  <si>
    <t>Hydrochloric acid, without water, in 30% solution state {RoW}| market for hydrochloric acid, without water, in 30% solution state | Cut-off, U</t>
  </si>
  <si>
    <t>Cottonseed oil, refined {RoW}| cottonseed oil refinery operation | Cut-off, U</t>
  </si>
  <si>
    <t>Informe tecnico ANP - Rota biodiesel</t>
  </si>
  <si>
    <r>
      <t>Atualizações de acordo com o Documento Técnico XX (</t>
    </r>
    <r>
      <rPr>
        <u/>
        <sz val="11"/>
        <color theme="3"/>
        <rFont val="Calibri Light"/>
        <family val="2"/>
      </rPr>
      <t>link de acesso</t>
    </r>
    <r>
      <rPr>
        <sz val="11"/>
        <color rgb="FF000000"/>
        <rFont val="Calibri Light"/>
        <family val="2"/>
      </rPr>
      <t>)</t>
    </r>
  </si>
  <si>
    <t>Electricity, high voltage {US}| market group for electricity, high voltage | Cut-off, U</t>
  </si>
  <si>
    <t>CO₂ eq - queima do gás natural</t>
  </si>
  <si>
    <t>Atenção:</t>
  </si>
  <si>
    <r>
      <rPr>
        <b/>
        <sz val="14"/>
        <color rgb="FF000000"/>
        <rFont val="Calibri"/>
        <family val="2"/>
      </rPr>
      <t xml:space="preserve">Aviso de uso restrito: </t>
    </r>
    <r>
      <rPr>
        <sz val="14"/>
        <color rgb="FF000000"/>
        <rFont val="Calibri"/>
        <family val="2"/>
        <charset val="1"/>
      </rPr>
      <t>Esta planilha, incluindo sua estrutura de cálculo, conjuntos de dados, fórmulas, parâmetros e metodologias associadas à RenovaCalc, foi desenvolvida exclusivamente para fins relacionados ao Programa RenovaBio. É vedada sua reprodução total ou parcial, adaptação, redistribuição, utilização comercial ou emprego para finalidades distintas daquelas previstas no âmbito do RenovaBio, sem autorização prévia e expressa dos responsáveis pelo instrumento. A disponibilização desta planilha no contexto de consulta pública não implica cessão de direitos de uso irrestrito, propriedade intelectual ou autorização para aplicações externas ao programa.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</si>
</sst>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_);_(* \(#,##0.0\);_(* \-??_);_(@_)"/>
    <numFmt numFmtId="165" formatCode="[$-416]d/m/yyyy"/>
    <numFmt numFmtId="166" formatCode="#,##0_)"/>
    <numFmt numFmtId="167" formatCode="0.0_W"/>
    <numFmt numFmtId="168" formatCode="_([$€-2]* #,##0.00_);_([$€-2]* \(#,##0.00\);_([$€-2]* \-??_)"/>
    <numFmt numFmtId="169" formatCode="_(* #,##0_);_(* \(#,##0\);_(* \-_);_(@_)"/>
    <numFmt numFmtId="170" formatCode="_(* #,##0.00_);_(* \(#,##0.00\);_(* \-??_);_(@_)"/>
    <numFmt numFmtId="171" formatCode="&quot;R$ &quot;#,##0;&quot;-R$ &quot;#,##0"/>
    <numFmt numFmtId="172" formatCode="_(\$* #,##0.00_);_(\$* \(#,##0.00\);_(\$* \-??_);_(@_)"/>
    <numFmt numFmtId="173" formatCode="&quot;R$ &quot;#,##0;[Red]&quot;-R$ &quot;#,##0"/>
    <numFmt numFmtId="174" formatCode="0.0"/>
    <numFmt numFmtId="175" formatCode="0.000"/>
    <numFmt numFmtId="176" formatCode="0.0%"/>
    <numFmt numFmtId="177" formatCode="#,##0.0"/>
    <numFmt numFmtId="178" formatCode="0.00000"/>
    <numFmt numFmtId="179" formatCode="#,##0.0000"/>
    <numFmt numFmtId="180" formatCode="#,##0.000"/>
    <numFmt numFmtId="181" formatCode="_-* #,##0.000_-;\-* #,##0.000_-;_-* \-???_-;_-@_-"/>
    <numFmt numFmtId="182" formatCode="0.0000"/>
  </numFmts>
  <fonts count="194" x14ac:knownFonts="1">
    <font>
      <sz val="11"/>
      <color rgb="FF000000"/>
      <name val="Calibri"/>
      <family val="2"/>
      <charset val="1"/>
    </font>
    <font>
      <b/>
      <sz val="9"/>
      <name val="Times New Roman"/>
      <family val="1"/>
      <charset val="1"/>
    </font>
    <font>
      <b/>
      <sz val="12"/>
      <name val="Arial"/>
      <family val="2"/>
    </font>
    <font>
      <sz val="9"/>
      <name val="Arial"/>
      <family val="2"/>
    </font>
    <font>
      <sz val="12"/>
      <name val="Arial"/>
      <family val="2"/>
    </font>
    <font>
      <sz val="10"/>
      <name val="Arial"/>
      <family val="2"/>
    </font>
    <font>
      <i/>
      <sz val="10"/>
      <color rgb="FFFF0000"/>
      <name val="Arial"/>
      <family val="2"/>
      <charset val="1"/>
    </font>
    <font>
      <b/>
      <sz val="12"/>
      <name val="Times New Roman"/>
      <family val="1"/>
      <charset val="1"/>
    </font>
    <font>
      <b/>
      <sz val="9"/>
      <name val="Arial"/>
      <family val="2"/>
    </font>
    <font>
      <sz val="8.5"/>
      <name val="Arial"/>
      <family val="2"/>
    </font>
    <font>
      <b/>
      <sz val="10"/>
      <name val="Arial"/>
      <family val="2"/>
    </font>
    <font>
      <sz val="10"/>
      <name val="Arial"/>
      <family val="2"/>
      <charset val="1"/>
    </font>
    <font>
      <sz val="10"/>
      <color rgb="FF000000"/>
      <name val="Arial"/>
      <family val="2"/>
      <charset val="1"/>
    </font>
    <font>
      <sz val="9"/>
      <name val="Times New Roman"/>
      <family val="1"/>
      <charset val="1"/>
    </font>
    <font>
      <sz val="8"/>
      <name val="Arial"/>
      <family val="2"/>
    </font>
    <font>
      <u/>
      <sz val="11"/>
      <name val="Calibri"/>
      <family val="2"/>
      <charset val="1"/>
    </font>
    <font>
      <b/>
      <sz val="14"/>
      <name val="Arial"/>
      <family val="2"/>
    </font>
    <font>
      <sz val="11"/>
      <color rgb="FFFFFFFF"/>
      <name val="Calibri"/>
      <family val="2"/>
      <charset val="1"/>
    </font>
    <font>
      <sz val="11"/>
      <color rgb="FF0B744D"/>
      <name val="Calibri"/>
      <family val="2"/>
      <charset val="1"/>
    </font>
    <font>
      <sz val="17"/>
      <color rgb="FFFFFFFF"/>
      <name val="Calibri"/>
      <family val="2"/>
      <charset val="1"/>
    </font>
    <font>
      <b/>
      <sz val="11"/>
      <color rgb="FF000000"/>
      <name val="Calibri"/>
      <family val="2"/>
      <charset val="1"/>
    </font>
    <font>
      <sz val="72"/>
      <color rgb="FFFFFFFF"/>
      <name val="Cambria"/>
      <family val="2"/>
      <charset val="1"/>
    </font>
    <font>
      <u/>
      <sz val="11"/>
      <color rgb="FF0563C1"/>
      <name val="Calibri"/>
      <family val="2"/>
      <charset val="1"/>
    </font>
    <font>
      <sz val="11"/>
      <color rgb="FF0D0D0D"/>
      <name val="Calibri Light"/>
      <family val="2"/>
      <charset val="1"/>
    </font>
    <font>
      <sz val="11"/>
      <color rgb="FF000000"/>
      <name val="Calibri Light"/>
      <family val="2"/>
      <charset val="1"/>
    </font>
    <font>
      <sz val="11"/>
      <color rgb="FF262626"/>
      <name val="Calibri Light"/>
      <family val="2"/>
      <charset val="1"/>
    </font>
    <font>
      <b/>
      <sz val="14"/>
      <color rgb="FFFFFFFF"/>
      <name val="Calibri Light"/>
      <family val="2"/>
      <charset val="1"/>
    </font>
    <font>
      <sz val="11"/>
      <color rgb="FF0070C0"/>
      <name val="Calibri Light"/>
      <family val="2"/>
      <charset val="1"/>
    </font>
    <font>
      <b/>
      <sz val="11"/>
      <color rgb="FF0D0D0D"/>
      <name val="Calibri Light"/>
      <family val="2"/>
      <charset val="1"/>
    </font>
    <font>
      <sz val="11"/>
      <color rgb="FFFF0000"/>
      <name val="Calibri Light"/>
      <family val="2"/>
      <charset val="1"/>
    </font>
    <font>
      <sz val="11"/>
      <name val="Calibri Light"/>
      <family val="2"/>
      <charset val="1"/>
    </font>
    <font>
      <b/>
      <sz val="11"/>
      <color rgb="FFFFFFFF"/>
      <name val="Calibri Light"/>
      <family val="2"/>
      <charset val="1"/>
    </font>
    <font>
      <b/>
      <sz val="16"/>
      <color rgb="FFFFFFFF"/>
      <name val="Calibri"/>
      <family val="2"/>
      <charset val="1"/>
    </font>
    <font>
      <b/>
      <vertAlign val="subscript"/>
      <sz val="11"/>
      <color rgb="FFFFFFFF"/>
      <name val="Calibri Light"/>
      <family val="2"/>
      <charset val="1"/>
    </font>
    <font>
      <b/>
      <sz val="11"/>
      <color rgb="FF0070C0"/>
      <name val="Calibri Light"/>
      <family val="2"/>
      <charset val="1"/>
    </font>
    <font>
      <b/>
      <sz val="11"/>
      <color rgb="FF000000"/>
      <name val="Calibri Light"/>
      <family val="2"/>
      <charset val="1"/>
    </font>
    <font>
      <b/>
      <sz val="11"/>
      <color rgb="FF262626"/>
      <name val="Calibri Light"/>
      <family val="2"/>
      <charset val="1"/>
    </font>
    <font>
      <vertAlign val="subscript"/>
      <sz val="11"/>
      <name val="Calibri Light"/>
      <family val="2"/>
      <charset val="1"/>
    </font>
    <font>
      <b/>
      <sz val="11"/>
      <name val="Calibri Light"/>
      <family val="2"/>
      <charset val="1"/>
    </font>
    <font>
      <sz val="11"/>
      <color rgb="FF808080"/>
      <name val="Calibri Light"/>
      <family val="2"/>
      <charset val="1"/>
    </font>
    <font>
      <vertAlign val="subscript"/>
      <sz val="11"/>
      <color rgb="FF000000"/>
      <name val="Calibri Light"/>
      <family val="2"/>
      <charset val="1"/>
    </font>
    <font>
      <sz val="11"/>
      <color rgb="FF1F497D"/>
      <name val="Calibri Light"/>
      <family val="2"/>
      <charset val="1"/>
    </font>
    <font>
      <b/>
      <vertAlign val="subscript"/>
      <sz val="11"/>
      <name val="Calibri Light"/>
      <family val="2"/>
      <charset val="1"/>
    </font>
    <font>
      <sz val="11"/>
      <name val="Calibri"/>
      <family val="2"/>
      <charset val="1"/>
    </font>
    <font>
      <b/>
      <vertAlign val="subscript"/>
      <sz val="11"/>
      <color rgb="FF000000"/>
      <name val="Calibri Light"/>
      <family val="2"/>
      <charset val="1"/>
    </font>
    <font>
      <sz val="10"/>
      <color rgb="FF000000"/>
      <name val="Calibri Light"/>
      <family val="2"/>
      <charset val="1"/>
    </font>
    <font>
      <sz val="10"/>
      <color rgb="FF0070C0"/>
      <name val="Calibri Light"/>
      <family val="2"/>
      <charset val="1"/>
    </font>
    <font>
      <i/>
      <sz val="11"/>
      <color rgb="FF000000"/>
      <name val="Calibri Light"/>
      <family val="2"/>
      <charset val="1"/>
    </font>
    <font>
      <i/>
      <sz val="11"/>
      <name val="Calibri Light"/>
      <family val="2"/>
      <charset val="1"/>
    </font>
    <font>
      <i/>
      <sz val="11"/>
      <color rgb="FFFFFFFF"/>
      <name val="Calibri Light"/>
      <family val="2"/>
      <charset val="1"/>
    </font>
    <font>
      <b/>
      <sz val="10"/>
      <color rgb="FF000000"/>
      <name val="Calibri Light"/>
      <family val="2"/>
      <charset val="1"/>
    </font>
    <font>
      <b/>
      <vertAlign val="subscript"/>
      <sz val="10"/>
      <color rgb="FF000000"/>
      <name val="Calibri Light"/>
      <family val="2"/>
      <charset val="1"/>
    </font>
    <font>
      <sz val="11"/>
      <color rgb="FF265EAA"/>
      <name val="Calibri Light"/>
      <family val="2"/>
      <charset val="1"/>
    </font>
    <font>
      <strike/>
      <sz val="11"/>
      <color rgb="FF000000"/>
      <name val="Calibri Light"/>
      <family val="2"/>
      <charset val="1"/>
    </font>
    <font>
      <b/>
      <sz val="11"/>
      <color rgb="FFFFFFFF"/>
      <name val="Calibri"/>
      <family val="2"/>
      <charset val="1"/>
    </font>
    <font>
      <b/>
      <vertAlign val="subscript"/>
      <sz val="11"/>
      <color rgb="FFFFFFFF"/>
      <name val="Calibri"/>
      <family val="2"/>
      <charset val="1"/>
    </font>
    <font>
      <b/>
      <sz val="10"/>
      <name val="Calibri"/>
      <family val="2"/>
      <charset val="1"/>
    </font>
    <font>
      <b/>
      <sz val="10"/>
      <color rgb="FF00B050"/>
      <name val="Calibri"/>
      <family val="2"/>
      <charset val="1"/>
    </font>
    <font>
      <b/>
      <sz val="10"/>
      <color rgb="FF000000"/>
      <name val="Calibri"/>
      <family val="2"/>
      <charset val="1"/>
    </font>
    <font>
      <b/>
      <sz val="11"/>
      <color rgb="FF262626"/>
      <name val="Calibri"/>
      <family val="2"/>
      <charset val="1"/>
    </font>
    <font>
      <sz val="11"/>
      <color rgb="FF0070C0"/>
      <name val="Calibri"/>
      <family val="2"/>
      <charset val="1"/>
    </font>
    <font>
      <b/>
      <sz val="11"/>
      <color rgb="FF0070C0"/>
      <name val="Calibri"/>
      <family val="2"/>
      <charset val="1"/>
    </font>
    <font>
      <b/>
      <sz val="11"/>
      <color rgb="FFFF0000"/>
      <name val="Calibri"/>
      <family val="2"/>
      <charset val="1"/>
    </font>
    <font>
      <sz val="11"/>
      <color rgb="FF262626"/>
      <name val="Calibri"/>
      <family val="2"/>
      <charset val="1"/>
    </font>
    <font>
      <sz val="11"/>
      <color rgb="FFFF0000"/>
      <name val="Calibri"/>
      <family val="2"/>
      <charset val="1"/>
    </font>
    <font>
      <sz val="11"/>
      <color rgb="FF2D70C9"/>
      <name val="Calibri"/>
      <family val="2"/>
      <charset val="1"/>
    </font>
    <font>
      <sz val="11"/>
      <color rgb="FF000000"/>
      <name val="Calibri"/>
      <family val="2"/>
      <charset val="1"/>
    </font>
    <font>
      <b/>
      <sz val="12"/>
      <name val="Arial"/>
      <family val="2"/>
    </font>
    <font>
      <sz val="9"/>
      <name val="Arial"/>
      <family val="2"/>
    </font>
    <font>
      <sz val="12"/>
      <name val="Arial"/>
      <family val="2"/>
    </font>
    <font>
      <sz val="10"/>
      <name val="Arial"/>
      <family val="2"/>
    </font>
    <font>
      <b/>
      <sz val="9"/>
      <name val="Arial"/>
      <family val="2"/>
    </font>
    <font>
      <sz val="8.5"/>
      <name val="Arial"/>
      <family val="2"/>
    </font>
    <font>
      <b/>
      <sz val="10"/>
      <name val="Arial"/>
      <family val="2"/>
    </font>
    <font>
      <sz val="8"/>
      <name val="Arial"/>
      <family val="2"/>
    </font>
    <font>
      <b/>
      <sz val="14"/>
      <name val="Arial"/>
      <family val="2"/>
    </font>
    <font>
      <b/>
      <sz val="11"/>
      <color rgb="FFFF0000"/>
      <name val="Calibri Light"/>
      <family val="2"/>
    </font>
    <font>
      <sz val="11"/>
      <name val="Calibri Light"/>
      <family val="2"/>
    </font>
    <font>
      <b/>
      <sz val="11"/>
      <color rgb="FFFFFFFF"/>
      <name val="Calibri"/>
      <family val="2"/>
    </font>
    <font>
      <b/>
      <sz val="11"/>
      <color rgb="FFFFFFFF"/>
      <name val="Calibri Light"/>
      <family val="2"/>
    </font>
    <font>
      <b/>
      <vertAlign val="subscript"/>
      <sz val="11"/>
      <color rgb="FFFFFFFF"/>
      <name val="Calibri Light"/>
      <family val="2"/>
    </font>
    <font>
      <i/>
      <sz val="11"/>
      <color theme="1"/>
      <name val="Calibri"/>
      <family val="2"/>
    </font>
    <font>
      <sz val="11"/>
      <color theme="1"/>
      <name val="Calibri"/>
      <family val="2"/>
    </font>
    <font>
      <sz val="11"/>
      <color rgb="FF000000"/>
      <name val="Calibri"/>
      <family val="2"/>
    </font>
    <font>
      <b/>
      <sz val="16"/>
      <color rgb="FFFFFFFF"/>
      <name val="Calibri Light"/>
      <family val="2"/>
    </font>
    <font>
      <sz val="11"/>
      <color rgb="FF000000"/>
      <name val="Calibri Light"/>
      <family val="2"/>
    </font>
    <font>
      <b/>
      <sz val="11"/>
      <color rgb="FF000000"/>
      <name val="Calibri Light"/>
      <family val="2"/>
    </font>
    <font>
      <i/>
      <sz val="11"/>
      <color rgb="FF000000"/>
      <name val="Calibri Light"/>
      <family val="2"/>
    </font>
    <font>
      <sz val="11"/>
      <color theme="1"/>
      <name val="Calibri Light"/>
      <family val="2"/>
      <charset val="1"/>
    </font>
    <font>
      <sz val="11"/>
      <color rgb="FF000000"/>
      <name val="Calibri Light"/>
      <family val="2"/>
    </font>
    <font>
      <sz val="11"/>
      <color rgb="FFFFFFFF"/>
      <name val="Calibri Light"/>
      <family val="2"/>
    </font>
    <font>
      <sz val="16"/>
      <color rgb="FFFFFFFF"/>
      <name val="Calibri Light"/>
      <family val="2"/>
    </font>
    <font>
      <sz val="12"/>
      <color rgb="FF595959"/>
      <name val="Calibri Light"/>
      <family val="2"/>
    </font>
    <font>
      <sz val="12"/>
      <color rgb="FF404040"/>
      <name val="Calibri Light"/>
      <family val="2"/>
    </font>
    <font>
      <sz val="13"/>
      <color rgb="FF0D0D0D"/>
      <name val="Calibri Light"/>
      <family val="2"/>
    </font>
    <font>
      <sz val="10"/>
      <color rgb="FF404040"/>
      <name val="Calibri Light"/>
      <family val="2"/>
    </font>
    <font>
      <sz val="11"/>
      <color rgb="FF0D0D0D"/>
      <name val="Calibri Light"/>
      <family val="2"/>
    </font>
    <font>
      <sz val="12"/>
      <color rgb="FF0D0D0D"/>
      <name val="Calibri Light"/>
      <family val="2"/>
    </font>
    <font>
      <sz val="13"/>
      <color rgb="FFFFFFFF"/>
      <name val="Calibri Light"/>
      <family val="2"/>
    </font>
    <font>
      <sz val="11"/>
      <color rgb="FF0070C0"/>
      <name val="Calibri Light"/>
      <family val="2"/>
    </font>
    <font>
      <sz val="11"/>
      <color rgb="FF404040"/>
      <name val="Calibri Light"/>
      <family val="2"/>
    </font>
    <font>
      <sz val="14"/>
      <color rgb="FF595959"/>
      <name val="Calibri Light"/>
      <family val="2"/>
    </font>
    <font>
      <sz val="12"/>
      <color rgb="FF2F5597"/>
      <name val="Calibri Light"/>
      <family val="2"/>
    </font>
    <font>
      <sz val="11"/>
      <color rgb="FF262626"/>
      <name val="Calibri Light"/>
      <family val="2"/>
    </font>
    <font>
      <sz val="8"/>
      <color rgb="FF0D0D0D"/>
      <name val="Calibri Light"/>
      <family val="2"/>
    </font>
    <font>
      <sz val="11"/>
      <color rgb="FF2F5597"/>
      <name val="Calibri Light"/>
      <family val="2"/>
    </font>
    <font>
      <sz val="11"/>
      <color rgb="FFFF0000"/>
      <name val="Calibri Light"/>
      <family val="2"/>
    </font>
    <font>
      <sz val="8"/>
      <color rgb="FF808080"/>
      <name val="Calibri Light"/>
      <family val="2"/>
    </font>
    <font>
      <b/>
      <sz val="11"/>
      <color rgb="FF0070C0"/>
      <name val="Calibri Light"/>
      <family val="2"/>
    </font>
    <font>
      <b/>
      <sz val="11"/>
      <color rgb="FF0070C0"/>
      <name val="Calibri"/>
      <family val="2"/>
    </font>
    <font>
      <b/>
      <sz val="12"/>
      <color rgb="FFFFFFFF"/>
      <name val="Calibri Light"/>
      <family val="2"/>
    </font>
    <font>
      <b/>
      <vertAlign val="subscript"/>
      <sz val="12"/>
      <color rgb="FFFFFFFF"/>
      <name val="Calibri Light"/>
      <family val="2"/>
    </font>
    <font>
      <b/>
      <sz val="12"/>
      <color rgb="FF262626"/>
      <name val="Calibri Light"/>
      <family val="2"/>
    </font>
    <font>
      <b/>
      <sz val="11"/>
      <name val="Calibri Light"/>
      <family val="2"/>
    </font>
    <font>
      <b/>
      <sz val="14"/>
      <color rgb="FF595959"/>
      <name val="Calibri Light"/>
      <family val="2"/>
    </font>
    <font>
      <b/>
      <sz val="12"/>
      <color rgb="FF2F5597"/>
      <name val="Calibri Light"/>
      <family val="2"/>
    </font>
    <font>
      <b/>
      <sz val="12"/>
      <color rgb="FF0D0D0D"/>
      <name val="Calibri Light"/>
      <family val="2"/>
    </font>
    <font>
      <b/>
      <sz val="11"/>
      <color rgb="FF0D0D0D"/>
      <name val="Calibri Light"/>
      <family val="2"/>
    </font>
    <font>
      <b/>
      <sz val="16"/>
      <name val="Calibri Light"/>
      <family val="2"/>
    </font>
    <font>
      <b/>
      <sz val="11"/>
      <color rgb="FF262626"/>
      <name val="Calibri Light"/>
      <family val="2"/>
    </font>
    <font>
      <b/>
      <sz val="14"/>
      <color rgb="FFFFFFFF"/>
      <name val="Calibri Light"/>
      <family val="2"/>
    </font>
    <font>
      <vertAlign val="subscript"/>
      <sz val="11"/>
      <name val="Calibri Light"/>
      <family val="2"/>
    </font>
    <font>
      <vertAlign val="subscript"/>
      <sz val="11"/>
      <color rgb="FF000000"/>
      <name val="Calibri Light"/>
      <family val="2"/>
    </font>
    <font>
      <b/>
      <vertAlign val="subscript"/>
      <sz val="11"/>
      <color rgb="FF000000"/>
      <name val="Calibri Light"/>
      <family val="2"/>
    </font>
    <font>
      <sz val="10"/>
      <color rgb="FF000000"/>
      <name val="Calibri Light"/>
      <family val="2"/>
    </font>
    <font>
      <sz val="10"/>
      <color rgb="FF0070C0"/>
      <name val="Calibri Light"/>
      <family val="2"/>
    </font>
    <font>
      <sz val="8"/>
      <name val="Calibri"/>
      <family val="2"/>
      <charset val="1"/>
    </font>
    <font>
      <sz val="11"/>
      <color rgb="FFC0C0C0"/>
      <name val="Calibri Light"/>
      <family val="2"/>
    </font>
    <font>
      <b/>
      <sz val="11"/>
      <color rgb="FF002060"/>
      <name val="Calibri Light"/>
      <family val="2"/>
    </font>
    <font>
      <i/>
      <sz val="11"/>
      <name val="Calibri Light"/>
      <family val="2"/>
    </font>
    <font>
      <i/>
      <sz val="11"/>
      <color rgb="FFE7E6E6"/>
      <name val="Calibri Light"/>
      <family val="2"/>
    </font>
    <font>
      <sz val="11"/>
      <color rgb="FF002060"/>
      <name val="Calibri Light"/>
      <family val="2"/>
    </font>
    <font>
      <b/>
      <sz val="14"/>
      <color rgb="FF0D0D0D"/>
      <name val="Calibri Light"/>
      <family val="2"/>
    </font>
    <font>
      <sz val="12"/>
      <name val="Calibri Light"/>
      <family val="2"/>
    </font>
    <font>
      <b/>
      <sz val="11"/>
      <color rgb="FF3A67B8"/>
      <name val="Calibri"/>
      <family val="2"/>
      <charset val="1"/>
    </font>
    <font>
      <sz val="11"/>
      <color rgb="FF000000"/>
      <name val="Tahoma"/>
      <family val="2"/>
    </font>
    <font>
      <b/>
      <sz val="11"/>
      <color theme="0"/>
      <name val="Calibri Light"/>
      <family val="2"/>
    </font>
    <font>
      <b/>
      <sz val="12"/>
      <color theme="1"/>
      <name val="Calibri Light"/>
      <family val="2"/>
    </font>
    <font>
      <b/>
      <sz val="11"/>
      <color rgb="FF2F5597"/>
      <name val="Calibri Light"/>
      <family val="2"/>
    </font>
    <font>
      <b/>
      <vertAlign val="subscript"/>
      <sz val="11"/>
      <name val="Calibri Light"/>
      <family val="2"/>
    </font>
    <font>
      <b/>
      <vertAlign val="subscript"/>
      <sz val="11"/>
      <color rgb="FF0D0D0D"/>
      <name val="Calibri Light"/>
      <family val="2"/>
    </font>
    <font>
      <vertAlign val="subscript"/>
      <sz val="11"/>
      <color rgb="FF0D0D0D"/>
      <name val="Calibri Light"/>
      <family val="2"/>
    </font>
    <font>
      <b/>
      <sz val="16"/>
      <color rgb="FF000000"/>
      <name val="Calibri Light"/>
      <family val="2"/>
    </font>
    <font>
      <sz val="11"/>
      <color theme="1"/>
      <name val="Calibri Light"/>
      <family val="2"/>
    </font>
    <font>
      <sz val="11"/>
      <color theme="0" tint="-0.34998626667073579"/>
      <name val="Calibri Light"/>
      <family val="2"/>
    </font>
    <font>
      <b/>
      <sz val="9"/>
      <color rgb="FFFFFFFF"/>
      <name val="Calibri Light"/>
      <family val="2"/>
    </font>
    <font>
      <b/>
      <sz val="18"/>
      <color rgb="FFFFFFFF"/>
      <name val="Calibri Light"/>
      <family val="2"/>
    </font>
    <font>
      <b/>
      <sz val="18"/>
      <color rgb="FF000000"/>
      <name val="Calibri Light"/>
      <family val="2"/>
    </font>
    <font>
      <sz val="18"/>
      <color rgb="FF000000"/>
      <name val="Calibri Light"/>
      <family val="2"/>
    </font>
    <font>
      <sz val="11"/>
      <color rgb="FF595959"/>
      <name val="Calibri Light"/>
      <family val="2"/>
    </font>
    <font>
      <sz val="14"/>
      <color rgb="FFFFFFFF"/>
      <name val="Calibri Light"/>
      <family val="2"/>
    </font>
    <font>
      <b/>
      <sz val="12"/>
      <color rgb="FF1F4E79"/>
      <name val="Calibri Light"/>
      <family val="2"/>
    </font>
    <font>
      <b/>
      <sz val="13"/>
      <color rgb="FFFFFFFF"/>
      <name val="Calibri Light"/>
      <family val="2"/>
    </font>
    <font>
      <u/>
      <sz val="11"/>
      <color rgb="FF595959"/>
      <name val="Calibri Light"/>
      <family val="2"/>
    </font>
    <font>
      <b/>
      <sz val="11"/>
      <color rgb="FF595959"/>
      <name val="Calibri Light"/>
      <family val="2"/>
    </font>
    <font>
      <i/>
      <u/>
      <sz val="11"/>
      <color rgb="FF595959"/>
      <name val="Calibri Light"/>
      <family val="2"/>
    </font>
    <font>
      <i/>
      <sz val="11"/>
      <color rgb="FF595959"/>
      <name val="Calibri Light"/>
      <family val="2"/>
    </font>
    <font>
      <b/>
      <sz val="14"/>
      <color rgb="FF1F4E79"/>
      <name val="Calibri Light"/>
      <family val="2"/>
    </font>
    <font>
      <sz val="11"/>
      <name val="Calibri Light"/>
      <family val="2"/>
    </font>
    <font>
      <b/>
      <sz val="11"/>
      <color theme="7" tint="-0.249977111117893"/>
      <name val="Calibri Light"/>
      <family val="2"/>
    </font>
    <font>
      <b/>
      <sz val="11"/>
      <color theme="7" tint="-0.499984740745262"/>
      <name val="Calibri Light"/>
      <family val="2"/>
    </font>
    <font>
      <sz val="11"/>
      <color rgb="FFFFFFFF"/>
      <name val="Calibri Light"/>
      <family val="2"/>
      <charset val="1"/>
    </font>
    <font>
      <b/>
      <sz val="16"/>
      <color rgb="FFFFFFFF"/>
      <name val="Calibri Light"/>
      <family val="2"/>
      <charset val="1"/>
    </font>
    <font>
      <b/>
      <sz val="16"/>
      <color rgb="FF000000"/>
      <name val="Calibri Light"/>
      <family val="2"/>
      <charset val="1"/>
    </font>
    <font>
      <b/>
      <sz val="16"/>
      <color rgb="FFFF0000"/>
      <name val="Calibri Light"/>
      <family val="2"/>
      <charset val="1"/>
    </font>
    <font>
      <sz val="12"/>
      <name val="Calibri Light"/>
      <family val="2"/>
      <charset val="1"/>
    </font>
    <font>
      <sz val="11"/>
      <color rgb="FF000000"/>
      <name val="Calibri Light"/>
      <family val="2"/>
    </font>
    <font>
      <vertAlign val="subscript"/>
      <sz val="11"/>
      <color rgb="FFFFFFFF"/>
      <name val="Calibri Light"/>
      <family val="2"/>
    </font>
    <font>
      <sz val="11"/>
      <name val="Calibri Light"/>
      <family val="2"/>
    </font>
    <font>
      <sz val="16"/>
      <color rgb="FFFFFFFF"/>
      <name val="Calibri Light"/>
      <family val="2"/>
    </font>
    <font>
      <sz val="16"/>
      <name val="Calibri Light"/>
      <family val="2"/>
    </font>
    <font>
      <sz val="11"/>
      <color theme="3"/>
      <name val="Calibri Light"/>
      <family val="2"/>
    </font>
    <font>
      <sz val="10"/>
      <color rgb="FF0D0D0D"/>
      <name val="Calibri Light"/>
      <family val="2"/>
    </font>
    <font>
      <sz val="11"/>
      <color theme="5"/>
      <name val="Calibri Light"/>
      <family val="2"/>
    </font>
    <font>
      <b/>
      <sz val="11"/>
      <color theme="0"/>
      <name val="Courier New"/>
      <family val="1"/>
      <charset val="1"/>
    </font>
    <font>
      <sz val="11"/>
      <color theme="0"/>
      <name val="Courier New"/>
      <family val="1"/>
      <charset val="1"/>
    </font>
    <font>
      <b/>
      <sz val="11"/>
      <name val="Courier New"/>
      <family val="1"/>
      <charset val="1"/>
    </font>
    <font>
      <sz val="11"/>
      <color rgb="FF000000"/>
      <name val="Courier New"/>
      <family val="1"/>
      <charset val="1"/>
    </font>
    <font>
      <b/>
      <sz val="11"/>
      <color rgb="FF000000"/>
      <name val="Courier New"/>
      <family val="1"/>
      <charset val="1"/>
    </font>
    <font>
      <b/>
      <i/>
      <sz val="11"/>
      <color rgb="FF000000"/>
      <name val="Courier New"/>
      <family val="1"/>
      <charset val="1"/>
    </font>
    <font>
      <sz val="13"/>
      <color theme="0"/>
      <name val="Calibri Light"/>
      <family val="2"/>
    </font>
    <font>
      <sz val="11"/>
      <color theme="0"/>
      <name val="Calibri Light"/>
      <family val="2"/>
    </font>
    <font>
      <b/>
      <sz val="18"/>
      <color theme="0"/>
      <name val="Calibri Light"/>
      <family val="2"/>
    </font>
    <font>
      <sz val="10"/>
      <color theme="0"/>
      <name val="Calibri Light"/>
      <family val="2"/>
    </font>
    <font>
      <sz val="12"/>
      <color theme="0"/>
      <name val="Calibri Light"/>
      <family val="2"/>
    </font>
    <font>
      <sz val="18"/>
      <color theme="0"/>
      <name val="Calibri Light"/>
      <family val="2"/>
    </font>
    <font>
      <i/>
      <sz val="11"/>
      <color rgb="FFE7E6E6"/>
      <name val="Calibri Light"/>
      <family val="2"/>
      <charset val="1"/>
    </font>
    <font>
      <sz val="11"/>
      <color rgb="FFFF0000"/>
      <name val="Calibri"/>
      <family val="2"/>
      <scheme val="minor"/>
    </font>
    <font>
      <b/>
      <sz val="11"/>
      <color rgb="FFFF3399"/>
      <name val="Calibri Light"/>
      <family val="2"/>
    </font>
    <font>
      <u/>
      <sz val="11"/>
      <color theme="3"/>
      <name val="Calibri Light"/>
      <family val="2"/>
    </font>
    <font>
      <b/>
      <sz val="28"/>
      <color rgb="FFFF0000"/>
      <name val="Calibri"/>
      <family val="2"/>
    </font>
    <font>
      <sz val="14"/>
      <color rgb="FF000000"/>
      <name val="Calibri"/>
      <family val="2"/>
    </font>
    <font>
      <b/>
      <sz val="14"/>
      <color rgb="FF000000"/>
      <name val="Calibri"/>
      <family val="2"/>
    </font>
    <font>
      <sz val="14"/>
      <color rgb="FF000000"/>
      <name val="Calibri"/>
      <family val="2"/>
      <charset val="1"/>
    </font>
  </fonts>
  <fills count="82">
    <fill>
      <patternFill patternType="none"/>
    </fill>
    <fill>
      <patternFill patternType="gray125"/>
    </fill>
    <fill>
      <patternFill patternType="solid">
        <fgColor rgb="FFDBDBDB"/>
        <bgColor rgb="FFD9D9D9"/>
      </patternFill>
    </fill>
    <fill>
      <patternFill patternType="solid">
        <fgColor rgb="FF99CC00"/>
        <bgColor rgb="FFA8C615"/>
      </patternFill>
    </fill>
    <fill>
      <patternFill patternType="solid">
        <fgColor rgb="FFF2F2F2"/>
        <bgColor rgb="FFF0F1F2"/>
      </patternFill>
    </fill>
    <fill>
      <patternFill patternType="solid">
        <fgColor rgb="FFFFFF99"/>
        <bgColor rgb="FFF2F2F2"/>
      </patternFill>
    </fill>
    <fill>
      <patternFill patternType="solid">
        <fgColor rgb="FFC5E0B4"/>
        <bgColor rgb="FFD9D9D9"/>
      </patternFill>
    </fill>
    <fill>
      <patternFill patternType="solid">
        <fgColor rgb="FF99CCFF"/>
        <bgColor rgb="FF9DC3E6"/>
      </patternFill>
    </fill>
    <fill>
      <patternFill patternType="solid">
        <fgColor rgb="FFF7710D"/>
        <bgColor rgb="FFED7D31"/>
      </patternFill>
    </fill>
    <fill>
      <patternFill patternType="solid">
        <fgColor rgb="FFFFFF00"/>
        <bgColor rgb="FFD2ED61"/>
      </patternFill>
    </fill>
    <fill>
      <patternFill patternType="solid">
        <fgColor rgb="FF0066CC"/>
        <bgColor rgb="FF0563C1"/>
      </patternFill>
    </fill>
    <fill>
      <patternFill patternType="solid">
        <fgColor rgb="FFFFFFFF"/>
        <bgColor rgb="FFF2F2F2"/>
      </patternFill>
    </fill>
    <fill>
      <patternFill patternType="solid">
        <fgColor rgb="FFC0C0C0"/>
        <bgColor rgb="FFBFBFBF"/>
      </patternFill>
    </fill>
    <fill>
      <patternFill patternType="solid">
        <fgColor rgb="FF404040"/>
        <bgColor rgb="FF595959"/>
      </patternFill>
    </fill>
    <fill>
      <patternFill patternType="solid">
        <fgColor rgb="FF217346"/>
        <bgColor rgb="FF0B744D"/>
      </patternFill>
    </fill>
    <fill>
      <patternFill patternType="solid">
        <fgColor rgb="FF339966"/>
        <bgColor rgb="FF217346"/>
      </patternFill>
    </fill>
    <fill>
      <patternFill patternType="solid">
        <fgColor rgb="FFBFBFBF"/>
        <bgColor rgb="FFC0C0C0"/>
      </patternFill>
    </fill>
    <fill>
      <patternFill patternType="solid">
        <fgColor rgb="FFB2B2B2"/>
        <bgColor rgb="FFAFABAB"/>
      </patternFill>
    </fill>
    <fill>
      <patternFill patternType="solid">
        <fgColor rgb="FFF0F1F2"/>
        <bgColor rgb="FFF2F2F2"/>
      </patternFill>
    </fill>
    <fill>
      <patternFill patternType="solid">
        <fgColor rgb="FF4B9FD7"/>
        <bgColor rgb="FF5B9BD5"/>
      </patternFill>
    </fill>
    <fill>
      <patternFill patternType="solid">
        <fgColor rgb="FF265EAA"/>
        <bgColor rgb="FF2F5597"/>
      </patternFill>
    </fill>
    <fill>
      <patternFill patternType="solid">
        <fgColor rgb="FFD2ED61"/>
        <bgColor rgb="FFC5E0B4"/>
      </patternFill>
    </fill>
    <fill>
      <patternFill patternType="solid">
        <fgColor rgb="FF648ECF"/>
        <bgColor rgb="FF5B9BD5"/>
      </patternFill>
    </fill>
    <fill>
      <patternFill patternType="solid">
        <fgColor rgb="FF1F4E79"/>
        <bgColor rgb="FF1F497D"/>
      </patternFill>
    </fill>
    <fill>
      <patternFill patternType="solid">
        <fgColor rgb="FFDAE3F3"/>
        <bgColor rgb="FFE7E6E6"/>
      </patternFill>
    </fill>
    <fill>
      <patternFill patternType="solid">
        <fgColor rgb="FF2F5597"/>
        <bgColor rgb="FF265EAA"/>
      </patternFill>
    </fill>
    <fill>
      <patternFill patternType="solid">
        <fgColor rgb="FF2E75B6"/>
        <bgColor rgb="FF2D70C9"/>
      </patternFill>
    </fill>
    <fill>
      <patternFill patternType="solid">
        <fgColor rgb="FFE7E6E6"/>
        <bgColor rgb="FFDAE3F3"/>
      </patternFill>
    </fill>
    <fill>
      <patternFill patternType="solid">
        <fgColor rgb="FF8EB4E6"/>
        <bgColor rgb="FF8FAADC"/>
      </patternFill>
    </fill>
    <fill>
      <patternFill patternType="solid">
        <fgColor rgb="FF4472C4"/>
        <bgColor rgb="FF3A67B8"/>
      </patternFill>
    </fill>
    <fill>
      <patternFill patternType="solid">
        <fgColor rgb="FF5B9BD5"/>
        <bgColor rgb="FF4B9FD7"/>
      </patternFill>
    </fill>
    <fill>
      <patternFill patternType="solid">
        <fgColor rgb="FFA8C615"/>
        <bgColor rgb="FF99CC00"/>
      </patternFill>
    </fill>
    <fill>
      <patternFill patternType="solid">
        <fgColor rgb="FF8FAADC"/>
        <bgColor rgb="FF8EB4E6"/>
      </patternFill>
    </fill>
    <fill>
      <patternFill patternType="solid">
        <fgColor rgb="FFED7D31"/>
        <bgColor rgb="FFD2ED61"/>
      </patternFill>
    </fill>
    <fill>
      <patternFill patternType="solid">
        <fgColor rgb="FFFFC000"/>
        <bgColor rgb="FFD2ED61"/>
      </patternFill>
    </fill>
    <fill>
      <patternFill patternType="solid">
        <fgColor theme="0"/>
        <bgColor indexed="64"/>
      </patternFill>
    </fill>
    <fill>
      <patternFill patternType="solid">
        <fgColor rgb="FFD2ED61"/>
        <bgColor rgb="FFFFD966"/>
      </patternFill>
    </fill>
    <fill>
      <patternFill patternType="solid">
        <fgColor rgb="FFEEB8E9"/>
        <bgColor rgb="FFF0F1F2"/>
      </patternFill>
    </fill>
    <fill>
      <patternFill patternType="solid">
        <fgColor rgb="FF2E75B6"/>
        <bgColor rgb="FF2E75B6"/>
      </patternFill>
    </fill>
    <fill>
      <patternFill patternType="solid">
        <fgColor rgb="FFE7E6E6"/>
        <bgColor rgb="FFE7E6E6"/>
      </patternFill>
    </fill>
    <fill>
      <patternFill patternType="solid">
        <fgColor theme="0" tint="-4.9989318521683403E-2"/>
        <bgColor rgb="FFF2F2F2"/>
      </patternFill>
    </fill>
    <fill>
      <patternFill patternType="solid">
        <fgColor theme="0"/>
        <bgColor rgb="FFF2F2F2"/>
      </patternFill>
    </fill>
    <fill>
      <patternFill patternType="solid">
        <fgColor theme="0" tint="-4.9989318521683403E-2"/>
        <bgColor indexed="64"/>
      </patternFill>
    </fill>
    <fill>
      <patternFill patternType="solid">
        <fgColor theme="0" tint="-4.9989318521683403E-2"/>
        <bgColor rgb="FFF0F1F2"/>
      </patternFill>
    </fill>
    <fill>
      <patternFill patternType="solid">
        <fgColor rgb="FFFFFFFF"/>
        <bgColor rgb="FFFFFFFF"/>
      </patternFill>
    </fill>
    <fill>
      <patternFill patternType="solid">
        <fgColor rgb="FFB2B2B2"/>
        <bgColor indexed="64"/>
      </patternFill>
    </fill>
    <fill>
      <patternFill patternType="solid">
        <fgColor theme="0" tint="-0.14999847407452621"/>
        <bgColor indexed="64"/>
      </patternFill>
    </fill>
    <fill>
      <patternFill patternType="solid">
        <fgColor rgb="FFF2F2F2"/>
        <bgColor indexed="64"/>
      </patternFill>
    </fill>
    <fill>
      <patternFill patternType="solid">
        <fgColor rgb="FFEEB8E9"/>
        <bgColor indexed="64"/>
      </patternFill>
    </fill>
    <fill>
      <patternFill patternType="solid">
        <fgColor rgb="FFF2F2F2"/>
        <bgColor rgb="FFF2F2F2"/>
      </patternFill>
    </fill>
    <fill>
      <patternFill patternType="solid">
        <fgColor rgb="FFF2F2F2"/>
        <bgColor rgb="FFDAE3F3"/>
      </patternFill>
    </fill>
    <fill>
      <patternFill patternType="solid">
        <fgColor theme="0" tint="-0.14999847407452621"/>
        <bgColor rgb="FFF0F1F2"/>
      </patternFill>
    </fill>
    <fill>
      <patternFill patternType="solid">
        <fgColor rgb="FF4B9FD7"/>
        <bgColor rgb="FFC5E0B4"/>
      </patternFill>
    </fill>
    <fill>
      <patternFill patternType="solid">
        <fgColor theme="2"/>
        <bgColor rgb="FFF2F2F2"/>
      </patternFill>
    </fill>
    <fill>
      <patternFill patternType="solid">
        <fgColor theme="2"/>
        <bgColor rgb="FFF0F1F2"/>
      </patternFill>
    </fill>
    <fill>
      <patternFill patternType="solid">
        <fgColor rgb="FFD2ED61"/>
        <bgColor rgb="FFF0F1F2"/>
      </patternFill>
    </fill>
    <fill>
      <patternFill patternType="solid">
        <fgColor rgb="FF92D050"/>
        <bgColor rgb="FF5B9BD5"/>
      </patternFill>
    </fill>
    <fill>
      <patternFill patternType="solid">
        <fgColor rgb="FFD2ED61"/>
        <bgColor rgb="FFD2ED61"/>
      </patternFill>
    </fill>
    <fill>
      <patternFill patternType="solid">
        <fgColor theme="6" tint="0.39997558519241921"/>
        <bgColor rgb="FFF0F1F2"/>
      </patternFill>
    </fill>
    <fill>
      <patternFill patternType="solid">
        <fgColor theme="2" tint="-9.9978637043366805E-2"/>
        <bgColor rgb="FFF0F1F2"/>
      </patternFill>
    </fill>
    <fill>
      <patternFill patternType="solid">
        <fgColor theme="6" tint="0.59999389629810485"/>
        <bgColor rgb="FFF0F1F2"/>
      </patternFill>
    </fill>
    <fill>
      <patternFill patternType="solid">
        <fgColor theme="0" tint="-0.14999847407452621"/>
        <bgColor rgb="FFD2ED61"/>
      </patternFill>
    </fill>
    <fill>
      <patternFill patternType="solid">
        <fgColor theme="0" tint="-4.9989318521683403E-2"/>
        <bgColor rgb="FF2F5597"/>
      </patternFill>
    </fill>
    <fill>
      <patternFill patternType="solid">
        <fgColor theme="0" tint="-0.249977111117893"/>
        <bgColor rgb="FFF0F1F2"/>
      </patternFill>
    </fill>
    <fill>
      <patternFill patternType="solid">
        <fgColor rgb="FFD2ED61"/>
        <bgColor indexed="64"/>
      </patternFill>
    </fill>
    <fill>
      <patternFill patternType="solid">
        <fgColor theme="0" tint="-0.14999847407452621"/>
        <bgColor rgb="FFA8D08D"/>
      </patternFill>
    </fill>
    <fill>
      <patternFill patternType="solid">
        <fgColor rgb="FFF0F1F2"/>
        <bgColor rgb="FFF0F1F2"/>
      </patternFill>
    </fill>
    <fill>
      <patternFill patternType="solid">
        <fgColor theme="8" tint="0.59999389629810485"/>
        <bgColor rgb="FFF0F1F2"/>
      </patternFill>
    </fill>
    <fill>
      <patternFill patternType="solid">
        <fgColor rgb="FFFFFF00"/>
        <bgColor rgb="FFF0F1F2"/>
      </patternFill>
    </fill>
    <fill>
      <patternFill patternType="solid">
        <fgColor theme="8" tint="0.79998168889431442"/>
        <bgColor indexed="64"/>
      </patternFill>
    </fill>
    <fill>
      <patternFill patternType="solid">
        <fgColor theme="5" tint="0.59999389629810485"/>
        <bgColor rgb="FFF0F1F2"/>
      </patternFill>
    </fill>
    <fill>
      <patternFill patternType="solid">
        <fgColor theme="5" tint="0.59999389629810485"/>
        <bgColor rgb="FFD2ED61"/>
      </patternFill>
    </fill>
    <fill>
      <patternFill patternType="solid">
        <fgColor theme="5" tint="0.59999389629810485"/>
        <bgColor indexed="64"/>
      </patternFill>
    </fill>
    <fill>
      <patternFill patternType="solid">
        <fgColor rgb="FF265EAA"/>
        <bgColor indexed="64"/>
      </patternFill>
    </fill>
    <fill>
      <patternFill patternType="solid">
        <fgColor rgb="FF265EAA"/>
        <bgColor rgb="FFF7710D"/>
      </patternFill>
    </fill>
    <fill>
      <patternFill patternType="solid">
        <fgColor rgb="FF265EAA"/>
        <bgColor rgb="FFF0F1F2"/>
      </patternFill>
    </fill>
    <fill>
      <patternFill patternType="solid">
        <fgColor rgb="FF265EAA"/>
        <bgColor rgb="FFD2ED61"/>
      </patternFill>
    </fill>
    <fill>
      <patternFill patternType="solid">
        <fgColor rgb="FF265EAA"/>
        <bgColor rgb="FF5B9BD5"/>
      </patternFill>
    </fill>
    <fill>
      <patternFill patternType="solid">
        <fgColor rgb="FF265EAA"/>
        <bgColor rgb="FF265EAA"/>
      </patternFill>
    </fill>
    <fill>
      <patternFill patternType="solid">
        <fgColor rgb="FF265EAA"/>
        <bgColor rgb="FFF2F2F2"/>
      </patternFill>
    </fill>
    <fill>
      <patternFill patternType="solid">
        <fgColor rgb="FFFFFF00"/>
        <bgColor indexed="64"/>
      </patternFill>
    </fill>
    <fill>
      <patternFill patternType="solid">
        <fgColor rgb="FFFFFF00"/>
        <bgColor rgb="FFF2F2F2"/>
      </patternFill>
    </fill>
  </fills>
  <borders count="40">
    <border>
      <left/>
      <right/>
      <top/>
      <bottom/>
      <diagonal/>
    </border>
    <border>
      <left/>
      <right/>
      <top/>
      <bottom style="thin">
        <color auto="1"/>
      </bottom>
      <diagonal/>
    </border>
    <border>
      <left/>
      <right style="thin">
        <color rgb="FF339966"/>
      </right>
      <top/>
      <bottom/>
      <diagonal/>
    </border>
    <border>
      <left style="thin">
        <color rgb="FF339966"/>
      </left>
      <right/>
      <top/>
      <bottom/>
      <diagonal/>
    </border>
    <border>
      <left style="thin">
        <color rgb="FF339966"/>
      </left>
      <right/>
      <top/>
      <bottom style="thin">
        <color rgb="FF339966"/>
      </bottom>
      <diagonal/>
    </border>
    <border>
      <left style="thick">
        <color rgb="FFF4B183"/>
      </left>
      <right style="thick">
        <color rgb="FFF4B183"/>
      </right>
      <top style="thick">
        <color rgb="FFF4B183"/>
      </top>
      <bottom style="thick">
        <color rgb="FFF4B183"/>
      </bottom>
      <diagonal/>
    </border>
    <border>
      <left style="thin">
        <color rgb="FFB2B2B2"/>
      </left>
      <right style="thin">
        <color rgb="FFB2B2B2"/>
      </right>
      <top style="thin">
        <color rgb="FFB2B2B2"/>
      </top>
      <bottom style="thin">
        <color rgb="FFB2B2B2"/>
      </bottom>
      <diagonal/>
    </border>
    <border>
      <left/>
      <right/>
      <top/>
      <bottom style="thin">
        <color rgb="FFC0C0C0"/>
      </bottom>
      <diagonal/>
    </border>
    <border>
      <left/>
      <right/>
      <top/>
      <bottom style="hair">
        <color auto="1"/>
      </bottom>
      <diagonal/>
    </border>
    <border>
      <left style="thin">
        <color auto="1"/>
      </left>
      <right style="thin">
        <color auto="1"/>
      </right>
      <top style="thin">
        <color auto="1"/>
      </top>
      <bottom style="thin">
        <color auto="1"/>
      </bottom>
      <diagonal/>
    </border>
    <border>
      <left style="dotted">
        <color auto="1"/>
      </left>
      <right style="dotted">
        <color auto="1"/>
      </right>
      <top style="dotted">
        <color auto="1"/>
      </top>
      <bottom style="dotted">
        <color auto="1"/>
      </bottom>
      <diagonal/>
    </border>
    <border>
      <left style="medium">
        <color rgb="FFFFFFFF"/>
      </left>
      <right/>
      <top/>
      <bottom/>
      <diagonal/>
    </border>
    <border>
      <left/>
      <right/>
      <top style="dotted">
        <color auto="1"/>
      </top>
      <bottom style="dotted">
        <color auto="1"/>
      </bottom>
      <diagonal/>
    </border>
    <border>
      <left/>
      <right/>
      <top style="dotted">
        <color auto="1"/>
      </top>
      <bottom/>
      <diagonal/>
    </border>
    <border>
      <left style="dotted">
        <color auto="1"/>
      </left>
      <right/>
      <top/>
      <bottom/>
      <diagonal/>
    </border>
    <border>
      <left style="dotted">
        <color auto="1"/>
      </left>
      <right style="dotted">
        <color auto="1"/>
      </right>
      <top style="dotted">
        <color auto="1"/>
      </top>
      <bottom/>
      <diagonal/>
    </border>
    <border>
      <left style="dotted">
        <color auto="1"/>
      </left>
      <right/>
      <top style="dotted">
        <color auto="1"/>
      </top>
      <bottom style="dotted">
        <color auto="1"/>
      </bottom>
      <diagonal/>
    </border>
    <border>
      <left/>
      <right/>
      <top/>
      <bottom style="thin">
        <color rgb="FF8EB4E6"/>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bottom/>
      <diagonal/>
    </border>
    <border>
      <left/>
      <right style="thin">
        <color auto="1"/>
      </right>
      <top style="thin">
        <color auto="1"/>
      </top>
      <bottom style="thin">
        <color auto="1"/>
      </bottom>
      <diagonal/>
    </border>
    <border>
      <left/>
      <right/>
      <top/>
      <bottom style="thin">
        <color rgb="FFFFFFFF"/>
      </bottom>
      <diagonal/>
    </border>
    <border>
      <left style="thin">
        <color rgb="FF3A67B8"/>
      </left>
      <right/>
      <top/>
      <bottom/>
      <diagonal/>
    </border>
    <border>
      <left/>
      <right/>
      <top/>
      <bottom style="thin">
        <color rgb="FF3A67B8"/>
      </bottom>
      <diagonal/>
    </border>
    <border>
      <left style="thin">
        <color indexed="64"/>
      </left>
      <right style="thin">
        <color indexed="64"/>
      </right>
      <top style="thin">
        <color indexed="64"/>
      </top>
      <bottom/>
      <diagonal/>
    </border>
    <border>
      <left style="thin">
        <color auto="1"/>
      </left>
      <right style="thin">
        <color rgb="FF000000"/>
      </right>
      <top/>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indexed="64"/>
      </top>
      <bottom style="thin">
        <color indexed="64"/>
      </bottom>
      <diagonal/>
    </border>
    <border>
      <left style="thin">
        <color auto="1"/>
      </left>
      <right/>
      <top/>
      <bottom/>
      <diagonal/>
    </border>
    <border>
      <left style="dotted">
        <color rgb="FF000000"/>
      </left>
      <right style="dotted">
        <color rgb="FF000000"/>
      </right>
      <top style="dotted">
        <color rgb="FF000000"/>
      </top>
      <bottom style="dotted">
        <color rgb="FF000000"/>
      </bottom>
      <diagonal/>
    </border>
    <border>
      <left style="medium">
        <color rgb="FF3A67B8"/>
      </left>
      <right style="medium">
        <color rgb="FF3A67B8"/>
      </right>
      <top style="medium">
        <color rgb="FF3A67B8"/>
      </top>
      <bottom/>
      <diagonal/>
    </border>
    <border>
      <left style="medium">
        <color rgb="FF3A67B8"/>
      </left>
      <right style="medium">
        <color rgb="FF3A67B8"/>
      </right>
      <top/>
      <bottom style="medium">
        <color rgb="FF3A67B8"/>
      </bottom>
      <diagonal/>
    </border>
    <border>
      <left style="medium">
        <color rgb="FF3A67B8"/>
      </left>
      <right style="medium">
        <color rgb="FF3A67B8"/>
      </right>
      <top/>
      <bottom/>
      <diagonal/>
    </border>
    <border>
      <left/>
      <right style="thin">
        <color rgb="FFFFFFFF"/>
      </right>
      <top style="thin">
        <color rgb="FFFFFFFF"/>
      </top>
      <bottom style="thin">
        <color rgb="FFFFFFFF"/>
      </bottom>
      <diagonal/>
    </border>
    <border>
      <left style="thin">
        <color indexed="64"/>
      </left>
      <right style="thin">
        <color indexed="64"/>
      </right>
      <top style="thin">
        <color rgb="FFFFFFFF"/>
      </top>
      <bottom style="thin">
        <color indexed="64"/>
      </bottom>
      <diagonal/>
    </border>
    <border>
      <left/>
      <right style="thin">
        <color auto="1"/>
      </right>
      <top/>
      <bottom style="thin">
        <color auto="1"/>
      </bottom>
      <diagonal/>
    </border>
  </borders>
  <cellStyleXfs count="132">
    <xf numFmtId="0" fontId="0" fillId="0" borderId="0"/>
    <xf numFmtId="9" fontId="66" fillId="0" borderId="0" applyBorder="0" applyProtection="0"/>
    <xf numFmtId="0" fontId="22" fillId="0" borderId="0" applyBorder="0" applyProtection="0"/>
    <xf numFmtId="0" fontId="66" fillId="0" borderId="0" applyBorder="0" applyProtection="0">
      <alignment horizontal="left" vertical="center" indent="3"/>
    </xf>
    <xf numFmtId="0" fontId="66" fillId="2" borderId="0" applyBorder="0" applyProtection="0"/>
    <xf numFmtId="0" fontId="66" fillId="2" borderId="0" applyBorder="0" applyProtection="0"/>
    <xf numFmtId="0" fontId="66" fillId="2" borderId="0" applyBorder="0" applyProtection="0"/>
    <xf numFmtId="0" fontId="66" fillId="0" borderId="0" applyBorder="0" applyProtection="0">
      <alignment horizontal="left" vertical="center" indent="7"/>
    </xf>
    <xf numFmtId="0" fontId="66" fillId="3" borderId="0" applyBorder="0" applyProtection="0"/>
    <xf numFmtId="4" fontId="1" fillId="0" borderId="0" applyBorder="0" applyProtection="0">
      <alignment horizontal="right" vertical="center"/>
    </xf>
    <xf numFmtId="0" fontId="66" fillId="0" borderId="1"/>
    <xf numFmtId="0" fontId="66" fillId="0" borderId="2"/>
    <xf numFmtId="0" fontId="66" fillId="0" borderId="3"/>
    <xf numFmtId="0" fontId="66" fillId="0" borderId="4"/>
    <xf numFmtId="0" fontId="66" fillId="4" borderId="5"/>
    <xf numFmtId="3" fontId="66" fillId="0" borderId="0" applyBorder="0" applyProtection="0"/>
    <xf numFmtId="0" fontId="2" fillId="0" borderId="0">
      <alignment horizontal="left" vertical="center" wrapText="1"/>
    </xf>
    <xf numFmtId="164" fontId="66" fillId="0" borderId="0" applyBorder="0" applyProtection="0"/>
    <xf numFmtId="0" fontId="66" fillId="5" borderId="6"/>
    <xf numFmtId="3" fontId="3" fillId="0" borderId="7"/>
    <xf numFmtId="165" fontId="66" fillId="0" borderId="0" applyBorder="0"/>
    <xf numFmtId="166" fontId="3" fillId="0" borderId="7">
      <alignment horizontal="right" vertical="center"/>
    </xf>
    <xf numFmtId="49" fontId="4" fillId="0" borderId="7">
      <alignment horizontal="left" vertical="center"/>
    </xf>
    <xf numFmtId="167" fontId="5" fillId="0" borderId="7">
      <alignment horizontal="right"/>
    </xf>
    <xf numFmtId="0" fontId="5" fillId="0" borderId="7">
      <alignment horizontal="right"/>
    </xf>
    <xf numFmtId="0" fontId="66" fillId="0" borderId="0" applyBorder="0" applyProtection="0"/>
    <xf numFmtId="0" fontId="66" fillId="6" borderId="0" applyBorder="0">
      <protection locked="0"/>
    </xf>
    <xf numFmtId="0" fontId="66" fillId="7" borderId="0" applyBorder="0" applyProtection="0"/>
    <xf numFmtId="0" fontId="66" fillId="8" borderId="0" applyBorder="0" applyProtection="0"/>
    <xf numFmtId="0" fontId="66" fillId="9" borderId="0" applyBorder="0" applyProtection="0"/>
    <xf numFmtId="0" fontId="66" fillId="10" borderId="0" applyBorder="0" applyProtection="0"/>
    <xf numFmtId="168" fontId="66" fillId="0" borderId="0" applyBorder="0" applyProtection="0"/>
    <xf numFmtId="0" fontId="6" fillId="11" borderId="0" applyBorder="0"/>
    <xf numFmtId="2" fontId="66" fillId="0" borderId="0" applyBorder="0" applyProtection="0"/>
    <xf numFmtId="0" fontId="66" fillId="4" borderId="0"/>
    <xf numFmtId="0" fontId="7" fillId="0" borderId="0" applyBorder="0" applyProtection="0"/>
    <xf numFmtId="0" fontId="8" fillId="0" borderId="7">
      <alignment horizontal="left"/>
    </xf>
    <xf numFmtId="0" fontId="8" fillId="0" borderId="8">
      <alignment horizontal="right" vertical="center"/>
    </xf>
    <xf numFmtId="0" fontId="9" fillId="0" borderId="7">
      <alignment horizontal="left" vertical="center"/>
    </xf>
    <xf numFmtId="0" fontId="5" fillId="0" borderId="7">
      <alignment horizontal="left" vertical="center"/>
    </xf>
    <xf numFmtId="0" fontId="10" fillId="0" borderId="7">
      <alignment horizontal="left"/>
    </xf>
    <xf numFmtId="0" fontId="10" fillId="12" borderId="0">
      <alignment horizontal="center" wrapText="1"/>
    </xf>
    <xf numFmtId="49" fontId="10" fillId="12" borderId="1">
      <alignment horizontal="left" vertical="center"/>
    </xf>
    <xf numFmtId="0" fontId="10" fillId="12" borderId="0">
      <alignment horizontal="center" vertical="center" wrapText="1"/>
    </xf>
    <xf numFmtId="169" fontId="66" fillId="0" borderId="0" applyBorder="0" applyProtection="0"/>
    <xf numFmtId="170" fontId="66" fillId="0" borderId="0" applyBorder="0" applyProtection="0"/>
    <xf numFmtId="171" fontId="66" fillId="0" borderId="0" applyBorder="0" applyProtection="0"/>
    <xf numFmtId="9" fontId="66" fillId="0" borderId="0" applyBorder="0" applyProtection="0"/>
    <xf numFmtId="172" fontId="66" fillId="0" borderId="0" applyBorder="0" applyProtection="0"/>
    <xf numFmtId="0" fontId="11" fillId="0" borderId="0"/>
    <xf numFmtId="0" fontId="12" fillId="0" borderId="0"/>
    <xf numFmtId="0" fontId="12" fillId="0" borderId="0"/>
    <xf numFmtId="0" fontId="66" fillId="0" borderId="0"/>
    <xf numFmtId="0" fontId="66" fillId="0" borderId="0"/>
    <xf numFmtId="0" fontId="66" fillId="0" borderId="0"/>
    <xf numFmtId="0" fontId="66" fillId="0" borderId="0"/>
    <xf numFmtId="0" fontId="1" fillId="0" borderId="0" applyBorder="0" applyProtection="0">
      <alignment horizontal="left" vertical="center"/>
    </xf>
    <xf numFmtId="0" fontId="13" fillId="0" borderId="9" applyProtection="0"/>
    <xf numFmtId="0" fontId="66" fillId="12" borderId="0" applyBorder="0" applyProtection="0"/>
    <xf numFmtId="0" fontId="66" fillId="13" borderId="0" applyBorder="0" applyProtection="0"/>
    <xf numFmtId="9" fontId="66" fillId="0" borderId="0" applyBorder="0" applyProtection="0"/>
    <xf numFmtId="173" fontId="66" fillId="9" borderId="0" applyBorder="0"/>
    <xf numFmtId="3" fontId="3" fillId="0" borderId="0">
      <alignment horizontal="left" vertical="center"/>
    </xf>
    <xf numFmtId="0" fontId="4" fillId="0" borderId="0">
      <alignment horizontal="left" vertical="center"/>
    </xf>
    <xf numFmtId="170" fontId="66" fillId="0" borderId="0" applyBorder="0" applyProtection="0"/>
    <xf numFmtId="0" fontId="14" fillId="0" borderId="0">
      <alignment horizontal="right"/>
    </xf>
    <xf numFmtId="49" fontId="14" fillId="0" borderId="0">
      <alignment horizontal="center"/>
    </xf>
    <xf numFmtId="0" fontId="4" fillId="0" borderId="0">
      <alignment horizontal="right"/>
    </xf>
    <xf numFmtId="0" fontId="14" fillId="0" borderId="0">
      <alignment horizontal="left"/>
    </xf>
    <xf numFmtId="0" fontId="13" fillId="0" borderId="0"/>
    <xf numFmtId="49" fontId="3" fillId="0" borderId="0">
      <alignment horizontal="left" vertical="center"/>
    </xf>
    <xf numFmtId="9" fontId="15" fillId="0" borderId="0">
      <alignment horizontal="left"/>
    </xf>
    <xf numFmtId="49" fontId="4" fillId="0" borderId="7">
      <alignment horizontal="left" vertical="center"/>
    </xf>
    <xf numFmtId="49" fontId="4" fillId="0" borderId="7">
      <alignment horizontal="left" vertical="center"/>
    </xf>
    <xf numFmtId="49" fontId="4" fillId="0" borderId="7">
      <alignment horizontal="left"/>
    </xf>
    <xf numFmtId="0" fontId="3" fillId="0" borderId="0">
      <alignment horizontal="right"/>
    </xf>
    <xf numFmtId="0" fontId="8" fillId="12" borderId="0">
      <alignment horizontal="center" vertical="center" wrapText="1"/>
    </xf>
    <xf numFmtId="0" fontId="8" fillId="0" borderId="8">
      <alignment horizontal="left" vertical="center"/>
    </xf>
    <xf numFmtId="0" fontId="16" fillId="0" borderId="0">
      <alignment horizontal="left" vertical="top"/>
    </xf>
    <xf numFmtId="0" fontId="17" fillId="0" borderId="0"/>
    <xf numFmtId="0" fontId="18" fillId="0" borderId="0" applyBorder="0">
      <alignment wrapText="1"/>
    </xf>
    <xf numFmtId="0" fontId="10" fillId="0" borderId="0">
      <alignment horizontal="left"/>
    </xf>
    <xf numFmtId="0" fontId="2" fillId="0" borderId="0">
      <alignment horizontal="left"/>
    </xf>
    <xf numFmtId="0" fontId="5" fillId="0" borderId="0">
      <alignment horizontal="left"/>
    </xf>
    <xf numFmtId="0" fontId="16" fillId="0" borderId="0">
      <alignment horizontal="left" vertical="top"/>
    </xf>
    <xf numFmtId="0" fontId="2" fillId="0" borderId="0">
      <alignment horizontal="left"/>
    </xf>
    <xf numFmtId="0" fontId="5" fillId="0" borderId="0">
      <alignment horizontal="left"/>
    </xf>
    <xf numFmtId="0" fontId="19" fillId="14" borderId="0" applyProtection="0">
      <alignment horizontal="left" wrapText="1" indent="5"/>
    </xf>
    <xf numFmtId="0" fontId="18" fillId="14" borderId="0" applyProtection="0">
      <alignment horizontal="left" wrapText="1" indent="5"/>
    </xf>
    <xf numFmtId="0" fontId="17" fillId="15" borderId="0" applyBorder="0" applyProtection="0"/>
    <xf numFmtId="0" fontId="20" fillId="0" borderId="0" applyBorder="0" applyProtection="0"/>
    <xf numFmtId="0" fontId="21" fillId="14" borderId="0" applyBorder="0" applyProtection="0">
      <alignment horizontal="left" indent="1"/>
    </xf>
    <xf numFmtId="170" fontId="66" fillId="0" borderId="0" applyBorder="0" applyProtection="0"/>
    <xf numFmtId="170" fontId="66" fillId="0" borderId="0" applyBorder="0" applyProtection="0"/>
    <xf numFmtId="49" fontId="3" fillId="0" borderId="7">
      <alignment horizontal="left"/>
    </xf>
    <xf numFmtId="0" fontId="8" fillId="0" borderId="8">
      <alignment horizontal="left"/>
    </xf>
    <xf numFmtId="0" fontId="10" fillId="0" borderId="0">
      <alignment horizontal="left" vertical="center"/>
    </xf>
    <xf numFmtId="49" fontId="14" fillId="0" borderId="7">
      <alignment horizontal="left"/>
    </xf>
    <xf numFmtId="0" fontId="13" fillId="0" borderId="0"/>
    <xf numFmtId="0" fontId="67" fillId="0" borderId="0">
      <alignment horizontal="left" vertical="center" wrapText="1"/>
    </xf>
    <xf numFmtId="3" fontId="68" fillId="0" borderId="7"/>
    <xf numFmtId="166" fontId="68" fillId="0" borderId="7">
      <alignment horizontal="right" vertical="center"/>
    </xf>
    <xf numFmtId="49" fontId="69" fillId="0" borderId="7">
      <alignment horizontal="left" vertical="center"/>
    </xf>
    <xf numFmtId="167" fontId="70" fillId="0" borderId="7">
      <alignment horizontal="right"/>
    </xf>
    <xf numFmtId="0" fontId="71" fillId="0" borderId="7">
      <alignment horizontal="left"/>
    </xf>
    <xf numFmtId="0" fontId="71" fillId="0" borderId="8">
      <alignment horizontal="right" vertical="center"/>
    </xf>
    <xf numFmtId="0" fontId="72" fillId="0" borderId="7">
      <alignment horizontal="left" vertical="center"/>
    </xf>
    <xf numFmtId="0" fontId="70" fillId="0" borderId="7">
      <alignment horizontal="left" vertical="center"/>
    </xf>
    <xf numFmtId="0" fontId="73" fillId="12" borderId="0">
      <alignment horizontal="center" wrapText="1"/>
    </xf>
    <xf numFmtId="49" fontId="73" fillId="12" borderId="1">
      <alignment horizontal="left" vertical="center"/>
    </xf>
    <xf numFmtId="3" fontId="68" fillId="0" borderId="0">
      <alignment horizontal="left" vertical="center"/>
    </xf>
    <xf numFmtId="0" fontId="69" fillId="0" borderId="0">
      <alignment horizontal="left" vertical="center"/>
    </xf>
    <xf numFmtId="0" fontId="74" fillId="0" borderId="0">
      <alignment horizontal="right"/>
    </xf>
    <xf numFmtId="49" fontId="74" fillId="0" borderId="0">
      <alignment horizontal="center"/>
    </xf>
    <xf numFmtId="0" fontId="69" fillId="0" borderId="0">
      <alignment horizontal="right"/>
    </xf>
    <xf numFmtId="0" fontId="74" fillId="0" borderId="0">
      <alignment horizontal="left"/>
    </xf>
    <xf numFmtId="49" fontId="68" fillId="0" borderId="0">
      <alignment horizontal="left" vertical="center"/>
    </xf>
    <xf numFmtId="49" fontId="69" fillId="0" borderId="7">
      <alignment horizontal="left" vertical="center"/>
    </xf>
    <xf numFmtId="49" fontId="69" fillId="0" borderId="7">
      <alignment horizontal="left" vertical="center"/>
    </xf>
    <xf numFmtId="0" fontId="68" fillId="0" borderId="0">
      <alignment horizontal="right"/>
    </xf>
    <xf numFmtId="0" fontId="71" fillId="12" borderId="0">
      <alignment horizontal="center" vertical="center" wrapText="1"/>
    </xf>
    <xf numFmtId="0" fontId="71" fillId="0" borderId="8">
      <alignment horizontal="left" vertical="center"/>
    </xf>
    <xf numFmtId="0" fontId="75" fillId="0" borderId="0">
      <alignment horizontal="left" vertical="top"/>
    </xf>
    <xf numFmtId="0" fontId="73" fillId="0" borderId="0">
      <alignment horizontal="left"/>
    </xf>
    <xf numFmtId="0" fontId="67" fillId="0" borderId="0">
      <alignment horizontal="left"/>
    </xf>
    <xf numFmtId="0" fontId="70" fillId="0" borderId="0">
      <alignment horizontal="left"/>
    </xf>
    <xf numFmtId="0" fontId="75" fillId="0" borderId="0">
      <alignment horizontal="left" vertical="top"/>
    </xf>
    <xf numFmtId="0" fontId="67" fillId="0" borderId="0">
      <alignment horizontal="left"/>
    </xf>
    <xf numFmtId="0" fontId="70" fillId="0" borderId="0">
      <alignment horizontal="left"/>
    </xf>
    <xf numFmtId="49" fontId="68" fillId="0" borderId="7">
      <alignment horizontal="left"/>
    </xf>
    <xf numFmtId="0" fontId="71" fillId="0" borderId="8">
      <alignment horizontal="left"/>
    </xf>
    <xf numFmtId="0" fontId="73" fillId="0" borderId="0">
      <alignment horizontal="left" vertical="center"/>
    </xf>
  </cellStyleXfs>
  <cellXfs count="887">
    <xf numFmtId="0" fontId="0" fillId="0" borderId="0" xfId="0"/>
    <xf numFmtId="0" fontId="26" fillId="0" borderId="0" xfId="0" applyFont="1" applyAlignment="1">
      <alignment horizontal="center" vertical="center"/>
    </xf>
    <xf numFmtId="0" fontId="0" fillId="0" borderId="0" xfId="0" applyAlignment="1">
      <alignment horizontal="center"/>
    </xf>
    <xf numFmtId="0" fontId="24" fillId="0" borderId="0" xfId="0" applyFont="1"/>
    <xf numFmtId="0" fontId="23" fillId="18" borderId="0" xfId="0" applyFont="1" applyFill="1" applyAlignment="1">
      <alignment horizontal="left" vertical="center" indent="1"/>
    </xf>
    <xf numFmtId="0" fontId="24" fillId="0" borderId="0" xfId="0" applyFont="1" applyAlignment="1">
      <alignment vertical="center"/>
    </xf>
    <xf numFmtId="0" fontId="31" fillId="19" borderId="0" xfId="0" applyFont="1" applyFill="1" applyAlignment="1">
      <alignment vertical="center"/>
    </xf>
    <xf numFmtId="0" fontId="31" fillId="0" borderId="0" xfId="0" applyFont="1" applyAlignment="1">
      <alignment horizontal="center" vertical="center"/>
    </xf>
    <xf numFmtId="0" fontId="28" fillId="4" borderId="17" xfId="0" applyFont="1" applyFill="1" applyBorder="1" applyAlignment="1">
      <alignment horizontal="left" vertical="center" indent="1"/>
    </xf>
    <xf numFmtId="174" fontId="32" fillId="0" borderId="0" xfId="0" applyNumberFormat="1" applyFont="1" applyAlignment="1">
      <alignment horizontal="center" vertical="center"/>
    </xf>
    <xf numFmtId="0" fontId="23" fillId="4" borderId="0" xfId="0" applyFont="1" applyFill="1" applyAlignment="1">
      <alignment horizontal="left" vertical="center" indent="1"/>
    </xf>
    <xf numFmtId="2" fontId="27" fillId="4" borderId="0" xfId="0" applyNumberFormat="1" applyFont="1" applyFill="1" applyAlignment="1">
      <alignment horizontal="center" vertical="center"/>
    </xf>
    <xf numFmtId="176" fontId="27" fillId="4" borderId="0" xfId="1" applyNumberFormat="1" applyFont="1" applyFill="1" applyBorder="1" applyAlignment="1" applyProtection="1">
      <alignment horizontal="center" vertical="center"/>
    </xf>
    <xf numFmtId="176" fontId="27" fillId="0" borderId="0" xfId="1" applyNumberFormat="1" applyFont="1" applyBorder="1" applyAlignment="1" applyProtection="1">
      <alignment horizontal="center" vertical="center"/>
    </xf>
    <xf numFmtId="3" fontId="34" fillId="4" borderId="0" xfId="0" applyNumberFormat="1" applyFont="1" applyFill="1" applyAlignment="1">
      <alignment horizontal="center" vertical="center"/>
    </xf>
    <xf numFmtId="1" fontId="35" fillId="4" borderId="0" xfId="0" applyNumberFormat="1" applyFont="1" applyFill="1" applyAlignment="1">
      <alignment horizontal="center" vertical="center"/>
    </xf>
    <xf numFmtId="1" fontId="24" fillId="4" borderId="0" xfId="0" applyNumberFormat="1" applyFont="1" applyFill="1" applyAlignment="1">
      <alignment horizontal="center" vertical="center"/>
    </xf>
    <xf numFmtId="1" fontId="24" fillId="0" borderId="0" xfId="0" applyNumberFormat="1" applyFont="1" applyAlignment="1">
      <alignment horizontal="center" vertical="center"/>
    </xf>
    <xf numFmtId="11" fontId="31" fillId="19" borderId="0" xfId="0" applyNumberFormat="1" applyFont="1" applyFill="1" applyAlignment="1">
      <alignment vertical="center"/>
    </xf>
    <xf numFmtId="11" fontId="24" fillId="19" borderId="0" xfId="0" applyNumberFormat="1" applyFont="1" applyFill="1" applyAlignment="1">
      <alignment horizontal="center" vertical="center"/>
    </xf>
    <xf numFmtId="11" fontId="24" fillId="0" borderId="0" xfId="0" applyNumberFormat="1" applyFont="1" applyAlignment="1">
      <alignment horizontal="center" vertical="center"/>
    </xf>
    <xf numFmtId="175" fontId="27" fillId="4" borderId="0" xfId="0" applyNumberFormat="1" applyFont="1" applyFill="1" applyAlignment="1">
      <alignment horizontal="center" vertical="center"/>
    </xf>
    <xf numFmtId="178" fontId="24" fillId="4" borderId="0" xfId="0" applyNumberFormat="1" applyFont="1" applyFill="1" applyAlignment="1">
      <alignment horizontal="center" vertical="center"/>
    </xf>
    <xf numFmtId="178" fontId="24" fillId="0" borderId="0" xfId="0" applyNumberFormat="1" applyFont="1" applyAlignment="1">
      <alignment horizontal="center" vertical="center"/>
    </xf>
    <xf numFmtId="11" fontId="31" fillId="19" borderId="0" xfId="0" applyNumberFormat="1" applyFont="1" applyFill="1" applyAlignment="1">
      <alignment horizontal="center" vertical="center"/>
    </xf>
    <xf numFmtId="11" fontId="31" fillId="0" borderId="0" xfId="0" applyNumberFormat="1" applyFont="1" applyAlignment="1">
      <alignment horizontal="center" vertical="center"/>
    </xf>
    <xf numFmtId="0" fontId="36" fillId="21" borderId="0" xfId="0" applyFont="1" applyFill="1" applyAlignment="1">
      <alignment vertical="center"/>
    </xf>
    <xf numFmtId="11" fontId="24" fillId="21" borderId="0" xfId="0" applyNumberFormat="1" applyFont="1" applyFill="1" applyAlignment="1">
      <alignment vertical="center"/>
    </xf>
    <xf numFmtId="1" fontId="24" fillId="21" borderId="0" xfId="0" applyNumberFormat="1" applyFont="1" applyFill="1" applyAlignment="1">
      <alignment vertical="center"/>
    </xf>
    <xf numFmtId="1" fontId="35" fillId="21" borderId="0" xfId="0" applyNumberFormat="1" applyFont="1" applyFill="1" applyAlignment="1">
      <alignment horizontal="center" vertical="center"/>
    </xf>
    <xf numFmtId="1" fontId="35" fillId="0" borderId="0" xfId="0" applyNumberFormat="1" applyFont="1" applyAlignment="1">
      <alignment horizontal="center" vertical="center"/>
    </xf>
    <xf numFmtId="0" fontId="24" fillId="4" borderId="0" xfId="0" applyFont="1" applyFill="1" applyAlignment="1">
      <alignment vertical="center"/>
    </xf>
    <xf numFmtId="2" fontId="24" fillId="21" borderId="0" xfId="0" applyNumberFormat="1" applyFont="1" applyFill="1" applyAlignment="1">
      <alignment vertical="center"/>
    </xf>
    <xf numFmtId="2" fontId="34" fillId="4" borderId="0" xfId="0" applyNumberFormat="1" applyFont="1" applyFill="1" applyAlignment="1">
      <alignment horizontal="center" vertical="center"/>
    </xf>
    <xf numFmtId="2" fontId="24" fillId="4" borderId="0" xfId="0" applyNumberFormat="1" applyFont="1" applyFill="1" applyAlignment="1">
      <alignment horizontal="center" vertical="center"/>
    </xf>
    <xf numFmtId="0" fontId="24" fillId="4" borderId="0" xfId="0" applyFont="1" applyFill="1" applyAlignment="1">
      <alignment horizontal="center" vertical="center"/>
    </xf>
    <xf numFmtId="0" fontId="36" fillId="0" borderId="0" xfId="0" applyFont="1" applyAlignment="1">
      <alignment horizontal="right" vertical="center" textRotation="90"/>
    </xf>
    <xf numFmtId="0" fontId="36" fillId="11" borderId="0" xfId="0" applyFont="1" applyFill="1" applyAlignment="1">
      <alignment horizontal="center" vertical="center" wrapText="1"/>
    </xf>
    <xf numFmtId="0" fontId="30" fillId="0" borderId="0" xfId="0" applyFont="1" applyAlignment="1">
      <alignment horizontal="center" vertical="center"/>
    </xf>
    <xf numFmtId="11" fontId="38" fillId="0" borderId="0" xfId="0" applyNumberFormat="1" applyFont="1" applyAlignment="1">
      <alignment horizontal="center" vertical="center"/>
    </xf>
    <xf numFmtId="2" fontId="30" fillId="0" borderId="0" xfId="0" applyNumberFormat="1" applyFont="1" applyAlignment="1">
      <alignment horizontal="center" vertical="center"/>
    </xf>
    <xf numFmtId="0" fontId="28" fillId="4" borderId="0" xfId="0" applyFont="1" applyFill="1" applyAlignment="1">
      <alignment horizontal="left" vertical="center" indent="1"/>
    </xf>
    <xf numFmtId="0" fontId="30" fillId="4" borderId="0" xfId="0" applyFont="1" applyFill="1" applyAlignment="1">
      <alignment horizontal="left" vertical="center" indent="1"/>
    </xf>
    <xf numFmtId="2" fontId="38" fillId="4" borderId="0" xfId="0" applyNumberFormat="1" applyFont="1" applyFill="1" applyAlignment="1">
      <alignment vertical="center"/>
    </xf>
    <xf numFmtId="11" fontId="30" fillId="0" borderId="0" xfId="0" applyNumberFormat="1" applyFont="1" applyAlignment="1">
      <alignment horizontal="center" vertical="center"/>
    </xf>
    <xf numFmtId="0" fontId="39" fillId="0" borderId="0" xfId="0" applyFont="1" applyAlignment="1">
      <alignment vertical="center"/>
    </xf>
    <xf numFmtId="2" fontId="30" fillId="4" borderId="0" xfId="0" applyNumberFormat="1" applyFont="1" applyFill="1" applyAlignment="1">
      <alignment horizontal="center" vertical="center"/>
    </xf>
    <xf numFmtId="4" fontId="38" fillId="4" borderId="0" xfId="0" applyNumberFormat="1" applyFont="1" applyFill="1" applyAlignment="1">
      <alignment horizontal="center" vertical="center"/>
    </xf>
    <xf numFmtId="0" fontId="41" fillId="0" borderId="0" xfId="0" applyFont="1" applyAlignment="1">
      <alignment vertical="center"/>
    </xf>
    <xf numFmtId="4" fontId="30" fillId="4" borderId="0" xfId="0" applyNumberFormat="1" applyFont="1" applyFill="1" applyAlignment="1">
      <alignment horizontal="center" vertical="center"/>
    </xf>
    <xf numFmtId="4" fontId="27" fillId="4" borderId="0" xfId="0" applyNumberFormat="1" applyFont="1" applyFill="1" applyAlignment="1">
      <alignment horizontal="center" vertical="center"/>
    </xf>
    <xf numFmtId="4" fontId="27" fillId="0" borderId="0" xfId="0" applyNumberFormat="1" applyFont="1" applyAlignment="1">
      <alignment horizontal="center" vertical="center"/>
    </xf>
    <xf numFmtId="180" fontId="30" fillId="4" borderId="0" xfId="0" applyNumberFormat="1" applyFont="1" applyFill="1" applyAlignment="1">
      <alignment horizontal="center" vertical="center"/>
    </xf>
    <xf numFmtId="179" fontId="30" fillId="4" borderId="0" xfId="0" applyNumberFormat="1" applyFont="1" applyFill="1" applyAlignment="1">
      <alignment horizontal="center" vertical="center"/>
    </xf>
    <xf numFmtId="4" fontId="30" fillId="0" borderId="0" xfId="0" applyNumberFormat="1" applyFont="1" applyAlignment="1">
      <alignment horizontal="center" vertical="center"/>
    </xf>
    <xf numFmtId="0" fontId="36" fillId="0" borderId="0" xfId="0" applyFont="1" applyAlignment="1">
      <alignment horizontal="center" vertical="center" textRotation="90" wrapText="1"/>
    </xf>
    <xf numFmtId="0" fontId="30" fillId="0" borderId="0" xfId="0" applyFont="1" applyAlignment="1">
      <alignment vertical="center"/>
    </xf>
    <xf numFmtId="0" fontId="38" fillId="0" borderId="0" xfId="0" applyFont="1" applyAlignment="1">
      <alignment horizontal="center" vertical="center"/>
    </xf>
    <xf numFmtId="0" fontId="24" fillId="0" borderId="0" xfId="0" applyFont="1" applyAlignment="1">
      <alignment vertical="center" wrapText="1"/>
    </xf>
    <xf numFmtId="0" fontId="38" fillId="0" borderId="0" xfId="0" applyFont="1" applyAlignment="1">
      <alignment vertical="center"/>
    </xf>
    <xf numFmtId="0" fontId="31" fillId="0" borderId="0" xfId="0" applyFont="1" applyAlignment="1">
      <alignment vertical="center"/>
    </xf>
    <xf numFmtId="2" fontId="31" fillId="0" borderId="0" xfId="0" applyNumberFormat="1" applyFont="1" applyAlignment="1">
      <alignment horizontal="center" vertical="center"/>
    </xf>
    <xf numFmtId="2" fontId="24" fillId="0" borderId="0" xfId="0" applyNumberFormat="1" applyFont="1" applyAlignment="1">
      <alignment vertical="center"/>
    </xf>
    <xf numFmtId="0" fontId="25" fillId="21" borderId="0" xfId="0" applyFont="1" applyFill="1" applyAlignment="1">
      <alignment vertical="center"/>
    </xf>
    <xf numFmtId="0" fontId="25" fillId="0" borderId="0" xfId="0" applyFont="1" applyAlignment="1">
      <alignment vertical="center"/>
    </xf>
    <xf numFmtId="0" fontId="28" fillId="24" borderId="0" xfId="0" applyFont="1" applyFill="1" applyAlignment="1">
      <alignment horizontal="left" vertical="center" indent="1"/>
    </xf>
    <xf numFmtId="0" fontId="38" fillId="24" borderId="0" xfId="0" applyFont="1" applyFill="1" applyAlignment="1">
      <alignment horizontal="left" vertical="center" indent="1"/>
    </xf>
    <xf numFmtId="4" fontId="34" fillId="24" borderId="0" xfId="0" applyNumberFormat="1" applyFont="1" applyFill="1" applyAlignment="1">
      <alignment horizontal="center" vertical="center"/>
    </xf>
    <xf numFmtId="4" fontId="34" fillId="0" borderId="0" xfId="0" applyNumberFormat="1" applyFont="1" applyAlignment="1">
      <alignment horizontal="center" vertical="center"/>
    </xf>
    <xf numFmtId="4" fontId="34" fillId="4" borderId="0" xfId="0" applyNumberFormat="1" applyFont="1" applyFill="1" applyAlignment="1">
      <alignment horizontal="center" vertical="center"/>
    </xf>
    <xf numFmtId="4" fontId="31" fillId="19" borderId="0" xfId="0" applyNumberFormat="1" applyFont="1" applyFill="1" applyAlignment="1">
      <alignment horizontal="center" vertical="center"/>
    </xf>
    <xf numFmtId="4" fontId="31" fillId="0" borderId="0" xfId="0" applyNumberFormat="1" applyFont="1" applyAlignment="1">
      <alignment horizontal="center" vertical="center"/>
    </xf>
    <xf numFmtId="0" fontId="25" fillId="27" borderId="0" xfId="0" applyFont="1" applyFill="1" applyAlignment="1">
      <alignment horizontal="right" vertical="center" wrapText="1" indent="1"/>
    </xf>
    <xf numFmtId="0" fontId="36" fillId="27" borderId="0" xfId="0" applyFont="1" applyFill="1" applyAlignment="1">
      <alignment horizontal="right" vertical="center" wrapText="1" indent="1"/>
    </xf>
    <xf numFmtId="0" fontId="31" fillId="19" borderId="0" xfId="0" applyFont="1" applyFill="1" applyAlignment="1">
      <alignment horizontal="center" vertical="center" wrapText="1"/>
    </xf>
    <xf numFmtId="0" fontId="24" fillId="0" borderId="0" xfId="0" applyFont="1" applyAlignment="1">
      <alignment horizontal="left" vertical="center"/>
    </xf>
    <xf numFmtId="0" fontId="48" fillId="0" borderId="0" xfId="0" applyFont="1" applyAlignment="1">
      <alignment horizontal="center" vertical="center"/>
    </xf>
    <xf numFmtId="0" fontId="24" fillId="27" borderId="0" xfId="0" applyFont="1" applyFill="1" applyAlignment="1">
      <alignment vertical="center"/>
    </xf>
    <xf numFmtId="11" fontId="31" fillId="26" borderId="0" xfId="0" applyNumberFormat="1" applyFont="1" applyFill="1" applyAlignment="1">
      <alignment vertical="center"/>
    </xf>
    <xf numFmtId="0" fontId="35" fillId="0" borderId="0" xfId="0" applyFont="1" applyAlignment="1">
      <alignment vertical="center"/>
    </xf>
    <xf numFmtId="0" fontId="49" fillId="0" borderId="0" xfId="0" applyFont="1" applyAlignment="1">
      <alignment vertical="center"/>
    </xf>
    <xf numFmtId="0" fontId="48" fillId="0" borderId="0" xfId="0" applyFont="1" applyAlignment="1">
      <alignment vertical="center"/>
    </xf>
    <xf numFmtId="11" fontId="38" fillId="27" borderId="0" xfId="0" applyNumberFormat="1" applyFont="1" applyFill="1" applyAlignment="1">
      <alignment vertical="center"/>
    </xf>
    <xf numFmtId="11" fontId="30" fillId="27" borderId="0" xfId="0" applyNumberFormat="1" applyFont="1" applyFill="1" applyAlignment="1">
      <alignment vertical="center"/>
    </xf>
    <xf numFmtId="11" fontId="30" fillId="0" borderId="0" xfId="0" applyNumberFormat="1" applyFont="1" applyAlignment="1">
      <alignment vertical="center"/>
    </xf>
    <xf numFmtId="0" fontId="29" fillId="0" borderId="0" xfId="0" applyFont="1" applyAlignment="1">
      <alignment horizontal="left"/>
    </xf>
    <xf numFmtId="11" fontId="35" fillId="0" borderId="0" xfId="0" applyNumberFormat="1" applyFont="1" applyAlignment="1">
      <alignment horizontal="center" vertical="center"/>
    </xf>
    <xf numFmtId="11" fontId="31" fillId="26" borderId="24" xfId="0" applyNumberFormat="1" applyFont="1" applyFill="1" applyBorder="1" applyAlignment="1">
      <alignment vertical="center"/>
    </xf>
    <xf numFmtId="0" fontId="50" fillId="27" borderId="0" xfId="0" applyFont="1" applyFill="1" applyAlignment="1">
      <alignment horizontal="left" vertical="center"/>
    </xf>
    <xf numFmtId="0" fontId="24" fillId="27" borderId="0" xfId="0" applyFont="1" applyFill="1" applyAlignment="1">
      <alignment horizontal="center" vertical="center"/>
    </xf>
    <xf numFmtId="0" fontId="50" fillId="27" borderId="24" xfId="0" applyFont="1" applyFill="1" applyBorder="1" applyAlignment="1">
      <alignment horizontal="left" vertical="center"/>
    </xf>
    <xf numFmtId="11" fontId="35" fillId="27" borderId="0" xfId="0" applyNumberFormat="1" applyFont="1" applyFill="1" applyAlignment="1">
      <alignment horizontal="center" vertical="center"/>
    </xf>
    <xf numFmtId="0" fontId="35" fillId="27" borderId="0" xfId="0" applyFont="1" applyFill="1" applyAlignment="1">
      <alignment vertical="center"/>
    </xf>
    <xf numFmtId="0" fontId="47" fillId="27" borderId="0" xfId="0" applyFont="1" applyFill="1" applyAlignment="1">
      <alignment horizontal="center" vertical="center"/>
    </xf>
    <xf numFmtId="11" fontId="31" fillId="31" borderId="0" xfId="0" applyNumberFormat="1" applyFont="1" applyFill="1" applyAlignment="1">
      <alignment horizontal="center" vertical="center"/>
    </xf>
    <xf numFmtId="11" fontId="31" fillId="31" borderId="24" xfId="0" applyNumberFormat="1" applyFont="1" applyFill="1" applyBorder="1" applyAlignment="1">
      <alignment horizontal="center" vertical="center"/>
    </xf>
    <xf numFmtId="2" fontId="45" fillId="27" borderId="0" xfId="0" applyNumberFormat="1" applyFont="1" applyFill="1" applyAlignment="1">
      <alignment horizontal="center" vertical="center"/>
    </xf>
    <xf numFmtId="0" fontId="25" fillId="27" borderId="24" xfId="0" applyFont="1" applyFill="1" applyBorder="1" applyAlignment="1">
      <alignment horizontal="right" vertical="center" wrapText="1" indent="1"/>
    </xf>
    <xf numFmtId="9" fontId="27" fillId="27" borderId="0" xfId="0" applyNumberFormat="1" applyFont="1" applyFill="1" applyAlignment="1">
      <alignment horizontal="center" vertical="center"/>
    </xf>
    <xf numFmtId="4" fontId="27" fillId="27" borderId="24" xfId="0" applyNumberFormat="1" applyFont="1" applyFill="1" applyBorder="1" applyAlignment="1">
      <alignment horizontal="center" vertical="center"/>
    </xf>
    <xf numFmtId="4" fontId="27" fillId="27" borderId="0" xfId="0" applyNumberFormat="1" applyFont="1" applyFill="1" applyAlignment="1">
      <alignment horizontal="center" vertical="center"/>
    </xf>
    <xf numFmtId="2" fontId="46" fillId="27" borderId="0" xfId="0" applyNumberFormat="1" applyFont="1" applyFill="1" applyAlignment="1">
      <alignment horizontal="center" vertical="center"/>
    </xf>
    <xf numFmtId="4" fontId="34" fillId="27" borderId="0" xfId="0" applyNumberFormat="1" applyFont="1" applyFill="1" applyAlignment="1">
      <alignment horizontal="center" vertical="center"/>
    </xf>
    <xf numFmtId="4" fontId="34" fillId="27" borderId="24" xfId="0" applyNumberFormat="1" applyFont="1" applyFill="1" applyBorder="1" applyAlignment="1">
      <alignment horizontal="center" vertical="center"/>
    </xf>
    <xf numFmtId="180" fontId="30" fillId="27" borderId="0" xfId="0" applyNumberFormat="1" applyFont="1" applyFill="1" applyAlignment="1">
      <alignment horizontal="center" vertical="center"/>
    </xf>
    <xf numFmtId="180" fontId="30" fillId="27" borderId="24" xfId="0" applyNumberFormat="1" applyFont="1" applyFill="1" applyBorder="1" applyAlignment="1">
      <alignment horizontal="center" vertical="center"/>
    </xf>
    <xf numFmtId="0" fontId="52" fillId="27" borderId="0" xfId="0" applyFont="1" applyFill="1" applyAlignment="1">
      <alignment horizontal="center" vertical="center"/>
    </xf>
    <xf numFmtId="0" fontId="24" fillId="27" borderId="24" xfId="0" applyFont="1" applyFill="1" applyBorder="1" applyAlignment="1">
      <alignment horizontal="center" vertical="center"/>
    </xf>
    <xf numFmtId="0" fontId="24" fillId="27" borderId="24" xfId="0" applyFont="1" applyFill="1" applyBorder="1" applyAlignment="1">
      <alignment vertical="center"/>
    </xf>
    <xf numFmtId="2" fontId="46" fillId="27" borderId="0" xfId="1" applyNumberFormat="1" applyFont="1" applyFill="1" applyBorder="1" applyAlignment="1" applyProtection="1">
      <alignment horizontal="center" vertical="center"/>
    </xf>
    <xf numFmtId="2" fontId="34" fillId="27" borderId="0" xfId="0" applyNumberFormat="1" applyFont="1" applyFill="1" applyAlignment="1">
      <alignment horizontal="center" vertical="center"/>
    </xf>
    <xf numFmtId="2" fontId="34" fillId="27" borderId="24" xfId="0" applyNumberFormat="1" applyFont="1" applyFill="1" applyBorder="1" applyAlignment="1">
      <alignment horizontal="center" vertical="center"/>
    </xf>
    <xf numFmtId="2" fontId="27" fillId="27" borderId="0" xfId="0" applyNumberFormat="1" applyFont="1" applyFill="1" applyAlignment="1">
      <alignment horizontal="center" vertical="center"/>
    </xf>
    <xf numFmtId="2" fontId="27" fillId="27" borderId="24" xfId="0" applyNumberFormat="1" applyFont="1" applyFill="1" applyBorder="1" applyAlignment="1">
      <alignment horizontal="center" vertical="center"/>
    </xf>
    <xf numFmtId="0" fontId="38" fillId="28" borderId="0" xfId="0" applyFont="1" applyFill="1" applyAlignment="1">
      <alignment horizontal="left" vertical="center"/>
    </xf>
    <xf numFmtId="0" fontId="35" fillId="28" borderId="0" xfId="0" applyFont="1" applyFill="1" applyAlignment="1">
      <alignment vertical="center"/>
    </xf>
    <xf numFmtId="0" fontId="38" fillId="28" borderId="24" xfId="0" applyFont="1" applyFill="1" applyBorder="1" applyAlignment="1">
      <alignment horizontal="left" vertical="center"/>
    </xf>
    <xf numFmtId="0" fontId="35" fillId="28" borderId="24" xfId="0" applyFont="1" applyFill="1" applyBorder="1" applyAlignment="1">
      <alignment vertical="center"/>
    </xf>
    <xf numFmtId="0" fontId="47" fillId="0" borderId="0" xfId="0" applyFont="1" applyAlignment="1">
      <alignment vertical="center"/>
    </xf>
    <xf numFmtId="0" fontId="31" fillId="26" borderId="0" xfId="0" applyFont="1" applyFill="1" applyAlignment="1">
      <alignment vertical="center"/>
    </xf>
    <xf numFmtId="11" fontId="30" fillId="27" borderId="25" xfId="0" applyNumberFormat="1" applyFont="1" applyFill="1" applyBorder="1" applyAlignment="1">
      <alignment vertical="center"/>
    </xf>
    <xf numFmtId="2" fontId="30" fillId="27" borderId="0" xfId="0" applyNumberFormat="1" applyFont="1" applyFill="1" applyAlignment="1">
      <alignment horizontal="center" vertical="center"/>
    </xf>
    <xf numFmtId="0" fontId="53" fillId="0" borderId="0" xfId="0" applyFont="1" applyAlignment="1">
      <alignment horizontal="center" vertical="center"/>
    </xf>
    <xf numFmtId="0" fontId="53" fillId="0" borderId="0" xfId="0" applyFont="1" applyAlignment="1">
      <alignment vertical="center"/>
    </xf>
    <xf numFmtId="0" fontId="25" fillId="27" borderId="0" xfId="0" applyFont="1" applyFill="1" applyAlignment="1">
      <alignment horizontal="left" vertical="center" indent="1"/>
    </xf>
    <xf numFmtId="0" fontId="30" fillId="0" borderId="0" xfId="0" applyFont="1"/>
    <xf numFmtId="0" fontId="47" fillId="0" borderId="0" xfId="0" applyFont="1" applyAlignment="1">
      <alignment horizontal="left" vertical="center"/>
    </xf>
    <xf numFmtId="0" fontId="0" fillId="0" borderId="0" xfId="0" applyAlignment="1">
      <alignment vertical="center"/>
    </xf>
    <xf numFmtId="0" fontId="43" fillId="0" borderId="0" xfId="0" applyFont="1" applyAlignment="1">
      <alignment vertical="center"/>
    </xf>
    <xf numFmtId="0" fontId="17" fillId="0" borderId="0" xfId="0" applyFont="1" applyAlignment="1">
      <alignment vertical="center"/>
    </xf>
    <xf numFmtId="0" fontId="20" fillId="0" borderId="0" xfId="0" applyFont="1" applyAlignment="1">
      <alignment vertical="center"/>
    </xf>
    <xf numFmtId="0" fontId="54" fillId="0" borderId="0" xfId="0" applyFont="1" applyAlignment="1">
      <alignment vertical="center"/>
    </xf>
    <xf numFmtId="11" fontId="20" fillId="0" borderId="0" xfId="0" applyNumberFormat="1" applyFont="1" applyAlignment="1">
      <alignment horizontal="right" vertical="center"/>
    </xf>
    <xf numFmtId="0" fontId="20" fillId="0" borderId="0" xfId="0" applyFont="1" applyAlignment="1">
      <alignment horizontal="left" vertical="center"/>
    </xf>
    <xf numFmtId="11" fontId="20" fillId="0" borderId="0" xfId="0" applyNumberFormat="1" applyFont="1" applyAlignment="1">
      <alignment horizontal="center" vertical="center" wrapText="1"/>
    </xf>
    <xf numFmtId="0" fontId="0" fillId="0" borderId="0" xfId="0" applyAlignment="1">
      <alignment vertical="center" wrapText="1"/>
    </xf>
    <xf numFmtId="0" fontId="54" fillId="29" borderId="0" xfId="0" applyFont="1" applyFill="1" applyAlignment="1">
      <alignment horizontal="center" vertical="center"/>
    </xf>
    <xf numFmtId="0" fontId="54" fillId="29" borderId="0" xfId="0" applyFont="1" applyFill="1" applyAlignment="1">
      <alignment horizontal="left" vertical="center"/>
    </xf>
    <xf numFmtId="0" fontId="56" fillId="0" borderId="0" xfId="0" applyFont="1" applyAlignment="1">
      <alignment horizontal="center" vertical="center"/>
    </xf>
    <xf numFmtId="0" fontId="57" fillId="0" borderId="0" xfId="0" applyFont="1" applyAlignment="1">
      <alignment horizontal="center" vertical="center"/>
    </xf>
    <xf numFmtId="0" fontId="58" fillId="0" borderId="0" xfId="0" applyFont="1" applyAlignment="1">
      <alignment horizontal="center" vertical="center"/>
    </xf>
    <xf numFmtId="0" fontId="58" fillId="0" borderId="0" xfId="0" applyFont="1" applyAlignment="1">
      <alignment vertical="center"/>
    </xf>
    <xf numFmtId="0" fontId="54" fillId="32" borderId="0" xfId="0" applyFont="1" applyFill="1" applyAlignment="1">
      <alignment vertical="center"/>
    </xf>
    <xf numFmtId="0" fontId="54" fillId="32" borderId="0" xfId="0" applyFont="1" applyFill="1" applyAlignment="1">
      <alignment horizontal="center" vertical="center"/>
    </xf>
    <xf numFmtId="0" fontId="59" fillId="4" borderId="0" xfId="0" applyFont="1" applyFill="1" applyAlignment="1">
      <alignment horizontal="left" vertical="center" indent="1"/>
    </xf>
    <xf numFmtId="0" fontId="59" fillId="4" borderId="0" xfId="0" applyFont="1" applyFill="1" applyAlignment="1">
      <alignment horizontal="center" vertical="center"/>
    </xf>
    <xf numFmtId="177" fontId="60" fillId="4" borderId="0" xfId="0" applyNumberFormat="1" applyFont="1" applyFill="1" applyAlignment="1">
      <alignment horizontal="center" vertical="center"/>
    </xf>
    <xf numFmtId="180" fontId="60" fillId="4" borderId="0" xfId="0" applyNumberFormat="1" applyFont="1" applyFill="1" applyAlignment="1">
      <alignment horizontal="center" vertical="center"/>
    </xf>
    <xf numFmtId="2" fontId="61" fillId="4" borderId="0" xfId="0" applyNumberFormat="1" applyFont="1" applyFill="1" applyAlignment="1">
      <alignment horizontal="center" vertical="center"/>
    </xf>
    <xf numFmtId="0" fontId="20" fillId="4" borderId="0" xfId="0" applyFont="1" applyFill="1" applyAlignment="1">
      <alignment vertical="center"/>
    </xf>
    <xf numFmtId="0" fontId="20"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vertical="center"/>
    </xf>
    <xf numFmtId="0" fontId="0" fillId="4" borderId="0" xfId="0" applyFill="1" applyAlignment="1">
      <alignment vertical="center"/>
    </xf>
    <xf numFmtId="0" fontId="20" fillId="4" borderId="0" xfId="0" applyFont="1" applyFill="1" applyAlignment="1">
      <alignment horizontal="center" vertical="center"/>
    </xf>
    <xf numFmtId="0" fontId="62" fillId="0" borderId="0" xfId="0" applyFont="1" applyAlignment="1">
      <alignment vertical="center"/>
    </xf>
    <xf numFmtId="1" fontId="0" fillId="4" borderId="0" xfId="0" applyNumberFormat="1" applyFill="1" applyAlignment="1">
      <alignment horizontal="center" vertical="center"/>
    </xf>
    <xf numFmtId="0" fontId="0" fillId="0" borderId="0" xfId="0" applyAlignment="1">
      <alignment horizontal="center" vertical="center" wrapText="1"/>
    </xf>
    <xf numFmtId="0" fontId="0" fillId="4" borderId="0" xfId="0" applyFill="1" applyAlignment="1">
      <alignment horizontal="center" vertical="center"/>
    </xf>
    <xf numFmtId="181" fontId="0" fillId="0" borderId="0" xfId="0" applyNumberFormat="1" applyAlignment="1">
      <alignment horizontal="center" vertical="center"/>
    </xf>
    <xf numFmtId="177" fontId="0" fillId="4" borderId="0" xfId="0" applyNumberFormat="1" applyFill="1" applyAlignment="1">
      <alignment horizontal="center" vertical="center"/>
    </xf>
    <xf numFmtId="180" fontId="0" fillId="4" borderId="0" xfId="0" applyNumberFormat="1" applyFill="1" applyAlignment="1">
      <alignment horizontal="center" vertical="center"/>
    </xf>
    <xf numFmtId="176" fontId="20" fillId="6" borderId="0" xfId="1" applyNumberFormat="1" applyFont="1" applyFill="1" applyBorder="1" applyAlignment="1" applyProtection="1">
      <alignment horizontal="center" vertical="center"/>
    </xf>
    <xf numFmtId="175" fontId="0" fillId="0" borderId="0" xfId="0" applyNumberFormat="1" applyAlignment="1">
      <alignment horizontal="center" vertical="center"/>
    </xf>
    <xf numFmtId="182" fontId="0" fillId="0" borderId="0" xfId="0" applyNumberFormat="1" applyAlignment="1">
      <alignment horizontal="center" vertical="center"/>
    </xf>
    <xf numFmtId="2" fontId="0" fillId="0" borderId="0" xfId="0" applyNumberFormat="1" applyAlignment="1">
      <alignment horizontal="center" vertical="center"/>
    </xf>
    <xf numFmtId="0" fontId="59" fillId="0" borderId="0" xfId="0" applyFont="1" applyAlignment="1">
      <alignment horizontal="right" vertical="center"/>
    </xf>
    <xf numFmtId="1" fontId="0" fillId="0" borderId="0" xfId="0" applyNumberFormat="1" applyAlignment="1">
      <alignment horizontal="center" vertical="center"/>
    </xf>
    <xf numFmtId="177" fontId="43" fillId="4" borderId="0" xfId="0" applyNumberFormat="1" applyFont="1" applyFill="1" applyAlignment="1">
      <alignment vertical="center"/>
    </xf>
    <xf numFmtId="11" fontId="0" fillId="0" borderId="0" xfId="0" applyNumberFormat="1" applyAlignment="1">
      <alignment vertical="center"/>
    </xf>
    <xf numFmtId="2" fontId="64" fillId="0" borderId="0" xfId="0" applyNumberFormat="1" applyFont="1" applyAlignment="1">
      <alignment horizontal="center" vertical="center"/>
    </xf>
    <xf numFmtId="182" fontId="0" fillId="0" borderId="0" xfId="1" applyNumberFormat="1" applyFont="1" applyBorder="1" applyAlignment="1" applyProtection="1">
      <alignment horizontal="center" vertical="center"/>
    </xf>
    <xf numFmtId="0" fontId="63" fillId="4" borderId="0" xfId="0" applyFont="1" applyFill="1" applyAlignment="1">
      <alignment horizontal="center" vertical="center"/>
    </xf>
    <xf numFmtId="177" fontId="61" fillId="4" borderId="0" xfId="0" applyNumberFormat="1" applyFont="1" applyFill="1" applyAlignment="1">
      <alignment horizontal="center" vertical="center"/>
    </xf>
    <xf numFmtId="2" fontId="0" fillId="4" borderId="0" xfId="0" applyNumberFormat="1" applyFill="1" applyAlignment="1">
      <alignment horizontal="center" vertical="center"/>
    </xf>
    <xf numFmtId="175" fontId="43" fillId="4" borderId="0" xfId="0" applyNumberFormat="1" applyFont="1" applyFill="1" applyAlignment="1">
      <alignment horizontal="center" vertical="center"/>
    </xf>
    <xf numFmtId="175" fontId="60" fillId="4" borderId="0" xfId="0" applyNumberFormat="1" applyFont="1" applyFill="1" applyAlignment="1">
      <alignment horizontal="center" vertical="center"/>
    </xf>
    <xf numFmtId="175" fontId="65" fillId="4" borderId="0" xfId="0" applyNumberFormat="1" applyFont="1" applyFill="1" applyAlignment="1">
      <alignment horizontal="center" vertical="center"/>
    </xf>
    <xf numFmtId="180" fontId="65" fillId="4" borderId="0" xfId="0" applyNumberFormat="1" applyFont="1" applyFill="1" applyAlignment="1">
      <alignment horizontal="center" vertical="center"/>
    </xf>
    <xf numFmtId="0" fontId="76" fillId="0" borderId="0" xfId="0" applyFont="1" applyAlignment="1">
      <alignment vertical="center"/>
    </xf>
    <xf numFmtId="0" fontId="77" fillId="0" borderId="0" xfId="0" applyFont="1" applyAlignment="1">
      <alignment vertical="center"/>
    </xf>
    <xf numFmtId="4" fontId="27" fillId="37" borderId="0" xfId="0" applyNumberFormat="1" applyFont="1" applyFill="1" applyAlignment="1">
      <alignment horizontal="center" vertical="center"/>
    </xf>
    <xf numFmtId="0" fontId="29" fillId="18" borderId="0" xfId="0" applyFont="1" applyFill="1" applyAlignment="1">
      <alignment horizontal="left" vertical="center" indent="1"/>
    </xf>
    <xf numFmtId="11" fontId="78" fillId="38" borderId="0" xfId="0" applyNumberFormat="1" applyFont="1" applyFill="1" applyAlignment="1">
      <alignment vertical="center"/>
    </xf>
    <xf numFmtId="0" fontId="81" fillId="39" borderId="0" xfId="0" applyFont="1" applyFill="1" applyAlignment="1">
      <alignment vertical="center"/>
    </xf>
    <xf numFmtId="0" fontId="82" fillId="39" borderId="0" xfId="0" applyFont="1" applyFill="1" applyAlignment="1">
      <alignment vertical="center"/>
    </xf>
    <xf numFmtId="0" fontId="83" fillId="39" borderId="0" xfId="0" applyFont="1" applyFill="1" applyAlignment="1">
      <alignment vertical="center"/>
    </xf>
    <xf numFmtId="11" fontId="78" fillId="39" borderId="0" xfId="0" applyNumberFormat="1" applyFont="1" applyFill="1" applyAlignment="1">
      <alignment vertical="center"/>
    </xf>
    <xf numFmtId="0" fontId="84" fillId="17" borderId="0" xfId="0" applyFont="1" applyFill="1" applyAlignment="1">
      <alignment vertical="center"/>
    </xf>
    <xf numFmtId="0" fontId="85" fillId="0" borderId="0" xfId="0" applyFont="1"/>
    <xf numFmtId="0" fontId="48" fillId="27" borderId="0" xfId="0" applyFont="1" applyFill="1" applyAlignment="1">
      <alignment vertical="center"/>
    </xf>
    <xf numFmtId="0" fontId="23" fillId="40" borderId="0" xfId="0" applyFont="1" applyFill="1" applyAlignment="1">
      <alignment horizontal="left" vertical="center" indent="1"/>
    </xf>
    <xf numFmtId="176" fontId="27" fillId="43" borderId="0" xfId="1" applyNumberFormat="1" applyFont="1" applyFill="1" applyBorder="1" applyAlignment="1" applyProtection="1">
      <alignment horizontal="center" vertical="center"/>
    </xf>
    <xf numFmtId="0" fontId="87" fillId="0" borderId="0" xfId="0" applyFont="1" applyAlignment="1">
      <alignment vertical="center"/>
    </xf>
    <xf numFmtId="0" fontId="23" fillId="43" borderId="0" xfId="0" applyFont="1" applyFill="1" applyAlignment="1">
      <alignment horizontal="left" vertical="center" indent="1"/>
    </xf>
    <xf numFmtId="2" fontId="27" fillId="43" borderId="0" xfId="0" applyNumberFormat="1" applyFont="1" applyFill="1" applyAlignment="1">
      <alignment horizontal="center" vertical="center"/>
    </xf>
    <xf numFmtId="4" fontId="27" fillId="43" borderId="0" xfId="0" applyNumberFormat="1" applyFont="1" applyFill="1" applyAlignment="1">
      <alignment horizontal="center" vertical="center"/>
    </xf>
    <xf numFmtId="4" fontId="30" fillId="43" borderId="0" xfId="0" applyNumberFormat="1" applyFont="1" applyFill="1" applyAlignment="1">
      <alignment horizontal="center" vertical="center"/>
    </xf>
    <xf numFmtId="0" fontId="23" fillId="46" borderId="0" xfId="0" applyFont="1" applyFill="1" applyAlignment="1">
      <alignment horizontal="left" vertical="center" indent="1"/>
    </xf>
    <xf numFmtId="0" fontId="23" fillId="42" borderId="0" xfId="0" applyFont="1" applyFill="1" applyAlignment="1">
      <alignment horizontal="left" vertical="center" indent="1"/>
    </xf>
    <xf numFmtId="0" fontId="24" fillId="42" borderId="0" xfId="0" applyFont="1" applyFill="1" applyAlignment="1">
      <alignment vertical="center"/>
    </xf>
    <xf numFmtId="0" fontId="36" fillId="36" borderId="0" xfId="0" applyFont="1" applyFill="1"/>
    <xf numFmtId="0" fontId="24" fillId="36" borderId="0" xfId="0" applyFont="1" applyFill="1"/>
    <xf numFmtId="4" fontId="24" fillId="42" borderId="0" xfId="0" applyNumberFormat="1" applyFont="1" applyFill="1" applyAlignment="1">
      <alignment horizontal="center" vertical="center"/>
    </xf>
    <xf numFmtId="2" fontId="27" fillId="42" borderId="0" xfId="0" applyNumberFormat="1" applyFont="1" applyFill="1" applyAlignment="1">
      <alignment horizontal="center" vertical="center"/>
    </xf>
    <xf numFmtId="2" fontId="27" fillId="42" borderId="0" xfId="0" applyNumberFormat="1" applyFont="1" applyFill="1" applyAlignment="1">
      <alignment horizontal="center" vertical="center" wrapText="1"/>
    </xf>
    <xf numFmtId="4" fontId="27" fillId="42" borderId="0" xfId="0" applyNumberFormat="1" applyFont="1" applyFill="1" applyAlignment="1">
      <alignment horizontal="center" vertical="center"/>
    </xf>
    <xf numFmtId="0" fontId="89" fillId="0" borderId="0" xfId="0" applyFont="1"/>
    <xf numFmtId="0" fontId="90" fillId="0" borderId="0" xfId="0" applyFont="1"/>
    <xf numFmtId="0" fontId="91" fillId="17" borderId="0" xfId="0" applyFont="1" applyFill="1" applyAlignment="1">
      <alignment vertical="center"/>
    </xf>
    <xf numFmtId="0" fontId="89" fillId="0" borderId="0" xfId="0" applyFont="1" applyAlignment="1">
      <alignment horizontal="center"/>
    </xf>
    <xf numFmtId="0" fontId="92" fillId="0" borderId="0" xfId="0" applyFont="1" applyAlignment="1">
      <alignment horizontal="right" vertical="center" indent="1"/>
    </xf>
    <xf numFmtId="0" fontId="93" fillId="18" borderId="0" xfId="0" applyFont="1" applyFill="1"/>
    <xf numFmtId="0" fontId="95" fillId="18" borderId="0" xfId="0" applyFont="1" applyFill="1" applyAlignment="1">
      <alignment horizontal="left" vertical="center"/>
    </xf>
    <xf numFmtId="0" fontId="96" fillId="18" borderId="0" xfId="0" applyFont="1" applyFill="1" applyAlignment="1">
      <alignment horizontal="center"/>
    </xf>
    <xf numFmtId="0" fontId="97" fillId="18" borderId="0" xfId="0" applyFont="1" applyFill="1"/>
    <xf numFmtId="2" fontId="98" fillId="19" borderId="0" xfId="1" applyNumberFormat="1" applyFont="1" applyFill="1" applyBorder="1" applyAlignment="1" applyProtection="1">
      <alignment horizontal="center" vertical="center"/>
    </xf>
    <xf numFmtId="2" fontId="98" fillId="20" borderId="0" xfId="1" applyNumberFormat="1" applyFont="1" applyFill="1" applyBorder="1" applyAlignment="1" applyProtection="1">
      <alignment horizontal="center" vertical="center"/>
    </xf>
    <xf numFmtId="0" fontId="96" fillId="18" borderId="0" xfId="0" applyFont="1" applyFill="1" applyAlignment="1">
      <alignment horizontal="right" vertical="center"/>
    </xf>
    <xf numFmtId="2" fontId="99" fillId="18" borderId="0" xfId="0" applyNumberFormat="1" applyFont="1" applyFill="1" applyAlignment="1">
      <alignment horizontal="center" vertical="center"/>
    </xf>
    <xf numFmtId="9" fontId="93" fillId="18" borderId="0" xfId="0" applyNumberFormat="1" applyFont="1" applyFill="1"/>
    <xf numFmtId="0" fontId="97" fillId="18" borderId="0" xfId="0" applyFont="1" applyFill="1" applyAlignment="1">
      <alignment vertical="center" wrapText="1"/>
    </xf>
    <xf numFmtId="174" fontId="96" fillId="18" borderId="0" xfId="0" applyNumberFormat="1" applyFont="1" applyFill="1" applyAlignment="1">
      <alignment horizontal="center" vertical="center"/>
    </xf>
    <xf numFmtId="9" fontId="100" fillId="18" borderId="0" xfId="0" applyNumberFormat="1" applyFont="1" applyFill="1"/>
    <xf numFmtId="0" fontId="100" fillId="18" borderId="0" xfId="0" applyFont="1" applyFill="1"/>
    <xf numFmtId="10" fontId="98" fillId="19" borderId="0" xfId="1" applyNumberFormat="1" applyFont="1" applyFill="1" applyBorder="1" applyAlignment="1" applyProtection="1">
      <alignment horizontal="center" vertical="center"/>
    </xf>
    <xf numFmtId="0" fontId="95" fillId="18" borderId="0" xfId="0" applyFont="1" applyFill="1" applyAlignment="1">
      <alignment horizontal="right" vertical="center"/>
    </xf>
    <xf numFmtId="0" fontId="101" fillId="0" borderId="0" xfId="0" applyFont="1" applyAlignment="1">
      <alignment vertical="center"/>
    </xf>
    <xf numFmtId="0" fontId="96" fillId="18" borderId="0" xfId="0" applyFont="1" applyFill="1" applyAlignment="1">
      <alignment horizontal="right" vertical="center" indent="1"/>
    </xf>
    <xf numFmtId="0" fontId="96" fillId="18" borderId="0" xfId="0" applyFont="1" applyFill="1" applyAlignment="1">
      <alignment horizontal="left" vertical="center" indent="1"/>
    </xf>
    <xf numFmtId="0" fontId="96" fillId="18" borderId="0" xfId="0" applyFont="1" applyFill="1"/>
    <xf numFmtId="4" fontId="103" fillId="0" borderId="9" xfId="0" applyNumberFormat="1" applyFont="1" applyBorder="1" applyAlignment="1">
      <alignment horizontal="center" vertical="center"/>
    </xf>
    <xf numFmtId="0" fontId="96" fillId="0" borderId="0" xfId="0" applyFont="1" applyAlignment="1">
      <alignment horizontal="left" vertical="center"/>
    </xf>
    <xf numFmtId="0" fontId="96" fillId="0" borderId="0" xfId="2" applyFont="1" applyBorder="1" applyAlignment="1" applyProtection="1">
      <alignment horizontal="center" vertical="center"/>
    </xf>
    <xf numFmtId="0" fontId="96" fillId="18" borderId="0" xfId="0" applyFont="1" applyFill="1" applyAlignment="1">
      <alignment horizontal="left" vertical="center"/>
    </xf>
    <xf numFmtId="0" fontId="105" fillId="18" borderId="0" xfId="0" applyFont="1" applyFill="1" applyAlignment="1">
      <alignment horizontal="right" vertical="center"/>
    </xf>
    <xf numFmtId="0" fontId="96" fillId="40" borderId="0" xfId="0" applyFont="1" applyFill="1" applyAlignment="1">
      <alignment horizontal="right" vertical="center" indent="1"/>
    </xf>
    <xf numFmtId="10" fontId="103" fillId="0" borderId="10" xfId="0" applyNumberFormat="1" applyFont="1" applyBorder="1" applyAlignment="1" applyProtection="1">
      <alignment horizontal="center" vertical="center"/>
      <protection locked="0"/>
    </xf>
    <xf numFmtId="0" fontId="106" fillId="18" borderId="0" xfId="0" applyFont="1" applyFill="1"/>
    <xf numFmtId="0" fontId="96" fillId="0" borderId="0" xfId="0" applyFont="1"/>
    <xf numFmtId="0" fontId="96" fillId="0" borderId="0" xfId="0" applyFont="1" applyAlignment="1">
      <alignment horizontal="center"/>
    </xf>
    <xf numFmtId="0" fontId="96" fillId="40" borderId="0" xfId="0" applyFont="1" applyFill="1" applyAlignment="1">
      <alignment horizontal="left" vertical="center"/>
    </xf>
    <xf numFmtId="4" fontId="103" fillId="35" borderId="10" xfId="0" applyNumberFormat="1" applyFont="1" applyFill="1" applyBorder="1" applyAlignment="1" applyProtection="1">
      <alignment horizontal="center" vertical="center"/>
      <protection locked="0"/>
    </xf>
    <xf numFmtId="0" fontId="96" fillId="40" borderId="0" xfId="0" applyFont="1" applyFill="1" applyAlignment="1">
      <alignment horizontal="left" vertical="center" indent="1"/>
    </xf>
    <xf numFmtId="0" fontId="96" fillId="40" borderId="0" xfId="0" applyFont="1" applyFill="1"/>
    <xf numFmtId="0" fontId="107" fillId="0" borderId="0" xfId="0" applyFont="1"/>
    <xf numFmtId="0" fontId="96" fillId="42" borderId="0" xfId="0" applyFont="1" applyFill="1" applyAlignment="1">
      <alignment horizontal="left" vertical="center"/>
    </xf>
    <xf numFmtId="0" fontId="106" fillId="42" borderId="0" xfId="0" applyFont="1" applyFill="1" applyAlignment="1">
      <alignment horizontal="center"/>
    </xf>
    <xf numFmtId="0" fontId="96" fillId="42" borderId="13" xfId="0" applyFont="1" applyFill="1" applyBorder="1" applyAlignment="1">
      <alignment horizontal="center" vertical="center"/>
    </xf>
    <xf numFmtId="0" fontId="96" fillId="42" borderId="0" xfId="0" applyFont="1" applyFill="1" applyAlignment="1">
      <alignment horizontal="center"/>
    </xf>
    <xf numFmtId="9" fontId="96" fillId="42" borderId="0" xfId="1" applyFont="1" applyFill="1" applyBorder="1" applyAlignment="1" applyProtection="1">
      <alignment horizontal="center" vertical="center"/>
    </xf>
    <xf numFmtId="4" fontId="103" fillId="0" borderId="10" xfId="0" applyNumberFormat="1" applyFont="1" applyBorder="1" applyAlignment="1" applyProtection="1">
      <alignment horizontal="center" vertical="center"/>
      <protection locked="0"/>
    </xf>
    <xf numFmtId="10" fontId="96" fillId="11" borderId="15" xfId="1" applyNumberFormat="1" applyFont="1" applyFill="1" applyBorder="1" applyAlignment="1" applyProtection="1">
      <alignment horizontal="center" vertical="center"/>
      <protection locked="0"/>
    </xf>
    <xf numFmtId="0" fontId="96" fillId="40" borderId="0" xfId="0" applyFont="1" applyFill="1" applyAlignment="1">
      <alignment vertical="center" wrapText="1"/>
    </xf>
    <xf numFmtId="0" fontId="97" fillId="18" borderId="0" xfId="0" applyFont="1" applyFill="1" applyAlignment="1">
      <alignment horizontal="left" vertical="center"/>
    </xf>
    <xf numFmtId="0" fontId="96" fillId="18" borderId="0" xfId="0" applyFont="1" applyFill="1" applyAlignment="1">
      <alignment horizontal="left"/>
    </xf>
    <xf numFmtId="10" fontId="96" fillId="11" borderId="10" xfId="1" applyNumberFormat="1" applyFont="1" applyFill="1" applyBorder="1" applyAlignment="1" applyProtection="1">
      <alignment horizontal="center" vertical="center"/>
      <protection locked="0"/>
    </xf>
    <xf numFmtId="0" fontId="96" fillId="0" borderId="0" xfId="0" applyFont="1" applyAlignment="1">
      <alignment horizontal="left"/>
    </xf>
    <xf numFmtId="9" fontId="96" fillId="0" borderId="0" xfId="1" applyFont="1" applyBorder="1" applyAlignment="1" applyProtection="1">
      <alignment horizontal="center" vertical="center"/>
    </xf>
    <xf numFmtId="4" fontId="96" fillId="0" borderId="10" xfId="0" applyNumberFormat="1" applyFont="1" applyBorder="1" applyAlignment="1" applyProtection="1">
      <alignment horizontal="center" vertical="center"/>
      <protection locked="0"/>
    </xf>
    <xf numFmtId="0" fontId="106" fillId="0" borderId="0" xfId="0" applyFont="1" applyAlignment="1">
      <alignment horizontal="center"/>
    </xf>
    <xf numFmtId="0" fontId="96" fillId="0" borderId="13" xfId="0" applyFont="1" applyBorder="1" applyAlignment="1">
      <alignment horizontal="center" vertical="center"/>
    </xf>
    <xf numFmtId="4" fontId="96" fillId="18" borderId="0" xfId="0" applyNumberFormat="1" applyFont="1" applyFill="1" applyAlignment="1">
      <alignment horizontal="left" vertical="center"/>
    </xf>
    <xf numFmtId="0" fontId="106" fillId="18" borderId="0" xfId="0" applyFont="1" applyFill="1" applyAlignment="1">
      <alignment horizontal="left" vertical="center"/>
    </xf>
    <xf numFmtId="0" fontId="102" fillId="0" borderId="0" xfId="0" applyFont="1" applyAlignment="1">
      <alignment horizontal="center" vertical="center"/>
    </xf>
    <xf numFmtId="0" fontId="24" fillId="42" borderId="0" xfId="0" applyFont="1" applyFill="1" applyAlignment="1">
      <alignment horizontal="center" vertical="center"/>
    </xf>
    <xf numFmtId="177" fontId="43" fillId="37" borderId="0" xfId="0" applyNumberFormat="1" applyFont="1" applyFill="1" applyAlignment="1">
      <alignment vertical="center"/>
    </xf>
    <xf numFmtId="2" fontId="61" fillId="37" borderId="0" xfId="0" applyNumberFormat="1" applyFont="1" applyFill="1" applyAlignment="1">
      <alignment horizontal="center" vertical="center"/>
    </xf>
    <xf numFmtId="177" fontId="61" fillId="37" borderId="0" xfId="0" applyNumberFormat="1" applyFont="1" applyFill="1" applyAlignment="1">
      <alignment horizontal="center" vertical="center"/>
    </xf>
    <xf numFmtId="0" fontId="85" fillId="0" borderId="0" xfId="0" applyFont="1" applyAlignment="1">
      <alignment vertical="center"/>
    </xf>
    <xf numFmtId="0" fontId="106" fillId="0" borderId="0" xfId="0" applyFont="1"/>
    <xf numFmtId="0" fontId="112" fillId="21" borderId="0" xfId="0" applyFont="1" applyFill="1" applyAlignment="1">
      <alignment vertical="center"/>
    </xf>
    <xf numFmtId="0" fontId="112" fillId="36" borderId="0" xfId="0" applyFont="1" applyFill="1" applyAlignment="1">
      <alignment vertical="center"/>
    </xf>
    <xf numFmtId="0" fontId="79" fillId="30" borderId="0" xfId="0" applyFont="1" applyFill="1" applyAlignment="1">
      <alignment horizontal="center" vertical="center" wrapText="1"/>
    </xf>
    <xf numFmtId="4" fontId="77" fillId="18" borderId="0" xfId="0" applyNumberFormat="1" applyFont="1" applyFill="1" applyAlignment="1">
      <alignment horizontal="center" vertical="center"/>
    </xf>
    <xf numFmtId="4" fontId="77" fillId="0" borderId="0" xfId="0" applyNumberFormat="1" applyFont="1" applyAlignment="1">
      <alignment horizontal="center" vertical="center"/>
    </xf>
    <xf numFmtId="177" fontId="108" fillId="49" borderId="0" xfId="0" applyNumberFormat="1" applyFont="1" applyFill="1" applyAlignment="1">
      <alignment horizontal="center" vertical="center"/>
    </xf>
    <xf numFmtId="177" fontId="113" fillId="49" borderId="0" xfId="0" applyNumberFormat="1" applyFont="1" applyFill="1" applyAlignment="1">
      <alignment horizontal="center" vertical="center"/>
    </xf>
    <xf numFmtId="4" fontId="113" fillId="49" borderId="0" xfId="0" applyNumberFormat="1" applyFont="1" applyFill="1" applyAlignment="1">
      <alignment horizontal="center" vertical="center"/>
    </xf>
    <xf numFmtId="177" fontId="108" fillId="47" borderId="0" xfId="0" applyNumberFormat="1" applyFont="1" applyFill="1" applyAlignment="1">
      <alignment horizontal="center" vertical="center"/>
    </xf>
    <xf numFmtId="4" fontId="24" fillId="4" borderId="0" xfId="0" applyNumberFormat="1" applyFont="1" applyFill="1" applyAlignment="1">
      <alignment horizontal="center" vertical="center"/>
    </xf>
    <xf numFmtId="4" fontId="24" fillId="21" borderId="0" xfId="0" applyNumberFormat="1" applyFont="1" applyFill="1" applyAlignment="1">
      <alignment vertical="center"/>
    </xf>
    <xf numFmtId="11" fontId="30" fillId="50" borderId="25" xfId="0" applyNumberFormat="1" applyFont="1" applyFill="1" applyBorder="1" applyAlignment="1">
      <alignment vertical="center"/>
    </xf>
    <xf numFmtId="0" fontId="25" fillId="50" borderId="0" xfId="0" applyFont="1" applyFill="1" applyAlignment="1">
      <alignment horizontal="left" vertical="center" indent="1"/>
    </xf>
    <xf numFmtId="175" fontId="30" fillId="50" borderId="0" xfId="0" applyNumberFormat="1" applyFont="1" applyFill="1" applyAlignment="1">
      <alignment horizontal="center" vertical="center"/>
    </xf>
    <xf numFmtId="175" fontId="27" fillId="50" borderId="0" xfId="0" applyNumberFormat="1" applyFont="1" applyFill="1" applyAlignment="1">
      <alignment horizontal="center" vertical="center"/>
    </xf>
    <xf numFmtId="175" fontId="108" fillId="50" borderId="0" xfId="0" applyNumberFormat="1" applyFont="1" applyFill="1" applyAlignment="1">
      <alignment horizontal="center" vertical="center"/>
    </xf>
    <xf numFmtId="4" fontId="27" fillId="35" borderId="0" xfId="0" applyNumberFormat="1" applyFont="1" applyFill="1" applyAlignment="1">
      <alignment horizontal="center" vertical="center"/>
    </xf>
    <xf numFmtId="4" fontId="24" fillId="36" borderId="0" xfId="0" applyNumberFormat="1" applyFont="1" applyFill="1"/>
    <xf numFmtId="4" fontId="35" fillId="0" borderId="0" xfId="0" applyNumberFormat="1" applyFont="1" applyAlignment="1">
      <alignment horizontal="center" vertical="center"/>
    </xf>
    <xf numFmtId="4" fontId="24" fillId="0" borderId="0" xfId="0" applyNumberFormat="1" applyFont="1" applyAlignment="1">
      <alignment vertical="center"/>
    </xf>
    <xf numFmtId="4" fontId="108" fillId="4" borderId="0" xfId="0" applyNumberFormat="1" applyFont="1" applyFill="1" applyAlignment="1">
      <alignment horizontal="center" vertical="center"/>
    </xf>
    <xf numFmtId="4" fontId="35" fillId="21" borderId="0" xfId="0" applyNumberFormat="1" applyFont="1" applyFill="1" applyAlignment="1">
      <alignment horizontal="center" vertical="center"/>
    </xf>
    <xf numFmtId="4" fontId="39" fillId="0" borderId="0" xfId="1" applyNumberFormat="1" applyFont="1" applyBorder="1" applyAlignment="1" applyProtection="1">
      <alignment horizontal="center" vertical="center"/>
    </xf>
    <xf numFmtId="0" fontId="88" fillId="47" borderId="0" xfId="0" applyFont="1" applyFill="1" applyAlignment="1">
      <alignment horizontal="left" vertical="center" indent="1"/>
    </xf>
    <xf numFmtId="0" fontId="23" fillId="47" borderId="0" xfId="0" applyFont="1" applyFill="1" applyAlignment="1">
      <alignment horizontal="left" vertical="center" indent="1"/>
    </xf>
    <xf numFmtId="174" fontId="0" fillId="4" borderId="0" xfId="0" applyNumberFormat="1" applyFill="1" applyAlignment="1">
      <alignment horizontal="center" vertical="center"/>
    </xf>
    <xf numFmtId="174" fontId="60" fillId="4" borderId="0" xfId="0" applyNumberFormat="1" applyFont="1" applyFill="1" applyAlignment="1">
      <alignment horizontal="center" vertical="center"/>
    </xf>
    <xf numFmtId="174" fontId="109" fillId="37" borderId="0" xfId="0" applyNumberFormat="1" applyFont="1" applyFill="1" applyAlignment="1">
      <alignment horizontal="center" vertical="center"/>
    </xf>
    <xf numFmtId="174" fontId="65" fillId="4" borderId="0" xfId="0" applyNumberFormat="1" applyFont="1" applyFill="1" applyAlignment="1">
      <alignment horizontal="center" vertical="center"/>
    </xf>
    <xf numFmtId="0" fontId="116" fillId="18" borderId="0" xfId="0" applyFont="1" applyFill="1" applyAlignment="1">
      <alignment horizontal="right" vertical="center" wrapText="1"/>
    </xf>
    <xf numFmtId="0" fontId="84" fillId="17" borderId="0" xfId="0" applyFont="1" applyFill="1" applyAlignment="1">
      <alignment horizontal="center" vertical="center"/>
    </xf>
    <xf numFmtId="0" fontId="96" fillId="18" borderId="0" xfId="0" applyFont="1" applyFill="1" applyAlignment="1">
      <alignment vertical="center"/>
    </xf>
    <xf numFmtId="0" fontId="117" fillId="18" borderId="0" xfId="0" applyFont="1" applyFill="1" applyAlignment="1">
      <alignment horizontal="center" vertical="center"/>
    </xf>
    <xf numFmtId="0" fontId="90" fillId="11" borderId="0" xfId="0" applyFont="1" applyFill="1"/>
    <xf numFmtId="2" fontId="90" fillId="11" borderId="0" xfId="0" applyNumberFormat="1" applyFont="1" applyFill="1"/>
    <xf numFmtId="2" fontId="85" fillId="11" borderId="0" xfId="0" applyNumberFormat="1" applyFont="1" applyFill="1"/>
    <xf numFmtId="9" fontId="85" fillId="11" borderId="0" xfId="0" applyNumberFormat="1" applyFont="1" applyFill="1"/>
    <xf numFmtId="0" fontId="85" fillId="11" borderId="0" xfId="0" applyFont="1" applyFill="1"/>
    <xf numFmtId="10" fontId="77" fillId="11" borderId="0" xfId="0" applyNumberFormat="1" applyFont="1" applyFill="1"/>
    <xf numFmtId="2" fontId="77" fillId="11" borderId="0" xfId="0" applyNumberFormat="1" applyFont="1" applyFill="1"/>
    <xf numFmtId="10" fontId="85" fillId="11" borderId="0" xfId="0" applyNumberFormat="1" applyFont="1" applyFill="1"/>
    <xf numFmtId="0" fontId="85" fillId="11" borderId="0" xfId="0" applyFont="1" applyFill="1" applyAlignment="1">
      <alignment horizontal="center" vertical="center"/>
    </xf>
    <xf numFmtId="175" fontId="85" fillId="11" borderId="0" xfId="0" applyNumberFormat="1" applyFont="1" applyFill="1" applyAlignment="1">
      <alignment horizontal="center" vertical="center"/>
    </xf>
    <xf numFmtId="0" fontId="85" fillId="11" borderId="0" xfId="0" applyFont="1" applyFill="1" applyAlignment="1">
      <alignment horizontal="center" vertical="center" wrapText="1"/>
    </xf>
    <xf numFmtId="0" fontId="85" fillId="35" borderId="0" xfId="0" applyFont="1" applyFill="1"/>
    <xf numFmtId="2" fontId="91" fillId="11" borderId="0" xfId="0" applyNumberFormat="1" applyFont="1" applyFill="1" applyAlignment="1">
      <alignment horizontal="center" vertical="center"/>
    </xf>
    <xf numFmtId="0" fontId="85" fillId="11" borderId="0" xfId="0" applyFont="1" applyFill="1" applyProtection="1">
      <protection locked="0"/>
    </xf>
    <xf numFmtId="2" fontId="84" fillId="17" borderId="0" xfId="0" applyNumberFormat="1" applyFont="1" applyFill="1" applyAlignment="1">
      <alignment vertical="center"/>
    </xf>
    <xf numFmtId="9" fontId="84" fillId="17" borderId="0" xfId="0" applyNumberFormat="1" applyFont="1" applyFill="1" applyAlignment="1">
      <alignment vertical="center"/>
    </xf>
    <xf numFmtId="10" fontId="118" fillId="17" borderId="0" xfId="0" applyNumberFormat="1" applyFont="1" applyFill="1" applyAlignment="1">
      <alignment vertical="center"/>
    </xf>
    <xf numFmtId="2" fontId="118" fillId="17" borderId="0" xfId="0" applyNumberFormat="1" applyFont="1" applyFill="1" applyAlignment="1">
      <alignment vertical="center"/>
    </xf>
    <xf numFmtId="10" fontId="84" fillId="17" borderId="0" xfId="0" applyNumberFormat="1" applyFont="1" applyFill="1" applyAlignment="1">
      <alignment vertical="center"/>
    </xf>
    <xf numFmtId="0" fontId="84" fillId="45" borderId="0" xfId="0" applyFont="1" applyFill="1" applyAlignment="1">
      <alignment horizontal="center" vertical="center"/>
    </xf>
    <xf numFmtId="175" fontId="84" fillId="45" borderId="0" xfId="0" applyNumberFormat="1" applyFont="1" applyFill="1" applyAlignment="1">
      <alignment horizontal="center" vertical="center"/>
    </xf>
    <xf numFmtId="0" fontId="84" fillId="45" borderId="0" xfId="0" applyFont="1" applyFill="1" applyAlignment="1">
      <alignment horizontal="center" vertical="center" wrapText="1"/>
    </xf>
    <xf numFmtId="0" fontId="84" fillId="45" borderId="0" xfId="0" applyFont="1" applyFill="1" applyAlignment="1">
      <alignment vertical="center"/>
    </xf>
    <xf numFmtId="2" fontId="84" fillId="45" borderId="0" xfId="0" applyNumberFormat="1" applyFont="1" applyFill="1" applyAlignment="1">
      <alignment horizontal="center" vertical="center"/>
    </xf>
    <xf numFmtId="0" fontId="84" fillId="11" borderId="0" xfId="0" applyFont="1" applyFill="1" applyAlignment="1" applyProtection="1">
      <alignment vertical="center"/>
      <protection locked="0"/>
    </xf>
    <xf numFmtId="0" fontId="84" fillId="11" borderId="0" xfId="0" applyFont="1" applyFill="1" applyAlignment="1">
      <alignment vertical="center"/>
    </xf>
    <xf numFmtId="0" fontId="84" fillId="35" borderId="0" xfId="0" applyFont="1" applyFill="1" applyAlignment="1">
      <alignment vertical="center"/>
    </xf>
    <xf numFmtId="0" fontId="79" fillId="19" borderId="9" xfId="0" applyFont="1" applyFill="1" applyBorder="1" applyAlignment="1">
      <alignment horizontal="center" vertical="center" wrapText="1"/>
    </xf>
    <xf numFmtId="175" fontId="79" fillId="19" borderId="9" xfId="0" applyNumberFormat="1" applyFont="1" applyFill="1" applyBorder="1" applyAlignment="1">
      <alignment horizontal="center" vertical="center" wrapText="1"/>
    </xf>
    <xf numFmtId="0" fontId="85" fillId="11" borderId="0" xfId="0" applyFont="1" applyFill="1" applyAlignment="1" applyProtection="1">
      <alignment horizontal="center" vertical="center"/>
      <protection locked="0"/>
    </xf>
    <xf numFmtId="2" fontId="96" fillId="0" borderId="9" xfId="0" applyNumberFormat="1" applyFont="1" applyBorder="1" applyAlignment="1" applyProtection="1">
      <alignment horizontal="center" vertical="center" wrapText="1"/>
      <protection locked="0"/>
    </xf>
    <xf numFmtId="9" fontId="96" fillId="0" borderId="9" xfId="0" applyNumberFormat="1" applyFont="1" applyBorder="1" applyAlignment="1" applyProtection="1">
      <alignment horizontal="center" vertical="center" wrapText="1"/>
      <protection locked="0"/>
    </xf>
    <xf numFmtId="175" fontId="96" fillId="0" borderId="9" xfId="0" applyNumberFormat="1" applyFont="1" applyBorder="1" applyAlignment="1">
      <alignment horizontal="left" vertical="center" wrapText="1"/>
    </xf>
    <xf numFmtId="0" fontId="96" fillId="4" borderId="9" xfId="0" applyFont="1" applyFill="1" applyBorder="1" applyAlignment="1">
      <alignment horizontal="left" vertical="center" wrapText="1"/>
    </xf>
    <xf numFmtId="0" fontId="96" fillId="4" borderId="26" xfId="0" applyFont="1" applyFill="1" applyBorder="1" applyAlignment="1">
      <alignment horizontal="left" vertical="center" wrapText="1"/>
    </xf>
    <xf numFmtId="0" fontId="85" fillId="11" borderId="0" xfId="0" applyFont="1" applyFill="1" applyAlignment="1" applyProtection="1">
      <alignment horizontal="center" vertical="center" wrapText="1"/>
      <protection locked="0"/>
    </xf>
    <xf numFmtId="2" fontId="96" fillId="0" borderId="9" xfId="0" applyNumberFormat="1" applyFont="1" applyBorder="1" applyAlignment="1">
      <alignment horizontal="center" vertical="center" wrapText="1"/>
    </xf>
    <xf numFmtId="9" fontId="85" fillId="0" borderId="9" xfId="0" applyNumberFormat="1" applyFont="1" applyBorder="1" applyAlignment="1">
      <alignment horizontal="center" vertical="center" wrapText="1"/>
    </xf>
    <xf numFmtId="11" fontId="79" fillId="19" borderId="9" xfId="0" applyNumberFormat="1" applyFont="1" applyFill="1" applyBorder="1" applyAlignment="1">
      <alignment horizontal="left" vertical="center" wrapText="1"/>
    </xf>
    <xf numFmtId="0" fontId="85" fillId="0" borderId="9" xfId="0" applyFont="1" applyBorder="1" applyAlignment="1">
      <alignment horizontal="left" vertical="center" wrapText="1"/>
    </xf>
    <xf numFmtId="0" fontId="85" fillId="0" borderId="9" xfId="0" applyFont="1" applyBorder="1" applyAlignment="1" applyProtection="1">
      <alignment vertical="center"/>
      <protection locked="0"/>
    </xf>
    <xf numFmtId="4" fontId="103" fillId="0" borderId="9" xfId="0" applyNumberFormat="1" applyFont="1" applyBorder="1" applyAlignment="1" applyProtection="1">
      <alignment horizontal="center" vertical="center"/>
      <protection locked="0"/>
    </xf>
    <xf numFmtId="4" fontId="96" fillId="11" borderId="9" xfId="0" applyNumberFormat="1" applyFont="1" applyFill="1" applyBorder="1" applyAlignment="1" applyProtection="1">
      <alignment horizontal="center" vertical="center"/>
      <protection locked="0"/>
    </xf>
    <xf numFmtId="4" fontId="77" fillId="11" borderId="9" xfId="0" applyNumberFormat="1" applyFont="1" applyFill="1" applyBorder="1" applyAlignment="1" applyProtection="1">
      <alignment horizontal="center" vertical="center"/>
      <protection locked="0"/>
    </xf>
    <xf numFmtId="10" fontId="77" fillId="11" borderId="9" xfId="0" applyNumberFormat="1" applyFont="1" applyFill="1" applyBorder="1" applyAlignment="1" applyProtection="1">
      <alignment horizontal="center" vertical="center"/>
      <protection locked="0"/>
    </xf>
    <xf numFmtId="4" fontId="77" fillId="0" borderId="9" xfId="1" applyNumberFormat="1" applyFont="1" applyBorder="1" applyAlignment="1" applyProtection="1">
      <alignment horizontal="center" vertical="center"/>
      <protection locked="0"/>
    </xf>
    <xf numFmtId="4" fontId="96" fillId="0" borderId="9" xfId="1" applyNumberFormat="1" applyFont="1" applyBorder="1" applyAlignment="1" applyProtection="1">
      <alignment horizontal="center" vertical="center"/>
      <protection locked="0"/>
    </xf>
    <xf numFmtId="2" fontId="77" fillId="0" borderId="9" xfId="0" applyNumberFormat="1" applyFont="1" applyBorder="1" applyAlignment="1">
      <alignment horizontal="center" vertical="center"/>
    </xf>
    <xf numFmtId="175" fontId="77" fillId="0" borderId="9" xfId="0" applyNumberFormat="1" applyFont="1" applyBorder="1" applyAlignment="1">
      <alignment horizontal="center" vertical="center"/>
    </xf>
    <xf numFmtId="177" fontId="79" fillId="19" borderId="9" xfId="0" applyNumberFormat="1" applyFont="1" applyFill="1" applyBorder="1" applyAlignment="1">
      <alignment horizontal="center" vertical="center"/>
    </xf>
    <xf numFmtId="177" fontId="79" fillId="25" borderId="9" xfId="0" applyNumberFormat="1" applyFont="1" applyFill="1" applyBorder="1" applyAlignment="1">
      <alignment horizontal="center" vertical="center"/>
    </xf>
    <xf numFmtId="0" fontId="85" fillId="0" borderId="9" xfId="0" applyFont="1" applyBorder="1" applyAlignment="1" applyProtection="1">
      <alignment horizontal="center"/>
      <protection locked="0"/>
    </xf>
    <xf numFmtId="4" fontId="85" fillId="0" borderId="9" xfId="0" applyNumberFormat="1" applyFont="1" applyBorder="1" applyAlignment="1" applyProtection="1">
      <alignment horizontal="center"/>
      <protection locked="0"/>
    </xf>
    <xf numFmtId="10" fontId="85" fillId="0" borderId="9" xfId="0" applyNumberFormat="1" applyFont="1" applyBorder="1" applyAlignment="1" applyProtection="1">
      <alignment horizontal="center"/>
      <protection locked="0"/>
    </xf>
    <xf numFmtId="0" fontId="85" fillId="35" borderId="0" xfId="0" applyFont="1" applyFill="1" applyAlignment="1" applyProtection="1">
      <alignment vertical="center"/>
      <protection locked="0"/>
    </xf>
    <xf numFmtId="0" fontId="85" fillId="35" borderId="0" xfId="0" applyFont="1" applyFill="1" applyAlignment="1" applyProtection="1">
      <alignment horizontal="center"/>
      <protection locked="0"/>
    </xf>
    <xf numFmtId="4" fontId="85" fillId="35" borderId="0" xfId="0" applyNumberFormat="1" applyFont="1" applyFill="1" applyAlignment="1" applyProtection="1">
      <alignment horizontal="center"/>
      <protection locked="0"/>
    </xf>
    <xf numFmtId="10" fontId="85" fillId="35" borderId="0" xfId="0" applyNumberFormat="1" applyFont="1" applyFill="1" applyAlignment="1" applyProtection="1">
      <alignment horizontal="center"/>
      <protection locked="0"/>
    </xf>
    <xf numFmtId="2" fontId="91" fillId="35" borderId="0" xfId="0" applyNumberFormat="1" applyFont="1" applyFill="1" applyAlignment="1">
      <alignment horizontal="center" vertical="center"/>
    </xf>
    <xf numFmtId="0" fontId="85" fillId="0" borderId="0" xfId="0" applyFont="1" applyAlignment="1">
      <alignment horizontal="left" vertical="center"/>
    </xf>
    <xf numFmtId="0" fontId="77" fillId="11" borderId="0" xfId="0" applyFont="1" applyFill="1" applyAlignment="1">
      <alignment vertical="center"/>
    </xf>
    <xf numFmtId="0" fontId="113" fillId="0" borderId="0" xfId="0" applyFont="1" applyAlignment="1">
      <alignment horizontal="left" vertical="center"/>
    </xf>
    <xf numFmtId="0" fontId="127" fillId="11" borderId="0" xfId="0" applyFont="1" applyFill="1" applyAlignment="1">
      <alignment vertical="center"/>
    </xf>
    <xf numFmtId="0" fontId="127" fillId="0" borderId="0" xfId="0" applyFont="1" applyAlignment="1">
      <alignment vertical="center"/>
    </xf>
    <xf numFmtId="11" fontId="79" fillId="26" borderId="0" xfId="0" applyNumberFormat="1" applyFont="1" applyFill="1" applyAlignment="1">
      <alignment horizontal="center" vertical="center"/>
    </xf>
    <xf numFmtId="0" fontId="77" fillId="0" borderId="0" xfId="0" applyFont="1" applyAlignment="1">
      <alignment horizontal="left" vertical="center"/>
    </xf>
    <xf numFmtId="0" fontId="103" fillId="4" borderId="0" xfId="0" applyFont="1" applyFill="1" applyAlignment="1">
      <alignment horizontal="left" vertical="center"/>
    </xf>
    <xf numFmtId="0" fontId="128" fillId="0" borderId="0" xfId="0" applyFont="1" applyAlignment="1">
      <alignment horizontal="center" vertical="center"/>
    </xf>
    <xf numFmtId="0" fontId="129" fillId="0" borderId="0" xfId="0" applyFont="1" applyAlignment="1">
      <alignment horizontal="center" vertical="center"/>
    </xf>
    <xf numFmtId="0" fontId="77" fillId="0" borderId="0" xfId="0" applyFont="1" applyAlignment="1">
      <alignment horizontal="center" vertical="center"/>
    </xf>
    <xf numFmtId="0" fontId="79" fillId="26" borderId="0" xfId="0" applyFont="1" applyFill="1" applyAlignment="1">
      <alignment horizontal="center" vertical="center"/>
    </xf>
    <xf numFmtId="0" fontId="119" fillId="4" borderId="0" xfId="0" applyFont="1" applyFill="1" applyAlignment="1">
      <alignment horizontal="center" vertical="center"/>
    </xf>
    <xf numFmtId="175" fontId="77" fillId="4" borderId="0" xfId="0" applyNumberFormat="1" applyFont="1" applyFill="1" applyAlignment="1">
      <alignment horizontal="center" vertical="center"/>
    </xf>
    <xf numFmtId="3" fontId="77" fillId="4" borderId="0" xfId="0" applyNumberFormat="1" applyFont="1" applyFill="1" applyAlignment="1">
      <alignment horizontal="center" vertical="center"/>
    </xf>
    <xf numFmtId="4" fontId="99" fillId="4" borderId="0" xfId="0" applyNumberFormat="1" applyFont="1" applyFill="1" applyAlignment="1">
      <alignment horizontal="center" vertical="center"/>
    </xf>
    <xf numFmtId="178" fontId="77" fillId="4" borderId="0" xfId="0" applyNumberFormat="1" applyFont="1" applyFill="1" applyAlignment="1">
      <alignment horizontal="center" vertical="center"/>
    </xf>
    <xf numFmtId="3" fontId="106" fillId="48" borderId="0" xfId="0" applyNumberFormat="1" applyFont="1" applyFill="1" applyAlignment="1">
      <alignment horizontal="center" vertical="center"/>
    </xf>
    <xf numFmtId="4" fontId="77" fillId="47" borderId="0" xfId="0" applyNumberFormat="1" applyFont="1" applyFill="1" applyAlignment="1">
      <alignment horizontal="center" vertical="center"/>
    </xf>
    <xf numFmtId="3" fontId="99" fillId="4" borderId="0" xfId="0" applyNumberFormat="1" applyFont="1" applyFill="1" applyAlignment="1">
      <alignment horizontal="center" vertical="center"/>
    </xf>
    <xf numFmtId="4" fontId="77" fillId="4" borderId="0" xfId="0" applyNumberFormat="1" applyFont="1" applyFill="1" applyAlignment="1">
      <alignment horizontal="center" vertical="center"/>
    </xf>
    <xf numFmtId="4" fontId="99" fillId="47" borderId="0" xfId="0" applyNumberFormat="1" applyFont="1" applyFill="1" applyAlignment="1">
      <alignment horizontal="center" vertical="center"/>
    </xf>
    <xf numFmtId="2" fontId="77" fillId="4" borderId="0" xfId="0" applyNumberFormat="1" applyFont="1" applyFill="1" applyAlignment="1">
      <alignment horizontal="center" vertical="center"/>
    </xf>
    <xf numFmtId="3" fontId="77" fillId="47" borderId="0" xfId="0" applyNumberFormat="1" applyFont="1" applyFill="1" applyAlignment="1">
      <alignment horizontal="center" vertical="center"/>
    </xf>
    <xf numFmtId="0" fontId="85" fillId="0" borderId="0" xfId="0" applyFont="1" applyAlignment="1">
      <alignment horizontal="center" vertical="center"/>
    </xf>
    <xf numFmtId="0" fontId="103" fillId="47" borderId="0" xfId="0" applyFont="1" applyFill="1" applyAlignment="1">
      <alignment horizontal="left" vertical="center"/>
    </xf>
    <xf numFmtId="0" fontId="119" fillId="47" borderId="0" xfId="0" applyFont="1" applyFill="1" applyAlignment="1">
      <alignment horizontal="center" vertical="center"/>
    </xf>
    <xf numFmtId="0" fontId="85" fillId="35" borderId="0" xfId="0" applyFont="1" applyFill="1" applyAlignment="1">
      <alignment vertical="center"/>
    </xf>
    <xf numFmtId="0" fontId="77" fillId="35" borderId="0" xfId="0" applyFont="1" applyFill="1" applyAlignment="1">
      <alignment vertical="center"/>
    </xf>
    <xf numFmtId="180" fontId="77" fillId="47" borderId="0" xfId="0" applyNumberFormat="1" applyFont="1" applyFill="1" applyAlignment="1">
      <alignment horizontal="center" vertical="center"/>
    </xf>
    <xf numFmtId="0" fontId="77" fillId="4" borderId="0" xfId="0" applyFont="1" applyFill="1" applyAlignment="1">
      <alignment horizontal="left" vertical="center"/>
    </xf>
    <xf numFmtId="0" fontId="113" fillId="4" borderId="0" xfId="0" applyFont="1" applyFill="1" applyAlignment="1">
      <alignment horizontal="center" vertical="center"/>
    </xf>
    <xf numFmtId="0" fontId="106" fillId="35" borderId="0" xfId="0" applyFont="1" applyFill="1" applyAlignment="1">
      <alignment vertical="center"/>
    </xf>
    <xf numFmtId="0" fontId="112" fillId="21" borderId="0" xfId="0" applyFont="1" applyFill="1" applyAlignment="1">
      <alignment horizontal="left" vertical="center"/>
    </xf>
    <xf numFmtId="0" fontId="96" fillId="49" borderId="0" xfId="0" applyFont="1" applyFill="1" applyAlignment="1">
      <alignment horizontal="left" vertical="center"/>
    </xf>
    <xf numFmtId="180" fontId="96" fillId="49" borderId="0" xfId="0" applyNumberFormat="1" applyFont="1" applyFill="1" applyAlignment="1">
      <alignment horizontal="center" vertical="center"/>
    </xf>
    <xf numFmtId="11" fontId="96" fillId="49" borderId="0" xfId="0" applyNumberFormat="1" applyFont="1" applyFill="1" applyAlignment="1">
      <alignment horizontal="center" vertical="center"/>
    </xf>
    <xf numFmtId="177" fontId="77" fillId="0" borderId="0" xfId="0" applyNumberFormat="1" applyFont="1" applyAlignment="1">
      <alignment vertical="center"/>
    </xf>
    <xf numFmtId="0" fontId="106" fillId="49" borderId="0" xfId="0" applyFont="1" applyFill="1" applyAlignment="1">
      <alignment horizontal="left" vertical="center"/>
    </xf>
    <xf numFmtId="11" fontId="112" fillId="21" borderId="0" xfId="0" applyNumberFormat="1" applyFont="1" applyFill="1" applyAlignment="1">
      <alignment vertical="center"/>
    </xf>
    <xf numFmtId="0" fontId="130" fillId="0" borderId="0" xfId="0" applyFont="1" applyAlignment="1">
      <alignment horizontal="center" vertical="center"/>
    </xf>
    <xf numFmtId="0" fontId="106" fillId="0" borderId="0" xfId="0" applyFont="1" applyAlignment="1">
      <alignment vertical="center"/>
    </xf>
    <xf numFmtId="180" fontId="96" fillId="47" borderId="0" xfId="0" applyNumberFormat="1" applyFont="1" applyFill="1" applyAlignment="1">
      <alignment horizontal="center" vertical="center"/>
    </xf>
    <xf numFmtId="11" fontId="96" fillId="47" borderId="0" xfId="0" applyNumberFormat="1" applyFont="1" applyFill="1" applyAlignment="1">
      <alignment horizontal="center" vertical="center"/>
    </xf>
    <xf numFmtId="0" fontId="131" fillId="0" borderId="0" xfId="0" applyFont="1" applyAlignment="1">
      <alignment horizontal="left" vertical="center"/>
    </xf>
    <xf numFmtId="0" fontId="131" fillId="0" borderId="0" xfId="0" applyFont="1" applyAlignment="1">
      <alignment horizontal="center" vertical="center"/>
    </xf>
    <xf numFmtId="0" fontId="103" fillId="4" borderId="0" xfId="0" applyFont="1" applyFill="1" applyAlignment="1">
      <alignment horizontal="center" vertical="center"/>
    </xf>
    <xf numFmtId="0" fontId="103" fillId="0" borderId="0" xfId="0" applyFont="1" applyAlignment="1">
      <alignment horizontal="left" vertical="center"/>
    </xf>
    <xf numFmtId="0" fontId="85" fillId="50" borderId="0" xfId="0" applyFont="1" applyFill="1" applyAlignment="1">
      <alignment vertical="center"/>
    </xf>
    <xf numFmtId="0" fontId="85" fillId="0" borderId="0" xfId="0" applyFont="1" applyAlignment="1">
      <alignment horizontal="center"/>
    </xf>
    <xf numFmtId="4" fontId="103" fillId="0" borderId="26" xfId="0" applyNumberFormat="1" applyFont="1" applyBorder="1" applyAlignment="1">
      <alignment horizontal="center" vertical="center"/>
    </xf>
    <xf numFmtId="0" fontId="96" fillId="4" borderId="9" xfId="0" applyFont="1" applyFill="1" applyBorder="1" applyAlignment="1">
      <alignment horizontal="center" vertical="center" wrapText="1"/>
    </xf>
    <xf numFmtId="0" fontId="115" fillId="11" borderId="9" xfId="0" applyFont="1" applyFill="1" applyBorder="1" applyAlignment="1">
      <alignment horizontal="center" vertical="center" wrapText="1"/>
    </xf>
    <xf numFmtId="0" fontId="117" fillId="4" borderId="9" xfId="0" applyFont="1" applyFill="1" applyBorder="1" applyAlignment="1">
      <alignment horizontal="center" vertical="center" wrapText="1"/>
    </xf>
    <xf numFmtId="0" fontId="134" fillId="0" borderId="0" xfId="0" applyFont="1"/>
    <xf numFmtId="0" fontId="0" fillId="4" borderId="34" xfId="0" applyFill="1" applyBorder="1"/>
    <xf numFmtId="0" fontId="0" fillId="4" borderId="35" xfId="0" applyFill="1" applyBorder="1"/>
    <xf numFmtId="0" fontId="0" fillId="4" borderId="36" xfId="0" applyFill="1" applyBorder="1"/>
    <xf numFmtId="0" fontId="135" fillId="0" borderId="0" xfId="0" applyFont="1"/>
    <xf numFmtId="0" fontId="135" fillId="0" borderId="0" xfId="0" applyFont="1" applyAlignment="1">
      <alignment horizontal="left"/>
    </xf>
    <xf numFmtId="0" fontId="115" fillId="11" borderId="0" xfId="0" applyFont="1" applyFill="1" applyAlignment="1">
      <alignment vertical="center"/>
    </xf>
    <xf numFmtId="0" fontId="0" fillId="4" borderId="34" xfId="0" applyFill="1" applyBorder="1" applyAlignment="1">
      <alignment horizontal="center"/>
    </xf>
    <xf numFmtId="0" fontId="0" fillId="4" borderId="36" xfId="0" applyFill="1" applyBorder="1" applyAlignment="1">
      <alignment horizontal="center"/>
    </xf>
    <xf numFmtId="0" fontId="0" fillId="4" borderId="35" xfId="0" applyFill="1" applyBorder="1" applyAlignment="1">
      <alignment horizontal="center"/>
    </xf>
    <xf numFmtId="0" fontId="134" fillId="0" borderId="0" xfId="0" applyFont="1" applyAlignment="1">
      <alignment horizontal="left"/>
    </xf>
    <xf numFmtId="10" fontId="103" fillId="0" borderId="9" xfId="0" applyNumberFormat="1" applyFont="1" applyBorder="1" applyAlignment="1" applyProtection="1">
      <alignment horizontal="center" vertical="center"/>
      <protection locked="0"/>
    </xf>
    <xf numFmtId="0" fontId="132" fillId="40" borderId="0" xfId="0" applyFont="1" applyFill="1" applyAlignment="1">
      <alignment vertical="center"/>
    </xf>
    <xf numFmtId="2" fontId="96" fillId="35" borderId="9" xfId="0" applyNumberFormat="1" applyFont="1" applyFill="1" applyBorder="1" applyAlignment="1" applyProtection="1">
      <alignment horizontal="center" vertical="center" wrapText="1"/>
      <protection locked="0"/>
    </xf>
    <xf numFmtId="2" fontId="86" fillId="51" borderId="9" xfId="0" applyNumberFormat="1" applyFont="1" applyFill="1" applyBorder="1" applyAlignment="1">
      <alignment horizontal="center" vertical="center"/>
    </xf>
    <xf numFmtId="2" fontId="86" fillId="51" borderId="20" xfId="0" applyNumberFormat="1" applyFont="1" applyFill="1" applyBorder="1" applyAlignment="1">
      <alignment horizontal="center" vertical="center"/>
    </xf>
    <xf numFmtId="4" fontId="27" fillId="48" borderId="0" xfId="0" applyNumberFormat="1" applyFont="1" applyFill="1" applyAlignment="1">
      <alignment horizontal="center" vertical="center"/>
    </xf>
    <xf numFmtId="0" fontId="88" fillId="46" borderId="0" xfId="0" applyFont="1" applyFill="1" applyAlignment="1">
      <alignment horizontal="left" vertical="center" indent="1"/>
    </xf>
    <xf numFmtId="0" fontId="23" fillId="51" borderId="0" xfId="0" applyFont="1" applyFill="1" applyAlignment="1">
      <alignment horizontal="left" vertical="center" indent="1"/>
    </xf>
    <xf numFmtId="2" fontId="27" fillId="46" borderId="0" xfId="0" applyNumberFormat="1" applyFont="1" applyFill="1" applyAlignment="1">
      <alignment horizontal="center" vertical="center"/>
    </xf>
    <xf numFmtId="4" fontId="27" fillId="46" borderId="0" xfId="0" applyNumberFormat="1" applyFont="1" applyFill="1" applyAlignment="1">
      <alignment horizontal="center" vertical="center"/>
    </xf>
    <xf numFmtId="2" fontId="84" fillId="17" borderId="0" xfId="0" applyNumberFormat="1" applyFont="1" applyFill="1" applyAlignment="1">
      <alignment horizontal="center" vertical="center"/>
    </xf>
    <xf numFmtId="0" fontId="96" fillId="55" borderId="9" xfId="0" applyFont="1" applyFill="1" applyBorder="1" applyAlignment="1">
      <alignment horizontal="center" vertical="center" wrapText="1"/>
    </xf>
    <xf numFmtId="0" fontId="103" fillId="27" borderId="20" xfId="0" applyFont="1" applyFill="1" applyBorder="1" applyAlignment="1">
      <alignment horizontal="right" vertical="center" wrapText="1" indent="1"/>
    </xf>
    <xf numFmtId="0" fontId="103" fillId="27" borderId="31" xfId="0" applyFont="1" applyFill="1" applyBorder="1" applyAlignment="1">
      <alignment horizontal="right" vertical="center" wrapText="1" indent="1"/>
    </xf>
    <xf numFmtId="0" fontId="103" fillId="27" borderId="22" xfId="0" applyFont="1" applyFill="1" applyBorder="1" applyAlignment="1">
      <alignment horizontal="right" vertical="center" wrapText="1" indent="1"/>
    </xf>
    <xf numFmtId="0" fontId="103" fillId="27" borderId="18" xfId="0" applyFont="1" applyFill="1" applyBorder="1" applyAlignment="1">
      <alignment horizontal="right" vertical="center" wrapText="1" indent="1"/>
    </xf>
    <xf numFmtId="0" fontId="85" fillId="35" borderId="20" xfId="0" applyFont="1" applyFill="1" applyBorder="1" applyAlignment="1">
      <alignment horizontal="left" vertical="center" wrapText="1"/>
    </xf>
    <xf numFmtId="0" fontId="85" fillId="35" borderId="31" xfId="0" applyFont="1" applyFill="1" applyBorder="1" applyAlignment="1">
      <alignment horizontal="left" vertical="center" wrapText="1"/>
    </xf>
    <xf numFmtId="0" fontId="85" fillId="35" borderId="22" xfId="0" applyFont="1" applyFill="1" applyBorder="1" applyAlignment="1">
      <alignment horizontal="left" vertical="center" wrapText="1"/>
    </xf>
    <xf numFmtId="0" fontId="85" fillId="0" borderId="22" xfId="0" applyFont="1" applyBorder="1" applyAlignment="1">
      <alignment horizontal="left" vertical="center" wrapText="1"/>
    </xf>
    <xf numFmtId="0" fontId="77" fillId="4" borderId="9" xfId="0" applyFont="1" applyFill="1" applyBorder="1" applyAlignment="1">
      <alignment horizontal="center" vertical="center"/>
    </xf>
    <xf numFmtId="2" fontId="120" fillId="29" borderId="37" xfId="0" applyNumberFormat="1" applyFont="1" applyFill="1" applyBorder="1" applyAlignment="1">
      <alignment horizontal="center" vertical="center"/>
    </xf>
    <xf numFmtId="2" fontId="99" fillId="33" borderId="0" xfId="0" applyNumberFormat="1" applyFont="1" applyFill="1" applyAlignment="1">
      <alignment horizontal="center" vertical="center"/>
    </xf>
    <xf numFmtId="2" fontId="124" fillId="33" borderId="0" xfId="0" applyNumberFormat="1" applyFont="1" applyFill="1" applyAlignment="1">
      <alignment horizontal="center" vertical="center"/>
    </xf>
    <xf numFmtId="2" fontId="125" fillId="33" borderId="0" xfId="0" applyNumberFormat="1" applyFont="1" applyFill="1" applyAlignment="1">
      <alignment horizontal="center" vertical="center"/>
    </xf>
    <xf numFmtId="2" fontId="125" fillId="33" borderId="0" xfId="1" applyNumberFormat="1" applyFont="1" applyFill="1" applyBorder="1" applyAlignment="1" applyProtection="1">
      <alignment horizontal="center" vertical="center"/>
    </xf>
    <xf numFmtId="2" fontId="108" fillId="33" borderId="0" xfId="0" applyNumberFormat="1" applyFont="1" applyFill="1" applyAlignment="1">
      <alignment horizontal="center" vertical="center"/>
    </xf>
    <xf numFmtId="2" fontId="77" fillId="33" borderId="0" xfId="0" applyNumberFormat="1" applyFont="1" applyFill="1" applyAlignment="1">
      <alignment horizontal="center" vertical="center"/>
    </xf>
    <xf numFmtId="4" fontId="96" fillId="0" borderId="22" xfId="1" applyNumberFormat="1" applyFont="1" applyBorder="1" applyAlignment="1" applyProtection="1">
      <alignment horizontal="center" vertical="center"/>
      <protection locked="0"/>
    </xf>
    <xf numFmtId="177" fontId="85" fillId="53" borderId="9" xfId="0" applyNumberFormat="1" applyFont="1" applyFill="1" applyBorder="1" applyAlignment="1">
      <alignment horizontal="center"/>
    </xf>
    <xf numFmtId="177" fontId="99" fillId="54" borderId="9" xfId="0" applyNumberFormat="1" applyFont="1" applyFill="1" applyBorder="1" applyAlignment="1">
      <alignment horizontal="center" vertical="center"/>
    </xf>
    <xf numFmtId="0" fontId="85" fillId="35" borderId="9" xfId="0" applyFont="1" applyFill="1" applyBorder="1" applyAlignment="1" applyProtection="1">
      <alignment vertical="center"/>
      <protection locked="0"/>
    </xf>
    <xf numFmtId="0" fontId="85" fillId="35" borderId="9" xfId="0" applyFont="1" applyFill="1" applyBorder="1" applyAlignment="1" applyProtection="1">
      <alignment horizontal="center"/>
      <protection locked="0"/>
    </xf>
    <xf numFmtId="4" fontId="85" fillId="35" borderId="9" xfId="0" applyNumberFormat="1" applyFont="1" applyFill="1" applyBorder="1" applyAlignment="1" applyProtection="1">
      <alignment horizontal="center"/>
      <protection locked="0"/>
    </xf>
    <xf numFmtId="10" fontId="85" fillId="35" borderId="9" xfId="0" applyNumberFormat="1" applyFont="1" applyFill="1" applyBorder="1" applyAlignment="1" applyProtection="1">
      <alignment horizontal="center"/>
      <protection locked="0"/>
    </xf>
    <xf numFmtId="0" fontId="85" fillId="41" borderId="0" xfId="0" applyFont="1" applyFill="1" applyProtection="1">
      <protection locked="0"/>
    </xf>
    <xf numFmtId="0" fontId="85" fillId="41" borderId="0" xfId="0" applyFont="1" applyFill="1"/>
    <xf numFmtId="0" fontId="85" fillId="41" borderId="0" xfId="0" applyFont="1" applyFill="1" applyAlignment="1">
      <alignment horizontal="center" vertical="center"/>
    </xf>
    <xf numFmtId="175" fontId="85" fillId="41" borderId="0" xfId="0" applyNumberFormat="1" applyFont="1" applyFill="1" applyAlignment="1">
      <alignment horizontal="center" vertical="center"/>
    </xf>
    <xf numFmtId="0" fontId="103" fillId="27" borderId="20" xfId="0" applyFont="1" applyFill="1" applyBorder="1" applyAlignment="1">
      <alignment horizontal="center" vertical="center" wrapText="1"/>
    </xf>
    <xf numFmtId="0" fontId="103" fillId="27" borderId="31" xfId="0" applyFont="1" applyFill="1" applyBorder="1" applyAlignment="1">
      <alignment horizontal="center" vertical="center" wrapText="1"/>
    </xf>
    <xf numFmtId="0" fontId="103" fillId="27" borderId="22" xfId="0" applyFont="1" applyFill="1" applyBorder="1" applyAlignment="1">
      <alignment horizontal="center" vertical="center" wrapText="1"/>
    </xf>
    <xf numFmtId="0" fontId="119" fillId="27" borderId="31" xfId="0" applyFont="1" applyFill="1" applyBorder="1" applyAlignment="1">
      <alignment horizontal="right" vertical="center" wrapText="1" indent="1"/>
    </xf>
    <xf numFmtId="0" fontId="119" fillId="27" borderId="22" xfId="0" applyFont="1" applyFill="1" applyBorder="1" applyAlignment="1">
      <alignment horizontal="right" vertical="center" wrapText="1" indent="1"/>
    </xf>
    <xf numFmtId="0" fontId="23" fillId="63" borderId="0" xfId="0" applyFont="1" applyFill="1" applyAlignment="1">
      <alignment horizontal="left" vertical="center" indent="1"/>
    </xf>
    <xf numFmtId="0" fontId="96" fillId="18" borderId="0" xfId="0" applyFont="1" applyFill="1" applyAlignment="1">
      <alignment horizontal="right" vertical="center" wrapText="1" indent="1"/>
    </xf>
    <xf numFmtId="0" fontId="116" fillId="40" borderId="0" xfId="0" applyFont="1" applyFill="1" applyAlignment="1">
      <alignment horizontal="center" vertical="center"/>
    </xf>
    <xf numFmtId="2" fontId="96" fillId="11" borderId="10" xfId="0" applyNumberFormat="1" applyFont="1" applyFill="1" applyBorder="1" applyAlignment="1" applyProtection="1">
      <alignment horizontal="center" vertical="center"/>
      <protection locked="0"/>
    </xf>
    <xf numFmtId="2" fontId="96" fillId="40" borderId="0" xfId="0" applyNumberFormat="1" applyFont="1" applyFill="1" applyAlignment="1" applyProtection="1">
      <alignment horizontal="center" vertical="center"/>
      <protection locked="0"/>
    </xf>
    <xf numFmtId="0" fontId="85" fillId="18" borderId="0" xfId="0" applyFont="1" applyFill="1"/>
    <xf numFmtId="0" fontId="138" fillId="11" borderId="0" xfId="0" applyFont="1" applyFill="1" applyAlignment="1">
      <alignment vertical="center"/>
    </xf>
    <xf numFmtId="0" fontId="96" fillId="0" borderId="26" xfId="0" applyFont="1" applyBorder="1" applyAlignment="1" applyProtection="1">
      <alignment vertical="center" wrapText="1"/>
      <protection locked="0"/>
    </xf>
    <xf numFmtId="0" fontId="86" fillId="35" borderId="9" xfId="0" applyFont="1" applyFill="1" applyBorder="1" applyAlignment="1">
      <alignment horizontal="center" vertical="center"/>
    </xf>
    <xf numFmtId="0" fontId="103" fillId="27" borderId="9" xfId="0" applyFont="1" applyFill="1" applyBorder="1" applyAlignment="1">
      <alignment horizontal="center" vertical="center" wrapText="1"/>
    </xf>
    <xf numFmtId="2" fontId="117" fillId="64" borderId="9" xfId="0" applyNumberFormat="1" applyFont="1" applyFill="1" applyBorder="1" applyAlignment="1" applyProtection="1">
      <alignment horizontal="center" vertical="center" wrapText="1"/>
      <protection locked="0"/>
    </xf>
    <xf numFmtId="2" fontId="85" fillId="0" borderId="9" xfId="0" applyNumberFormat="1" applyFont="1" applyBorder="1" applyAlignment="1">
      <alignment horizontal="center" vertical="center"/>
    </xf>
    <xf numFmtId="2" fontId="86" fillId="0" borderId="9" xfId="0" applyNumberFormat="1" applyFont="1" applyBorder="1" applyAlignment="1">
      <alignment horizontal="center" vertical="center"/>
    </xf>
    <xf numFmtId="2" fontId="85" fillId="0" borderId="18" xfId="0" applyNumberFormat="1" applyFont="1" applyBorder="1" applyAlignment="1">
      <alignment horizontal="center" vertical="center"/>
    </xf>
    <xf numFmtId="10" fontId="85" fillId="0" borderId="9" xfId="1" applyNumberFormat="1" applyFont="1" applyBorder="1" applyAlignment="1">
      <alignment horizontal="center" vertical="center"/>
    </xf>
    <xf numFmtId="10" fontId="85" fillId="0" borderId="9" xfId="0" applyNumberFormat="1" applyFont="1" applyBorder="1" applyAlignment="1">
      <alignment horizontal="center" vertical="center"/>
    </xf>
    <xf numFmtId="2" fontId="85" fillId="0" borderId="0" xfId="0" applyNumberFormat="1" applyFont="1" applyAlignment="1">
      <alignment horizontal="center" vertical="center"/>
    </xf>
    <xf numFmtId="2" fontId="85" fillId="64" borderId="9" xfId="0" applyNumberFormat="1" applyFont="1" applyFill="1" applyBorder="1" applyAlignment="1">
      <alignment horizontal="center" vertical="center"/>
    </xf>
    <xf numFmtId="0" fontId="113" fillId="4" borderId="9" xfId="0" applyFont="1" applyFill="1" applyBorder="1" applyAlignment="1">
      <alignment horizontal="center" vertical="center"/>
    </xf>
    <xf numFmtId="0" fontId="117" fillId="4" borderId="20" xfId="0" applyFont="1" applyFill="1" applyBorder="1" applyAlignment="1">
      <alignment horizontal="center" vertical="center" wrapText="1"/>
    </xf>
    <xf numFmtId="0" fontId="142" fillId="0" borderId="20" xfId="0" applyFont="1" applyBorder="1" applyAlignment="1">
      <alignment vertical="center"/>
    </xf>
    <xf numFmtId="0" fontId="142" fillId="0" borderId="31" xfId="0" applyFont="1" applyBorder="1" applyAlignment="1">
      <alignment vertical="center"/>
    </xf>
    <xf numFmtId="0" fontId="85" fillId="0" borderId="31" xfId="0" applyFont="1" applyBorder="1" applyAlignment="1">
      <alignment vertical="center"/>
    </xf>
    <xf numFmtId="0" fontId="85" fillId="0" borderId="22" xfId="0" applyFont="1" applyBorder="1" applyAlignment="1">
      <alignment vertical="center"/>
    </xf>
    <xf numFmtId="175" fontId="96" fillId="0" borderId="9" xfId="0" applyNumberFormat="1" applyFont="1" applyBorder="1" applyAlignment="1">
      <alignment horizontal="center" vertical="center" wrapText="1"/>
    </xf>
    <xf numFmtId="2" fontId="99" fillId="42" borderId="9" xfId="0" applyNumberFormat="1" applyFont="1" applyFill="1" applyBorder="1" applyAlignment="1">
      <alignment horizontal="center" vertical="center"/>
    </xf>
    <xf numFmtId="3" fontId="99" fillId="43" borderId="9" xfId="0" applyNumberFormat="1" applyFont="1" applyFill="1" applyBorder="1" applyAlignment="1">
      <alignment horizontal="center" vertical="center"/>
    </xf>
    <xf numFmtId="177" fontId="79" fillId="56" borderId="9" xfId="0" applyNumberFormat="1" applyFont="1" applyFill="1" applyBorder="1" applyAlignment="1">
      <alignment horizontal="center" vertical="center"/>
    </xf>
    <xf numFmtId="2" fontId="91" fillId="35" borderId="9" xfId="0" applyNumberFormat="1" applyFont="1" applyFill="1" applyBorder="1" applyAlignment="1">
      <alignment horizontal="center" vertical="center"/>
    </xf>
    <xf numFmtId="2" fontId="124" fillId="0" borderId="9" xfId="0" applyNumberFormat="1" applyFont="1" applyBorder="1" applyAlignment="1">
      <alignment horizontal="center" vertical="center"/>
    </xf>
    <xf numFmtId="2" fontId="125" fillId="0" borderId="9" xfId="0" applyNumberFormat="1" applyFont="1" applyBorder="1" applyAlignment="1">
      <alignment horizontal="center" vertical="center"/>
    </xf>
    <xf numFmtId="2" fontId="125" fillId="0" borderId="9" xfId="1" applyNumberFormat="1" applyFont="1" applyBorder="1" applyAlignment="1" applyProtection="1">
      <alignment horizontal="center" vertical="center"/>
    </xf>
    <xf numFmtId="2" fontId="99" fillId="0" borderId="9" xfId="0" applyNumberFormat="1" applyFont="1" applyBorder="1" applyAlignment="1">
      <alignment horizontal="center" vertical="center"/>
    </xf>
    <xf numFmtId="2" fontId="108" fillId="0" borderId="9" xfId="0" applyNumberFormat="1" applyFont="1" applyBorder="1" applyAlignment="1">
      <alignment horizontal="center" vertical="center"/>
    </xf>
    <xf numFmtId="4" fontId="23" fillId="11" borderId="9" xfId="0" applyNumberFormat="1" applyFont="1" applyFill="1" applyBorder="1" applyAlignment="1" applyProtection="1">
      <alignment horizontal="center" vertical="center"/>
      <protection locked="0"/>
    </xf>
    <xf numFmtId="4" fontId="29" fillId="37" borderId="0" xfId="0" applyNumberFormat="1" applyFont="1" applyFill="1" applyAlignment="1">
      <alignment horizontal="center" vertical="center"/>
    </xf>
    <xf numFmtId="0" fontId="143" fillId="65" borderId="0" xfId="0" applyFont="1" applyFill="1" applyAlignment="1">
      <alignment vertical="center"/>
    </xf>
    <xf numFmtId="11" fontId="110" fillId="26" borderId="0" xfId="0" applyNumberFormat="1" applyFont="1" applyFill="1" applyAlignment="1">
      <alignment vertical="center"/>
    </xf>
    <xf numFmtId="175" fontId="96" fillId="40" borderId="0" xfId="0" applyNumberFormat="1" applyFont="1" applyFill="1" applyAlignment="1">
      <alignment horizontal="center" vertical="center"/>
    </xf>
    <xf numFmtId="11" fontId="96" fillId="40" borderId="0" xfId="0" applyNumberFormat="1" applyFont="1" applyFill="1" applyAlignment="1">
      <alignment horizontal="center" vertical="center"/>
    </xf>
    <xf numFmtId="177" fontId="108" fillId="40" borderId="0" xfId="0" applyNumberFormat="1" applyFont="1" applyFill="1" applyAlignment="1">
      <alignment horizontal="center" vertical="center"/>
    </xf>
    <xf numFmtId="0" fontId="144" fillId="49" borderId="0" xfId="0" applyFont="1" applyFill="1" applyAlignment="1">
      <alignment horizontal="left" vertical="center"/>
    </xf>
    <xf numFmtId="177" fontId="131" fillId="47" borderId="0" xfId="0" applyNumberFormat="1" applyFont="1" applyFill="1" applyAlignment="1">
      <alignment horizontal="center" vertical="center"/>
    </xf>
    <xf numFmtId="174" fontId="131" fillId="47" borderId="0" xfId="0" applyNumberFormat="1" applyFont="1" applyFill="1" applyAlignment="1">
      <alignment horizontal="center" vertical="center"/>
    </xf>
    <xf numFmtId="4" fontId="143" fillId="66" borderId="0" xfId="0" applyNumberFormat="1" applyFont="1" applyFill="1" applyAlignment="1">
      <alignment horizontal="center" vertical="center"/>
    </xf>
    <xf numFmtId="4" fontId="106" fillId="42" borderId="0" xfId="0" applyNumberFormat="1" applyFont="1" applyFill="1" applyAlignment="1">
      <alignment horizontal="center" vertical="center"/>
    </xf>
    <xf numFmtId="0" fontId="30" fillId="43" borderId="0" xfId="0" applyFont="1" applyFill="1" applyAlignment="1">
      <alignment horizontal="left" vertical="center" indent="1"/>
    </xf>
    <xf numFmtId="1" fontId="35" fillId="43" borderId="0" xfId="0" applyNumberFormat="1" applyFont="1" applyFill="1" applyAlignment="1">
      <alignment horizontal="center" vertical="center"/>
    </xf>
    <xf numFmtId="4" fontId="24" fillId="43" borderId="0" xfId="0" applyNumberFormat="1" applyFont="1" applyFill="1" applyAlignment="1">
      <alignment horizontal="center" vertical="center"/>
    </xf>
    <xf numFmtId="0" fontId="77" fillId="18" borderId="0" xfId="0" applyFont="1" applyFill="1"/>
    <xf numFmtId="176" fontId="30" fillId="27" borderId="0" xfId="0" applyNumberFormat="1" applyFont="1" applyFill="1" applyAlignment="1">
      <alignment horizontal="center" vertical="center"/>
    </xf>
    <xf numFmtId="0" fontId="117" fillId="18" borderId="0" xfId="0" applyFont="1" applyFill="1" applyAlignment="1">
      <alignment horizontal="right" vertical="center" indent="1"/>
    </xf>
    <xf numFmtId="176" fontId="85" fillId="0" borderId="9" xfId="1" applyNumberFormat="1" applyFont="1" applyBorder="1" applyAlignment="1">
      <alignment horizontal="center" vertical="center"/>
    </xf>
    <xf numFmtId="0" fontId="92" fillId="0" borderId="0" xfId="0" applyFont="1" applyAlignment="1">
      <alignment horizontal="right" vertical="center"/>
    </xf>
    <xf numFmtId="17" fontId="96" fillId="44" borderId="33" xfId="0" applyNumberFormat="1" applyFont="1" applyFill="1" applyBorder="1" applyAlignment="1">
      <alignment horizontal="center" vertical="center"/>
    </xf>
    <xf numFmtId="17" fontId="96" fillId="44" borderId="0" xfId="0" applyNumberFormat="1" applyFont="1" applyFill="1" applyAlignment="1">
      <alignment horizontal="center" vertical="center"/>
    </xf>
    <xf numFmtId="0" fontId="96" fillId="40" borderId="0" xfId="0" applyFont="1" applyFill="1" applyAlignment="1">
      <alignment horizontal="right" vertical="center" wrapText="1"/>
    </xf>
    <xf numFmtId="0" fontId="47" fillId="0" borderId="0" xfId="0" applyFont="1" applyAlignment="1">
      <alignment vertical="center" wrapText="1"/>
    </xf>
    <xf numFmtId="0" fontId="146" fillId="17" borderId="0" xfId="0" applyFont="1" applyFill="1" applyAlignment="1">
      <alignment horizontal="left" vertical="center"/>
    </xf>
    <xf numFmtId="0" fontId="147" fillId="17" borderId="0" xfId="0" applyFont="1" applyFill="1" applyAlignment="1">
      <alignment vertical="center"/>
    </xf>
    <xf numFmtId="0" fontId="148" fillId="17" borderId="0" xfId="0" applyFont="1" applyFill="1" applyAlignment="1">
      <alignment vertical="center"/>
    </xf>
    <xf numFmtId="0" fontId="149" fillId="0" borderId="0" xfId="0" applyFont="1" applyAlignment="1">
      <alignment horizontal="left" vertical="center"/>
    </xf>
    <xf numFmtId="0" fontId="150" fillId="0" borderId="0" xfId="0" applyFont="1" applyAlignment="1">
      <alignment horizontal="center" vertical="center"/>
    </xf>
    <xf numFmtId="0" fontId="151" fillId="0" borderId="0" xfId="0" applyFont="1" applyAlignment="1">
      <alignment horizontal="center" vertical="center"/>
    </xf>
    <xf numFmtId="0" fontId="152" fillId="0" borderId="0" xfId="2" applyFont="1" applyBorder="1" applyAlignment="1" applyProtection="1">
      <alignment horizontal="center" vertical="center"/>
    </xf>
    <xf numFmtId="0" fontId="153" fillId="0" borderId="0" xfId="0" applyFont="1" applyAlignment="1">
      <alignment vertical="center"/>
    </xf>
    <xf numFmtId="0" fontId="154" fillId="0" borderId="0" xfId="0" applyFont="1"/>
    <xf numFmtId="0" fontId="154" fillId="0" borderId="0" xfId="0" applyFont="1" applyAlignment="1">
      <alignment vertical="center"/>
    </xf>
    <xf numFmtId="0" fontId="149" fillId="0" borderId="0" xfId="0" applyFont="1" applyAlignment="1">
      <alignment vertical="center"/>
    </xf>
    <xf numFmtId="0" fontId="149" fillId="0" borderId="0" xfId="0" applyFont="1"/>
    <xf numFmtId="0" fontId="153" fillId="0" borderId="0" xfId="0" applyFont="1" applyAlignment="1">
      <alignment horizontal="left" vertical="center"/>
    </xf>
    <xf numFmtId="0" fontId="154" fillId="0" borderId="0" xfId="0" applyFont="1" applyAlignment="1">
      <alignment horizontal="left" vertical="center"/>
    </xf>
    <xf numFmtId="0" fontId="85" fillId="0" borderId="10" xfId="0" applyFont="1" applyBorder="1"/>
    <xf numFmtId="0" fontId="97" fillId="0" borderId="0" xfId="0" applyFont="1" applyAlignment="1">
      <alignment vertical="center"/>
    </xf>
    <xf numFmtId="174" fontId="96" fillId="0" borderId="10" xfId="0" applyNumberFormat="1" applyFont="1" applyBorder="1" applyAlignment="1">
      <alignment horizontal="center" vertical="center"/>
    </xf>
    <xf numFmtId="174" fontId="96" fillId="0" borderId="0" xfId="0" applyNumberFormat="1" applyFont="1" applyAlignment="1">
      <alignment horizontal="center" vertical="center"/>
    </xf>
    <xf numFmtId="0" fontId="157" fillId="0" borderId="0" xfId="0" applyFont="1" applyAlignment="1">
      <alignment horizontal="center" vertical="center"/>
    </xf>
    <xf numFmtId="3" fontId="103" fillId="0" borderId="0" xfId="0" applyNumberFormat="1" applyFont="1" applyAlignment="1">
      <alignment horizontal="center" vertical="center"/>
    </xf>
    <xf numFmtId="0" fontId="97" fillId="0" borderId="0" xfId="0" applyFont="1" applyAlignment="1">
      <alignment horizontal="left" vertical="center"/>
    </xf>
    <xf numFmtId="0" fontId="120" fillId="0" borderId="0" xfId="0" applyFont="1" applyAlignment="1">
      <alignment horizontal="center" vertical="center"/>
    </xf>
    <xf numFmtId="0" fontId="120" fillId="0" borderId="11" xfId="0" applyFont="1" applyBorder="1" applyAlignment="1">
      <alignment horizontal="center" vertical="center"/>
    </xf>
    <xf numFmtId="0" fontId="120" fillId="0" borderId="0" xfId="0" applyFont="1" applyAlignment="1">
      <alignment vertical="center"/>
    </xf>
    <xf numFmtId="49" fontId="85" fillId="0" borderId="0" xfId="0" applyNumberFormat="1" applyFont="1" applyAlignment="1">
      <alignment horizontal="center"/>
    </xf>
    <xf numFmtId="0" fontId="96" fillId="0" borderId="0" xfId="0" applyFont="1" applyAlignment="1">
      <alignment horizontal="right" vertical="center" indent="1"/>
    </xf>
    <xf numFmtId="0" fontId="96" fillId="0" borderId="0" xfId="0" applyFont="1" applyAlignment="1">
      <alignment horizontal="left" vertical="center" indent="1"/>
    </xf>
    <xf numFmtId="0" fontId="85" fillId="0" borderId="12" xfId="0" applyFont="1" applyBorder="1"/>
    <xf numFmtId="0" fontId="85" fillId="0" borderId="13" xfId="0" applyFont="1" applyBorder="1"/>
    <xf numFmtId="0" fontId="85" fillId="0" borderId="14" xfId="0" applyFont="1" applyBorder="1"/>
    <xf numFmtId="0" fontId="85" fillId="0" borderId="0" xfId="0" applyFont="1" applyAlignment="1" applyProtection="1">
      <alignment horizontal="left" indent="1"/>
      <protection locked="0"/>
    </xf>
    <xf numFmtId="174" fontId="85" fillId="0" borderId="0" xfId="0" applyNumberFormat="1" applyFont="1"/>
    <xf numFmtId="10" fontId="85" fillId="0" borderId="0" xfId="1" applyNumberFormat="1" applyFont="1" applyBorder="1" applyProtection="1"/>
    <xf numFmtId="0" fontId="85" fillId="4" borderId="0" xfId="0" applyFont="1" applyFill="1"/>
    <xf numFmtId="0" fontId="85" fillId="18" borderId="0" xfId="0" applyFont="1" applyFill="1" applyAlignment="1">
      <alignment horizontal="right" vertical="center" indent="1"/>
    </xf>
    <xf numFmtId="0" fontId="77" fillId="18" borderId="0" xfId="0" applyFont="1" applyFill="1" applyAlignment="1">
      <alignment horizontal="right" vertical="center" indent="1"/>
    </xf>
    <xf numFmtId="0" fontId="77" fillId="0" borderId="16" xfId="0" applyFont="1" applyBorder="1" applyAlignment="1" applyProtection="1">
      <alignment horizontal="center" vertical="center"/>
      <protection locked="0"/>
    </xf>
    <xf numFmtId="0" fontId="85" fillId="40" borderId="0" xfId="0" applyFont="1" applyFill="1"/>
    <xf numFmtId="9" fontId="85" fillId="35" borderId="10" xfId="1" applyFont="1" applyFill="1" applyBorder="1" applyAlignment="1" applyProtection="1">
      <alignment horizontal="center"/>
      <protection locked="0"/>
    </xf>
    <xf numFmtId="0" fontId="85" fillId="42" borderId="0" xfId="0" applyFont="1" applyFill="1"/>
    <xf numFmtId="0" fontId="85" fillId="40" borderId="0" xfId="0" applyFont="1" applyFill="1" applyAlignment="1">
      <alignment vertical="center" wrapText="1"/>
    </xf>
    <xf numFmtId="0" fontId="76" fillId="0" borderId="0" xfId="0" applyFont="1"/>
    <xf numFmtId="0" fontId="77" fillId="40" borderId="0" xfId="0" applyFont="1" applyFill="1" applyAlignment="1">
      <alignment horizontal="right" vertical="center" indent="1"/>
    </xf>
    <xf numFmtId="0" fontId="77" fillId="18" borderId="0" xfId="0" applyFont="1" applyFill="1" applyAlignment="1">
      <alignment horizontal="left" vertical="center"/>
    </xf>
    <xf numFmtId="0" fontId="158" fillId="0" borderId="0" xfId="0" applyFont="1" applyAlignment="1">
      <alignment vertical="center"/>
    </xf>
    <xf numFmtId="0" fontId="85" fillId="0" borderId="0" xfId="0" applyFont="1" applyAlignment="1">
      <alignment horizontal="left" vertical="top" wrapText="1"/>
    </xf>
    <xf numFmtId="0" fontId="86" fillId="16" borderId="9" xfId="0" applyFont="1" applyFill="1" applyBorder="1" applyAlignment="1">
      <alignment horizontal="center"/>
    </xf>
    <xf numFmtId="0" fontId="86" fillId="16" borderId="9" xfId="0" applyFont="1" applyFill="1" applyBorder="1" applyAlignment="1">
      <alignment horizontal="left" vertical="top" wrapText="1"/>
    </xf>
    <xf numFmtId="0" fontId="85" fillId="0" borderId="9" xfId="0" applyFont="1" applyBorder="1" applyAlignment="1">
      <alignment horizontal="center"/>
    </xf>
    <xf numFmtId="0" fontId="85" fillId="0" borderId="9" xfId="0" applyFont="1" applyBorder="1" applyAlignment="1">
      <alignment horizontal="left" vertical="top" wrapText="1"/>
    </xf>
    <xf numFmtId="165" fontId="85" fillId="0" borderId="9" xfId="0" applyNumberFormat="1" applyFont="1" applyBorder="1" applyAlignment="1">
      <alignment horizontal="center" vertical="center"/>
    </xf>
    <xf numFmtId="0" fontId="96" fillId="4" borderId="0" xfId="0" applyFont="1" applyFill="1" applyAlignment="1">
      <alignment horizontal="left" vertical="center" indent="1"/>
    </xf>
    <xf numFmtId="2" fontId="108" fillId="27" borderId="0" xfId="0" applyNumberFormat="1" applyFont="1" applyFill="1" applyAlignment="1">
      <alignment horizontal="center" vertical="center"/>
    </xf>
    <xf numFmtId="180" fontId="27" fillId="18" borderId="0" xfId="0" applyNumberFormat="1" applyFont="1" applyFill="1" applyAlignment="1">
      <alignment horizontal="center" vertical="center"/>
    </xf>
    <xf numFmtId="180" fontId="99" fillId="18" borderId="0" xfId="0" applyNumberFormat="1" applyFont="1" applyFill="1" applyAlignment="1">
      <alignment horizontal="center" vertical="center"/>
    </xf>
    <xf numFmtId="177" fontId="159" fillId="49" borderId="0" xfId="0" applyNumberFormat="1" applyFont="1" applyFill="1" applyAlignment="1">
      <alignment horizontal="center" vertical="center"/>
    </xf>
    <xf numFmtId="11" fontId="99" fillId="18" borderId="0" xfId="0" applyNumberFormat="1" applyFont="1" applyFill="1" applyAlignment="1">
      <alignment horizontal="center" vertical="center"/>
    </xf>
    <xf numFmtId="177" fontId="160" fillId="49" borderId="0" xfId="0" applyNumberFormat="1" applyFont="1" applyFill="1" applyAlignment="1">
      <alignment horizontal="center" vertical="center"/>
    </xf>
    <xf numFmtId="11" fontId="27" fillId="18" borderId="0" xfId="0" applyNumberFormat="1" applyFont="1" applyFill="1" applyAlignment="1">
      <alignment horizontal="center" vertical="center"/>
    </xf>
    <xf numFmtId="2" fontId="77" fillId="35" borderId="9" xfId="0" applyNumberFormat="1" applyFont="1" applyFill="1" applyBorder="1" applyAlignment="1" applyProtection="1">
      <alignment horizontal="center" vertical="center" wrapText="1"/>
      <protection locked="0"/>
    </xf>
    <xf numFmtId="0" fontId="96" fillId="49" borderId="0" xfId="0" applyFont="1" applyFill="1" applyAlignment="1">
      <alignment horizontal="left"/>
    </xf>
    <xf numFmtId="0" fontId="96" fillId="40" borderId="0" xfId="0" applyFont="1" applyFill="1" applyAlignment="1">
      <alignment horizontal="left"/>
    </xf>
    <xf numFmtId="0" fontId="161" fillId="11" borderId="0" xfId="0" applyFont="1" applyFill="1"/>
    <xf numFmtId="2" fontId="161" fillId="11" borderId="0" xfId="0" applyNumberFormat="1" applyFont="1" applyFill="1"/>
    <xf numFmtId="0" fontId="24" fillId="11" borderId="0" xfId="0" applyFont="1" applyFill="1"/>
    <xf numFmtId="0" fontId="162" fillId="17" borderId="0" xfId="0" applyFont="1" applyFill="1" applyAlignment="1">
      <alignment vertical="center"/>
    </xf>
    <xf numFmtId="2" fontId="162" fillId="17" borderId="0" xfId="0" applyNumberFormat="1" applyFont="1" applyFill="1" applyAlignment="1">
      <alignment vertical="center"/>
    </xf>
    <xf numFmtId="0" fontId="162" fillId="11" borderId="0" xfId="0" applyFont="1" applyFill="1" applyAlignment="1">
      <alignment vertical="center"/>
    </xf>
    <xf numFmtId="2" fontId="164" fillId="11" borderId="9" xfId="0" applyNumberFormat="1" applyFont="1" applyFill="1" applyBorder="1" applyAlignment="1">
      <alignment horizontal="center" vertical="center"/>
    </xf>
    <xf numFmtId="0" fontId="30" fillId="0" borderId="9" xfId="0" applyFont="1" applyBorder="1" applyAlignment="1">
      <alignment horizontal="center" vertical="center"/>
    </xf>
    <xf numFmtId="2" fontId="30" fillId="0" borderId="9" xfId="0" applyNumberFormat="1" applyFont="1" applyBorder="1" applyAlignment="1">
      <alignment horizontal="center" vertical="center" wrapText="1"/>
    </xf>
    <xf numFmtId="0" fontId="0" fillId="11" borderId="0" xfId="0" applyFill="1" applyAlignment="1">
      <alignment horizontal="center" vertical="center"/>
    </xf>
    <xf numFmtId="0" fontId="0" fillId="0" borderId="39" xfId="0" applyBorder="1" applyAlignment="1">
      <alignment horizontal="center" vertical="center"/>
    </xf>
    <xf numFmtId="0" fontId="0" fillId="0" borderId="18" xfId="0" applyBorder="1" applyAlignment="1">
      <alignment horizontal="center" vertical="center"/>
    </xf>
    <xf numFmtId="0" fontId="24" fillId="0" borderId="9" xfId="0" applyFont="1" applyBorder="1" applyProtection="1">
      <protection locked="0"/>
    </xf>
    <xf numFmtId="0" fontId="23" fillId="0" borderId="9" xfId="0" applyFont="1" applyBorder="1" applyAlignment="1" applyProtection="1">
      <alignment horizontal="center" vertical="center"/>
      <protection locked="0"/>
    </xf>
    <xf numFmtId="0" fontId="47" fillId="0" borderId="9" xfId="0" applyFont="1" applyBorder="1" applyProtection="1">
      <protection locked="0"/>
    </xf>
    <xf numFmtId="2" fontId="24" fillId="0" borderId="9" xfId="0" applyNumberFormat="1" applyFont="1" applyBorder="1" applyProtection="1">
      <protection locked="0"/>
    </xf>
    <xf numFmtId="0" fontId="0" fillId="11" borderId="0" xfId="0" applyFill="1"/>
    <xf numFmtId="0" fontId="0" fillId="0" borderId="22" xfId="0" applyBorder="1"/>
    <xf numFmtId="0" fontId="0" fillId="0" borderId="9" xfId="0" applyBorder="1"/>
    <xf numFmtId="0" fontId="24" fillId="0" borderId="9" xfId="0" applyFont="1" applyBorder="1" applyAlignment="1" applyProtection="1">
      <alignment horizontal="center"/>
      <protection locked="0"/>
    </xf>
    <xf numFmtId="0" fontId="24" fillId="11" borderId="0" xfId="0" applyFont="1" applyFill="1" applyProtection="1">
      <protection locked="0"/>
    </xf>
    <xf numFmtId="0" fontId="24" fillId="0" borderId="0" xfId="0" applyFont="1" applyProtection="1">
      <protection locked="0"/>
    </xf>
    <xf numFmtId="0" fontId="77" fillId="4" borderId="0" xfId="0" applyFont="1" applyFill="1" applyAlignment="1">
      <alignment horizontal="left" vertical="center" indent="1"/>
    </xf>
    <xf numFmtId="0" fontId="165" fillId="0" borderId="9" xfId="0" applyFont="1" applyBorder="1" applyAlignment="1">
      <alignment horizontal="center" vertical="center" wrapText="1"/>
    </xf>
    <xf numFmtId="0" fontId="165" fillId="0" borderId="9" xfId="0" applyFont="1" applyBorder="1" applyAlignment="1">
      <alignment horizontal="center" vertical="center"/>
    </xf>
    <xf numFmtId="0" fontId="30" fillId="0" borderId="9" xfId="0" applyFont="1" applyBorder="1" applyAlignment="1">
      <alignment horizontal="center" vertical="center" wrapText="1"/>
    </xf>
    <xf numFmtId="0" fontId="30" fillId="0" borderId="9" xfId="0" applyFont="1" applyBorder="1" applyAlignment="1" applyProtection="1">
      <alignment horizontal="center" vertical="center" wrapText="1"/>
      <protection locked="0"/>
    </xf>
    <xf numFmtId="0" fontId="24" fillId="0" borderId="0" xfId="0" applyFont="1" applyAlignment="1" applyProtection="1">
      <alignment horizontal="center"/>
      <protection locked="0"/>
    </xf>
    <xf numFmtId="2" fontId="24" fillId="0" borderId="0" xfId="0" applyNumberFormat="1" applyFont="1" applyProtection="1">
      <protection locked="0"/>
    </xf>
    <xf numFmtId="2" fontId="77" fillId="48" borderId="9" xfId="0" applyNumberFormat="1" applyFont="1" applyFill="1" applyBorder="1" applyAlignment="1" applyProtection="1">
      <alignment horizontal="center" vertical="center" wrapText="1"/>
      <protection locked="0"/>
    </xf>
    <xf numFmtId="2" fontId="99" fillId="41" borderId="9" xfId="1" applyNumberFormat="1" applyFont="1" applyFill="1" applyBorder="1" applyAlignment="1" applyProtection="1">
      <alignment horizontal="center" vertical="center"/>
      <protection locked="0"/>
    </xf>
    <xf numFmtId="1" fontId="86" fillId="4" borderId="0" xfId="0" applyNumberFormat="1" applyFont="1" applyFill="1" applyAlignment="1">
      <alignment horizontal="center" vertical="center"/>
    </xf>
    <xf numFmtId="180" fontId="96" fillId="18" borderId="0" xfId="0" applyNumberFormat="1" applyFont="1" applyFill="1" applyAlignment="1">
      <alignment horizontal="center" vertical="center"/>
    </xf>
    <xf numFmtId="11" fontId="96" fillId="18" borderId="0" xfId="0" applyNumberFormat="1" applyFont="1" applyFill="1" applyAlignment="1">
      <alignment horizontal="center" vertical="center"/>
    </xf>
    <xf numFmtId="0" fontId="166" fillId="35" borderId="0" xfId="0" applyFont="1" applyFill="1"/>
    <xf numFmtId="10" fontId="170" fillId="17" borderId="0" xfId="0" applyNumberFormat="1" applyFont="1" applyFill="1" applyAlignment="1">
      <alignment vertical="center"/>
    </xf>
    <xf numFmtId="2" fontId="170" fillId="17" borderId="0" xfId="0" applyNumberFormat="1" applyFont="1" applyFill="1" applyAlignment="1">
      <alignment vertical="center"/>
    </xf>
    <xf numFmtId="0" fontId="169" fillId="35" borderId="0" xfId="0" applyFont="1" applyFill="1" applyAlignment="1">
      <alignment vertical="center"/>
    </xf>
    <xf numFmtId="0" fontId="166" fillId="35" borderId="0" xfId="0" applyFont="1" applyFill="1" applyAlignment="1">
      <alignment horizontal="center" vertical="center"/>
    </xf>
    <xf numFmtId="2" fontId="172" fillId="0" borderId="9" xfId="0" applyNumberFormat="1" applyFont="1" applyBorder="1" applyAlignment="1" applyProtection="1">
      <alignment horizontal="center" vertical="center" wrapText="1"/>
      <protection locked="0"/>
    </xf>
    <xf numFmtId="0" fontId="166" fillId="35" borderId="0" xfId="0" applyFont="1" applyFill="1" applyAlignment="1">
      <alignment horizontal="center" vertical="center" wrapText="1"/>
    </xf>
    <xf numFmtId="0" fontId="166" fillId="35" borderId="0" xfId="0" applyFont="1" applyFill="1" applyAlignment="1" applyProtection="1">
      <alignment vertical="center"/>
      <protection locked="0"/>
    </xf>
    <xf numFmtId="0" fontId="166" fillId="35" borderId="0" xfId="0" applyFont="1" applyFill="1" applyAlignment="1" applyProtection="1">
      <alignment horizontal="center"/>
      <protection locked="0"/>
    </xf>
    <xf numFmtId="4" fontId="166" fillId="35" borderId="0" xfId="0" applyNumberFormat="1" applyFont="1" applyFill="1" applyAlignment="1" applyProtection="1">
      <alignment horizontal="center"/>
      <protection locked="0"/>
    </xf>
    <xf numFmtId="10" fontId="166" fillId="35" borderId="0" xfId="0" applyNumberFormat="1" applyFont="1" applyFill="1" applyAlignment="1" applyProtection="1">
      <alignment horizontal="center"/>
      <protection locked="0"/>
    </xf>
    <xf numFmtId="2" fontId="166" fillId="35" borderId="0" xfId="0" applyNumberFormat="1" applyFont="1" applyFill="1" applyAlignment="1" applyProtection="1">
      <alignment horizontal="center"/>
      <protection locked="0"/>
    </xf>
    <xf numFmtId="10" fontId="168" fillId="35" borderId="0" xfId="0" applyNumberFormat="1" applyFont="1" applyFill="1" applyAlignment="1" applyProtection="1">
      <alignment horizontal="center"/>
      <protection locked="0"/>
    </xf>
    <xf numFmtId="2" fontId="168" fillId="35" borderId="0" xfId="0" applyNumberFormat="1" applyFont="1" applyFill="1" applyAlignment="1" applyProtection="1">
      <alignment horizontal="center"/>
      <protection locked="0"/>
    </xf>
    <xf numFmtId="175" fontId="166" fillId="35" borderId="0" xfId="0" applyNumberFormat="1" applyFont="1" applyFill="1" applyAlignment="1">
      <alignment horizontal="center" vertical="center"/>
    </xf>
    <xf numFmtId="2" fontId="169" fillId="35" borderId="0" xfId="0" applyNumberFormat="1" applyFont="1" applyFill="1" applyAlignment="1">
      <alignment horizontal="center" vertical="center"/>
    </xf>
    <xf numFmtId="0" fontId="166" fillId="35" borderId="0" xfId="0" applyFont="1" applyFill="1" applyProtection="1">
      <protection locked="0"/>
    </xf>
    <xf numFmtId="0" fontId="173" fillId="0" borderId="0" xfId="0" applyFont="1" applyAlignment="1">
      <alignment vertical="center"/>
    </xf>
    <xf numFmtId="2" fontId="91" fillId="17" borderId="0" xfId="0" applyNumberFormat="1" applyFont="1" applyFill="1" applyAlignment="1">
      <alignment vertical="center"/>
    </xf>
    <xf numFmtId="9" fontId="91" fillId="17" borderId="0" xfId="0" applyNumberFormat="1" applyFont="1" applyFill="1" applyAlignment="1">
      <alignment vertical="center"/>
    </xf>
    <xf numFmtId="10" fontId="91" fillId="17" borderId="0" xfId="0" applyNumberFormat="1" applyFont="1" applyFill="1" applyAlignment="1">
      <alignment vertical="center"/>
    </xf>
    <xf numFmtId="2" fontId="91" fillId="45" borderId="0" xfId="0" applyNumberFormat="1" applyFont="1" applyFill="1" applyAlignment="1">
      <alignment vertical="center"/>
    </xf>
    <xf numFmtId="0" fontId="91" fillId="45" borderId="0" xfId="0" applyFont="1" applyFill="1" applyAlignment="1">
      <alignment horizontal="center" vertical="center"/>
    </xf>
    <xf numFmtId="175" fontId="91" fillId="45" borderId="0" xfId="0" applyNumberFormat="1" applyFont="1" applyFill="1" applyAlignment="1">
      <alignment horizontal="center" vertical="center"/>
    </xf>
    <xf numFmtId="0" fontId="91" fillId="45" borderId="0" xfId="0" applyFont="1" applyFill="1" applyAlignment="1">
      <alignment horizontal="center" vertical="center" wrapText="1"/>
    </xf>
    <xf numFmtId="0" fontId="91" fillId="45" borderId="0" xfId="0" applyFont="1" applyFill="1" applyAlignment="1">
      <alignment vertical="center"/>
    </xf>
    <xf numFmtId="2" fontId="91" fillId="45" borderId="0" xfId="0" applyNumberFormat="1" applyFont="1" applyFill="1" applyAlignment="1">
      <alignment horizontal="center" vertical="center"/>
    </xf>
    <xf numFmtId="0" fontId="91" fillId="11" borderId="0" xfId="0" applyFont="1" applyFill="1" applyAlignment="1" applyProtection="1">
      <alignment vertical="center"/>
      <protection locked="0"/>
    </xf>
    <xf numFmtId="0" fontId="91" fillId="11" borderId="0" xfId="0" applyFont="1" applyFill="1" applyAlignment="1">
      <alignment vertical="center"/>
    </xf>
    <xf numFmtId="0" fontId="90" fillId="19" borderId="9" xfId="0" applyFont="1" applyFill="1" applyBorder="1" applyAlignment="1">
      <alignment horizontal="center" vertical="center" wrapText="1"/>
    </xf>
    <xf numFmtId="175" fontId="90" fillId="19" borderId="9" xfId="0" applyNumberFormat="1" applyFont="1" applyFill="1" applyBorder="1" applyAlignment="1">
      <alignment horizontal="center" vertical="center" wrapText="1"/>
    </xf>
    <xf numFmtId="2" fontId="85" fillId="0" borderId="9" xfId="0" applyNumberFormat="1" applyFont="1" applyBorder="1" applyAlignment="1" applyProtection="1">
      <alignment horizontal="center" vertical="center" wrapText="1"/>
      <protection locked="0"/>
    </xf>
    <xf numFmtId="10" fontId="77" fillId="35" borderId="9" xfId="0" applyNumberFormat="1" applyFont="1" applyFill="1" applyBorder="1" applyAlignment="1" applyProtection="1">
      <alignment horizontal="center" vertical="center" wrapText="1"/>
      <protection locked="0"/>
    </xf>
    <xf numFmtId="0" fontId="96" fillId="68" borderId="9" xfId="0" applyFont="1" applyFill="1" applyBorder="1" applyAlignment="1">
      <alignment horizontal="left" vertical="center" wrapText="1"/>
    </xf>
    <xf numFmtId="0" fontId="96" fillId="59" borderId="26" xfId="0" applyFont="1" applyFill="1" applyBorder="1" applyAlignment="1">
      <alignment horizontal="left" vertical="center" wrapText="1"/>
    </xf>
    <xf numFmtId="0" fontId="96" fillId="43" borderId="26" xfId="0" applyFont="1" applyFill="1" applyBorder="1" applyAlignment="1">
      <alignment horizontal="left" vertical="center" wrapText="1"/>
    </xf>
    <xf numFmtId="0" fontId="96" fillId="68" borderId="26" xfId="0" applyFont="1" applyFill="1" applyBorder="1" applyAlignment="1">
      <alignment horizontal="left" vertical="center" wrapText="1"/>
    </xf>
    <xf numFmtId="0" fontId="96" fillId="70" borderId="19" xfId="0" applyFont="1" applyFill="1" applyBorder="1" applyAlignment="1">
      <alignment horizontal="left" vertical="center" wrapText="1"/>
    </xf>
    <xf numFmtId="0" fontId="96" fillId="4" borderId="19" xfId="0" applyFont="1" applyFill="1" applyBorder="1" applyAlignment="1">
      <alignment horizontal="left" vertical="center" wrapText="1"/>
    </xf>
    <xf numFmtId="0" fontId="103" fillId="27" borderId="29" xfId="0" applyFont="1" applyFill="1" applyBorder="1" applyAlignment="1">
      <alignment horizontal="right" vertical="center" wrapText="1" indent="1"/>
    </xf>
    <xf numFmtId="0" fontId="103" fillId="27" borderId="30" xfId="0" applyFont="1" applyFill="1" applyBorder="1" applyAlignment="1">
      <alignment horizontal="right" vertical="center" wrapText="1" indent="1"/>
    </xf>
    <xf numFmtId="2" fontId="96" fillId="35" borderId="9" xfId="0" applyNumberFormat="1" applyFont="1" applyFill="1" applyBorder="1" applyAlignment="1">
      <alignment horizontal="center" vertical="center" wrapText="1"/>
    </xf>
    <xf numFmtId="10" fontId="77" fillId="35" borderId="9" xfId="0" applyNumberFormat="1" applyFont="1" applyFill="1" applyBorder="1" applyAlignment="1">
      <alignment horizontal="center" vertical="center" wrapText="1"/>
    </xf>
    <xf numFmtId="11" fontId="90" fillId="19" borderId="9" xfId="0" applyNumberFormat="1" applyFont="1" applyFill="1" applyBorder="1" applyAlignment="1">
      <alignment horizontal="left" vertical="center" wrapText="1"/>
    </xf>
    <xf numFmtId="2" fontId="85" fillId="51" borderId="9" xfId="0" applyNumberFormat="1" applyFont="1" applyFill="1" applyBorder="1" applyAlignment="1">
      <alignment horizontal="center" vertical="center"/>
    </xf>
    <xf numFmtId="2" fontId="85" fillId="51" borderId="20" xfId="0" applyNumberFormat="1" applyFont="1" applyFill="1" applyBorder="1" applyAlignment="1">
      <alignment horizontal="center" vertical="center"/>
    </xf>
    <xf numFmtId="0" fontId="77" fillId="4" borderId="9" xfId="0" applyFont="1" applyFill="1" applyBorder="1" applyAlignment="1">
      <alignment horizontal="left" vertical="center"/>
    </xf>
    <xf numFmtId="2" fontId="150" fillId="29" borderId="9" xfId="0" applyNumberFormat="1" applyFont="1" applyFill="1" applyBorder="1" applyAlignment="1">
      <alignment horizontal="center" vertical="center"/>
    </xf>
    <xf numFmtId="0" fontId="103" fillId="27" borderId="9" xfId="0" applyFont="1" applyFill="1" applyBorder="1" applyAlignment="1">
      <alignment horizontal="right" vertical="center" wrapText="1" indent="1"/>
    </xf>
    <xf numFmtId="2" fontId="99" fillId="9" borderId="9" xfId="0" applyNumberFormat="1" applyFont="1" applyFill="1" applyBorder="1" applyAlignment="1">
      <alignment horizontal="center" vertical="center"/>
    </xf>
    <xf numFmtId="2" fontId="99" fillId="71" borderId="9" xfId="0" applyNumberFormat="1" applyFont="1" applyFill="1" applyBorder="1" applyAlignment="1">
      <alignment horizontal="center" vertical="center"/>
    </xf>
    <xf numFmtId="2" fontId="96" fillId="0" borderId="9" xfId="1" applyNumberFormat="1" applyFont="1" applyBorder="1" applyAlignment="1" applyProtection="1">
      <alignment horizontal="center" vertical="center"/>
      <protection locked="0"/>
    </xf>
    <xf numFmtId="10" fontId="77" fillId="0" borderId="9" xfId="1" applyNumberFormat="1" applyFont="1" applyBorder="1" applyAlignment="1" applyProtection="1">
      <alignment horizontal="center" vertical="center"/>
      <protection locked="0"/>
    </xf>
    <xf numFmtId="2" fontId="77" fillId="0" borderId="9" xfId="1" applyNumberFormat="1" applyFont="1" applyBorder="1" applyAlignment="1" applyProtection="1">
      <alignment horizontal="center" vertical="center"/>
      <protection locked="0"/>
    </xf>
    <xf numFmtId="2" fontId="77" fillId="0" borderId="9" xfId="0" applyNumberFormat="1" applyFont="1" applyBorder="1" applyAlignment="1" applyProtection="1">
      <alignment horizontal="center" vertical="center"/>
      <protection locked="0"/>
    </xf>
    <xf numFmtId="10" fontId="77" fillId="0" borderId="9" xfId="0" applyNumberFormat="1" applyFont="1" applyBorder="1" applyAlignment="1" applyProtection="1">
      <alignment horizontal="center" vertical="center"/>
      <protection locked="0"/>
    </xf>
    <xf numFmtId="4" fontId="77" fillId="0" borderId="9" xfId="0" applyNumberFormat="1" applyFont="1" applyBorder="1" applyAlignment="1" applyProtection="1">
      <alignment horizontal="center" vertical="center"/>
      <protection locked="0"/>
    </xf>
    <xf numFmtId="2" fontId="77" fillId="0" borderId="9" xfId="0" applyNumberFormat="1" applyFont="1" applyBorder="1" applyAlignment="1">
      <alignment horizontal="center" vertical="center" wrapText="1"/>
    </xf>
    <xf numFmtId="2" fontId="77" fillId="69" borderId="9" xfId="0" applyNumberFormat="1" applyFont="1" applyFill="1" applyBorder="1" applyAlignment="1">
      <alignment horizontal="center" vertical="center" wrapText="1"/>
    </xf>
    <xf numFmtId="2" fontId="77" fillId="69" borderId="9" xfId="0" applyNumberFormat="1" applyFont="1" applyFill="1" applyBorder="1" applyAlignment="1">
      <alignment horizontal="center" vertical="center"/>
    </xf>
    <xf numFmtId="177" fontId="99" fillId="4" borderId="9" xfId="0" applyNumberFormat="1" applyFont="1" applyFill="1" applyBorder="1" applyAlignment="1">
      <alignment horizontal="center" vertical="center"/>
    </xf>
    <xf numFmtId="177" fontId="99" fillId="58" borderId="9" xfId="0" applyNumberFormat="1" applyFont="1" applyFill="1" applyBorder="1" applyAlignment="1">
      <alignment horizontal="center" vertical="center"/>
    </xf>
    <xf numFmtId="2" fontId="99" fillId="34" borderId="9" xfId="0" applyNumberFormat="1" applyFont="1" applyFill="1" applyBorder="1" applyAlignment="1">
      <alignment horizontal="center" vertical="center"/>
    </xf>
    <xf numFmtId="4" fontId="99" fillId="9" borderId="9" xfId="0" applyNumberFormat="1" applyFont="1" applyFill="1" applyBorder="1" applyAlignment="1">
      <alignment horizontal="center" vertical="center"/>
    </xf>
    <xf numFmtId="4" fontId="99" fillId="60" borderId="9" xfId="0" applyNumberFormat="1" applyFont="1" applyFill="1" applyBorder="1" applyAlignment="1">
      <alignment horizontal="center" vertical="center"/>
    </xf>
    <xf numFmtId="178" fontId="99" fillId="9" borderId="9" xfId="0" applyNumberFormat="1" applyFont="1" applyFill="1" applyBorder="1" applyAlignment="1">
      <alignment horizontal="center" vertical="center"/>
    </xf>
    <xf numFmtId="3" fontId="99" fillId="4" borderId="9" xfId="0" applyNumberFormat="1" applyFont="1" applyFill="1" applyBorder="1" applyAlignment="1">
      <alignment horizontal="center" vertical="center"/>
    </xf>
    <xf numFmtId="177" fontId="99" fillId="67" borderId="9" xfId="0" applyNumberFormat="1" applyFont="1" applyFill="1" applyBorder="1" applyAlignment="1">
      <alignment horizontal="center" vertical="center"/>
    </xf>
    <xf numFmtId="177" fontId="90" fillId="19" borderId="9" xfId="0" applyNumberFormat="1" applyFont="1" applyFill="1" applyBorder="1" applyAlignment="1">
      <alignment horizontal="center" vertical="center"/>
    </xf>
    <xf numFmtId="177" fontId="90" fillId="25" borderId="9" xfId="0" applyNumberFormat="1" applyFont="1" applyFill="1" applyBorder="1" applyAlignment="1">
      <alignment horizontal="center" vertical="center"/>
    </xf>
    <xf numFmtId="2" fontId="91" fillId="0" borderId="9" xfId="0" applyNumberFormat="1" applyFont="1" applyBorder="1" applyAlignment="1">
      <alignment horizontal="center" vertical="center"/>
    </xf>
    <xf numFmtId="2" fontId="124" fillId="61" borderId="9" xfId="0" applyNumberFormat="1" applyFont="1" applyFill="1" applyBorder="1" applyAlignment="1">
      <alignment horizontal="center" vertical="center"/>
    </xf>
    <xf numFmtId="2" fontId="125" fillId="61" borderId="9" xfId="0" applyNumberFormat="1" applyFont="1" applyFill="1" applyBorder="1" applyAlignment="1">
      <alignment horizontal="center" vertical="center"/>
    </xf>
    <xf numFmtId="2" fontId="125" fillId="61" borderId="9" xfId="1" applyNumberFormat="1" applyFont="1" applyFill="1" applyBorder="1" applyAlignment="1" applyProtection="1">
      <alignment horizontal="center" vertical="center"/>
    </xf>
    <xf numFmtId="2" fontId="99" fillId="57" borderId="9" xfId="0" applyNumberFormat="1" applyFont="1" applyFill="1" applyBorder="1" applyAlignment="1">
      <alignment horizontal="center" vertical="center"/>
    </xf>
    <xf numFmtId="2" fontId="77" fillId="9" borderId="9" xfId="0" applyNumberFormat="1" applyFont="1" applyFill="1" applyBorder="1" applyAlignment="1">
      <alignment horizontal="center" vertical="center"/>
    </xf>
    <xf numFmtId="2" fontId="85" fillId="0" borderId="9" xfId="0" applyNumberFormat="1" applyFont="1" applyBorder="1" applyAlignment="1" applyProtection="1">
      <alignment horizontal="center"/>
      <protection locked="0"/>
    </xf>
    <xf numFmtId="10" fontId="77" fillId="0" borderId="9" xfId="0" applyNumberFormat="1" applyFont="1" applyBorder="1" applyAlignment="1" applyProtection="1">
      <alignment horizontal="center"/>
      <protection locked="0"/>
    </xf>
    <xf numFmtId="2" fontId="77" fillId="0" borderId="9" xfId="0" applyNumberFormat="1" applyFont="1" applyBorder="1" applyAlignment="1" applyProtection="1">
      <alignment horizontal="center"/>
      <protection locked="0"/>
    </xf>
    <xf numFmtId="0" fontId="85" fillId="0" borderId="28" xfId="0" applyFont="1" applyBorder="1" applyAlignment="1" applyProtection="1">
      <alignment vertical="center"/>
      <protection locked="0"/>
    </xf>
    <xf numFmtId="0" fontId="85" fillId="0" borderId="28" xfId="0" applyFont="1" applyBorder="1" applyAlignment="1" applyProtection="1">
      <alignment horizontal="center"/>
      <protection locked="0"/>
    </xf>
    <xf numFmtId="4" fontId="85" fillId="0" borderId="28" xfId="0" applyNumberFormat="1" applyFont="1" applyBorder="1" applyAlignment="1" applyProtection="1">
      <alignment horizontal="center"/>
      <protection locked="0"/>
    </xf>
    <xf numFmtId="10" fontId="85" fillId="0" borderId="28" xfId="0" applyNumberFormat="1" applyFont="1" applyBorder="1" applyAlignment="1" applyProtection="1">
      <alignment horizontal="center"/>
      <protection locked="0"/>
    </xf>
    <xf numFmtId="2" fontId="85" fillId="0" borderId="28" xfId="0" applyNumberFormat="1" applyFont="1" applyBorder="1" applyAlignment="1" applyProtection="1">
      <alignment horizontal="center"/>
      <protection locked="0"/>
    </xf>
    <xf numFmtId="10" fontId="77" fillId="0" borderId="28" xfId="0" applyNumberFormat="1" applyFont="1" applyBorder="1" applyAlignment="1" applyProtection="1">
      <alignment horizontal="center"/>
      <protection locked="0"/>
    </xf>
    <xf numFmtId="2" fontId="77" fillId="0" borderId="28" xfId="0" applyNumberFormat="1" applyFont="1" applyBorder="1" applyAlignment="1" applyProtection="1">
      <alignment horizontal="center"/>
      <protection locked="0"/>
    </xf>
    <xf numFmtId="2" fontId="77" fillId="0" borderId="28" xfId="0" applyNumberFormat="1" applyFont="1" applyBorder="1" applyAlignment="1">
      <alignment horizontal="center" vertical="center"/>
    </xf>
    <xf numFmtId="175" fontId="77" fillId="0" borderId="28" xfId="0" applyNumberFormat="1" applyFont="1" applyBorder="1" applyAlignment="1">
      <alignment horizontal="center" vertical="center"/>
    </xf>
    <xf numFmtId="175" fontId="77" fillId="0" borderId="9" xfId="0" applyNumberFormat="1" applyFont="1" applyBorder="1" applyAlignment="1">
      <alignment horizontal="center" vertical="center" wrapText="1"/>
    </xf>
    <xf numFmtId="0" fontId="23" fillId="70" borderId="0" xfId="0" applyFont="1" applyFill="1" applyAlignment="1">
      <alignment horizontal="left" vertical="center" indent="1"/>
    </xf>
    <xf numFmtId="2" fontId="27" fillId="72" borderId="0" xfId="0" applyNumberFormat="1" applyFont="1" applyFill="1" applyAlignment="1">
      <alignment horizontal="center" vertical="center"/>
    </xf>
    <xf numFmtId="0" fontId="174" fillId="19" borderId="0" xfId="0" applyFont="1" applyFill="1"/>
    <xf numFmtId="0" fontId="175" fillId="19" borderId="0" xfId="0" applyFont="1" applyFill="1"/>
    <xf numFmtId="0" fontId="176" fillId="0" borderId="0" xfId="0" applyFont="1" applyAlignment="1">
      <alignment horizontal="left" vertical="center"/>
    </xf>
    <xf numFmtId="0" fontId="177" fillId="0" borderId="0" xfId="0" applyFont="1"/>
    <xf numFmtId="2" fontId="177" fillId="0" borderId="0" xfId="0" applyNumberFormat="1" applyFont="1"/>
    <xf numFmtId="4" fontId="177" fillId="0" borderId="0" xfId="0" applyNumberFormat="1" applyFont="1"/>
    <xf numFmtId="0" fontId="178" fillId="0" borderId="0" xfId="0" applyFont="1"/>
    <xf numFmtId="0" fontId="179" fillId="0" borderId="0" xfId="0" applyFont="1"/>
    <xf numFmtId="2" fontId="180" fillId="20" borderId="0" xfId="1" applyNumberFormat="1" applyFont="1" applyFill="1" applyBorder="1" applyAlignment="1" applyProtection="1">
      <alignment horizontal="center" vertical="center"/>
    </xf>
    <xf numFmtId="4" fontId="181" fillId="73" borderId="9" xfId="0" applyNumberFormat="1" applyFont="1" applyFill="1" applyBorder="1" applyAlignment="1">
      <alignment horizontal="center" vertical="center"/>
    </xf>
    <xf numFmtId="2" fontId="181" fillId="74" borderId="9" xfId="0" applyNumberFormat="1" applyFont="1" applyFill="1" applyBorder="1" applyAlignment="1">
      <alignment horizontal="center" vertical="center"/>
    </xf>
    <xf numFmtId="175" fontId="181" fillId="74" borderId="9" xfId="0" applyNumberFormat="1" applyFont="1" applyFill="1" applyBorder="1" applyAlignment="1">
      <alignment horizontal="center" vertical="center"/>
    </xf>
    <xf numFmtId="2" fontId="181" fillId="73" borderId="9" xfId="0" applyNumberFormat="1" applyFont="1" applyFill="1" applyBorder="1" applyAlignment="1">
      <alignment horizontal="center" vertical="center" wrapText="1"/>
    </xf>
    <xf numFmtId="2" fontId="181" fillId="73" borderId="9" xfId="0" applyNumberFormat="1" applyFont="1" applyFill="1" applyBorder="1" applyAlignment="1">
      <alignment horizontal="center" vertical="center"/>
    </xf>
    <xf numFmtId="4" fontId="181" fillId="75" borderId="9" xfId="0" applyNumberFormat="1" applyFont="1" applyFill="1" applyBorder="1" applyAlignment="1">
      <alignment horizontal="center" vertical="center"/>
    </xf>
    <xf numFmtId="2" fontId="181" fillId="76" borderId="9" xfId="0" applyNumberFormat="1" applyFont="1" applyFill="1" applyBorder="1" applyAlignment="1">
      <alignment horizontal="center" vertical="center"/>
    </xf>
    <xf numFmtId="4" fontId="181" fillId="76" borderId="9" xfId="0" applyNumberFormat="1" applyFont="1" applyFill="1" applyBorder="1" applyAlignment="1">
      <alignment horizontal="center" vertical="center"/>
    </xf>
    <xf numFmtId="178" fontId="181" fillId="76" borderId="9" xfId="0" applyNumberFormat="1" applyFont="1" applyFill="1" applyBorder="1" applyAlignment="1">
      <alignment horizontal="center" vertical="center"/>
    </xf>
    <xf numFmtId="177" fontId="181" fillId="75" borderId="9" xfId="0" applyNumberFormat="1" applyFont="1" applyFill="1" applyBorder="1" applyAlignment="1">
      <alignment horizontal="center" vertical="center"/>
    </xf>
    <xf numFmtId="177" fontId="181" fillId="77" borderId="9" xfId="0" applyNumberFormat="1" applyFont="1" applyFill="1" applyBorder="1" applyAlignment="1">
      <alignment horizontal="center" vertical="center"/>
    </xf>
    <xf numFmtId="177" fontId="181" fillId="78" borderId="9" xfId="0" applyNumberFormat="1" applyFont="1" applyFill="1" applyBorder="1" applyAlignment="1">
      <alignment horizontal="center" vertical="center"/>
    </xf>
    <xf numFmtId="2" fontId="182" fillId="74" borderId="9" xfId="0" applyNumberFormat="1" applyFont="1" applyFill="1" applyBorder="1" applyAlignment="1">
      <alignment horizontal="center" vertical="center"/>
    </xf>
    <xf numFmtId="2" fontId="183" fillId="76" borderId="9" xfId="0" applyNumberFormat="1" applyFont="1" applyFill="1" applyBorder="1" applyAlignment="1">
      <alignment horizontal="center" vertical="center"/>
    </xf>
    <xf numFmtId="2" fontId="183" fillId="76" borderId="9" xfId="1" applyNumberFormat="1" applyFont="1" applyFill="1" applyBorder="1" applyAlignment="1" applyProtection="1">
      <alignment horizontal="center" vertical="center"/>
    </xf>
    <xf numFmtId="0" fontId="184" fillId="73" borderId="9" xfId="0" applyFont="1" applyFill="1" applyBorder="1" applyAlignment="1">
      <alignment horizontal="center" vertical="center"/>
    </xf>
    <xf numFmtId="0" fontId="181" fillId="73" borderId="9" xfId="0" applyFont="1" applyFill="1" applyBorder="1" applyAlignment="1">
      <alignment horizontal="center" vertical="center" wrapText="1"/>
    </xf>
    <xf numFmtId="4" fontId="181" fillId="79" borderId="9" xfId="0" applyNumberFormat="1" applyFont="1" applyFill="1" applyBorder="1" applyAlignment="1">
      <alignment horizontal="center" vertical="center"/>
    </xf>
    <xf numFmtId="9" fontId="181" fillId="73" borderId="9" xfId="1" applyFont="1" applyFill="1" applyBorder="1" applyAlignment="1" applyProtection="1">
      <alignment horizontal="center" vertical="center"/>
    </xf>
    <xf numFmtId="2" fontId="181" fillId="79" borderId="9" xfId="0" applyNumberFormat="1" applyFont="1" applyFill="1" applyBorder="1" applyAlignment="1">
      <alignment horizontal="center" vertical="center"/>
    </xf>
    <xf numFmtId="2" fontId="181" fillId="73" borderId="9" xfId="1" applyNumberFormat="1" applyFont="1" applyFill="1" applyBorder="1" applyAlignment="1" applyProtection="1">
      <alignment horizontal="center" vertical="center"/>
    </xf>
    <xf numFmtId="10" fontId="181" fillId="73" borderId="9" xfId="1" applyNumberFormat="1" applyFont="1" applyFill="1" applyBorder="1" applyAlignment="1" applyProtection="1">
      <alignment horizontal="center" vertical="center"/>
    </xf>
    <xf numFmtId="0" fontId="136" fillId="73" borderId="9" xfId="0" applyFont="1" applyFill="1" applyBorder="1" applyAlignment="1">
      <alignment horizontal="center" vertical="center" wrapText="1"/>
    </xf>
    <xf numFmtId="10" fontId="181" fillId="73" borderId="9" xfId="0" applyNumberFormat="1" applyFont="1" applyFill="1" applyBorder="1" applyAlignment="1">
      <alignment horizontal="center" vertical="center"/>
    </xf>
    <xf numFmtId="177" fontId="181" fillId="79" borderId="9" xfId="0" applyNumberFormat="1" applyFont="1" applyFill="1" applyBorder="1" applyAlignment="1">
      <alignment horizontal="center" vertical="center"/>
    </xf>
    <xf numFmtId="2" fontId="181" fillId="76" borderId="0" xfId="0" applyNumberFormat="1" applyFont="1" applyFill="1" applyAlignment="1">
      <alignment horizontal="center" vertical="center"/>
    </xf>
    <xf numFmtId="3" fontId="181" fillId="75" borderId="0" xfId="0" applyNumberFormat="1" applyFont="1" applyFill="1" applyAlignment="1">
      <alignment horizontal="center" vertical="center"/>
    </xf>
    <xf numFmtId="177" fontId="136" fillId="77" borderId="0" xfId="0" applyNumberFormat="1" applyFont="1" applyFill="1" applyAlignment="1">
      <alignment horizontal="center" vertical="center"/>
    </xf>
    <xf numFmtId="177" fontId="136" fillId="78" borderId="0" xfId="0" applyNumberFormat="1" applyFont="1" applyFill="1" applyAlignment="1">
      <alignment horizontal="center" vertical="center"/>
    </xf>
    <xf numFmtId="2" fontId="185" fillId="74" borderId="9" xfId="0" applyNumberFormat="1" applyFont="1" applyFill="1" applyBorder="1" applyAlignment="1">
      <alignment horizontal="center" vertical="center"/>
    </xf>
    <xf numFmtId="0" fontId="186" fillId="0" borderId="0" xfId="0" applyFont="1" applyAlignment="1">
      <alignment horizontal="center" vertical="center"/>
    </xf>
    <xf numFmtId="174" fontId="61" fillId="37" borderId="0" xfId="0" applyNumberFormat="1" applyFont="1" applyFill="1" applyAlignment="1">
      <alignment horizontal="center" vertical="center"/>
    </xf>
    <xf numFmtId="0" fontId="178" fillId="80" borderId="0" xfId="0" applyFont="1" applyFill="1"/>
    <xf numFmtId="0" fontId="177" fillId="80" borderId="0" xfId="0" applyFont="1" applyFill="1"/>
    <xf numFmtId="2" fontId="177" fillId="80" borderId="0" xfId="0" applyNumberFormat="1" applyFont="1" applyFill="1"/>
    <xf numFmtId="0" fontId="85" fillId="0" borderId="9" xfId="0" applyFont="1" applyBorder="1" applyAlignment="1">
      <alignment horizontal="center" vertical="center"/>
    </xf>
    <xf numFmtId="14" fontId="85" fillId="0" borderId="9" xfId="0" applyNumberFormat="1" applyFont="1" applyBorder="1" applyAlignment="1">
      <alignment horizontal="center" vertical="center"/>
    </xf>
    <xf numFmtId="0" fontId="96" fillId="18" borderId="0" xfId="0" applyFont="1" applyFill="1" applyAlignment="1">
      <alignment horizontal="center" vertical="center"/>
    </xf>
    <xf numFmtId="0" fontId="96" fillId="0" borderId="0" xfId="0" applyFont="1" applyAlignment="1">
      <alignment horizontal="center" vertical="center"/>
    </xf>
    <xf numFmtId="0" fontId="115" fillId="11" borderId="0" xfId="0" applyFont="1" applyFill="1" applyAlignment="1">
      <alignment horizontal="center" vertical="center"/>
    </xf>
    <xf numFmtId="0" fontId="31" fillId="19" borderId="0" xfId="0" applyFont="1" applyFill="1" applyAlignment="1">
      <alignment horizontal="center" vertical="center"/>
    </xf>
    <xf numFmtId="2" fontId="26" fillId="19" borderId="0" xfId="0" applyNumberFormat="1" applyFont="1" applyFill="1" applyAlignment="1">
      <alignment horizontal="center" vertical="center" wrapText="1"/>
    </xf>
    <xf numFmtId="0" fontId="96" fillId="0" borderId="9" xfId="0" applyFont="1" applyBorder="1" applyAlignment="1" applyProtection="1">
      <alignment horizontal="center" vertical="center" wrapText="1"/>
      <protection locked="0"/>
    </xf>
    <xf numFmtId="0" fontId="85" fillId="0" borderId="9" xfId="0" applyFont="1" applyBorder="1" applyAlignment="1">
      <alignment horizontal="center" vertical="center" wrapText="1"/>
    </xf>
    <xf numFmtId="2" fontId="96" fillId="35" borderId="22" xfId="0" applyNumberFormat="1" applyFont="1" applyFill="1" applyBorder="1" applyAlignment="1" applyProtection="1">
      <alignment horizontal="center" vertical="center" wrapText="1"/>
      <protection locked="0"/>
    </xf>
    <xf numFmtId="0" fontId="79" fillId="26" borderId="0" xfId="0" applyFont="1" applyFill="1" applyAlignment="1">
      <alignment horizontal="left" vertical="center" wrapText="1"/>
    </xf>
    <xf numFmtId="11" fontId="110" fillId="26" borderId="0" xfId="0" applyNumberFormat="1" applyFont="1" applyFill="1" applyAlignment="1">
      <alignment horizontal="center" vertical="center"/>
    </xf>
    <xf numFmtId="0" fontId="79" fillId="26" borderId="0" xfId="0" applyFont="1" applyFill="1" applyAlignment="1">
      <alignment horizontal="center" vertical="center" wrapText="1"/>
    </xf>
    <xf numFmtId="3" fontId="143" fillId="42" borderId="0" xfId="0" applyNumberFormat="1" applyFont="1" applyFill="1" applyAlignment="1">
      <alignment horizontal="center" vertical="center"/>
    </xf>
    <xf numFmtId="0" fontId="102" fillId="11" borderId="9" xfId="0" applyFont="1" applyFill="1" applyBorder="1" applyAlignment="1">
      <alignment horizontal="center" vertical="center" wrapText="1"/>
    </xf>
    <xf numFmtId="2" fontId="102" fillId="11" borderId="9" xfId="0" applyNumberFormat="1" applyFont="1" applyFill="1" applyBorder="1" applyAlignment="1">
      <alignment horizontal="center" vertical="center" wrapText="1"/>
    </xf>
    <xf numFmtId="177" fontId="188" fillId="18" borderId="0" xfId="0" applyNumberFormat="1" applyFont="1" applyFill="1" applyAlignment="1">
      <alignment horizontal="center" vertical="center"/>
    </xf>
    <xf numFmtId="0" fontId="188" fillId="18" borderId="0" xfId="0" applyFont="1" applyFill="1" applyAlignment="1">
      <alignment horizontal="left" vertical="center"/>
    </xf>
    <xf numFmtId="180" fontId="188" fillId="18" borderId="0" xfId="0" applyNumberFormat="1" applyFont="1" applyFill="1" applyAlignment="1">
      <alignment horizontal="center" vertical="center"/>
    </xf>
    <xf numFmtId="11" fontId="188" fillId="18" borderId="0" xfId="0" applyNumberFormat="1" applyFont="1" applyFill="1" applyAlignment="1">
      <alignment horizontal="center" vertical="center"/>
    </xf>
    <xf numFmtId="0" fontId="187" fillId="0" borderId="0" xfId="0" applyFont="1"/>
    <xf numFmtId="177" fontId="77" fillId="81" borderId="0" xfId="0" applyNumberFormat="1" applyFont="1" applyFill="1" applyAlignment="1">
      <alignment horizontal="left" vertical="center"/>
    </xf>
    <xf numFmtId="0" fontId="85" fillId="0" borderId="31" xfId="0" applyFont="1" applyBorder="1"/>
    <xf numFmtId="0" fontId="190" fillId="80" borderId="0" xfId="0" applyFont="1" applyFill="1" applyAlignment="1">
      <alignment horizontal="center" vertical="center"/>
    </xf>
    <xf numFmtId="0" fontId="191" fillId="80" borderId="0" xfId="0" applyFont="1" applyFill="1" applyAlignment="1">
      <alignment horizontal="left" vertical="justify"/>
    </xf>
    <xf numFmtId="0" fontId="114" fillId="21" borderId="0" xfId="0" applyFont="1" applyFill="1" applyAlignment="1">
      <alignment horizontal="center" vertical="center"/>
    </xf>
    <xf numFmtId="0" fontId="96" fillId="18" borderId="0" xfId="0" applyFont="1" applyFill="1" applyAlignment="1">
      <alignment horizontal="center" vertical="center"/>
    </xf>
    <xf numFmtId="0" fontId="96" fillId="0" borderId="0" xfId="0" applyFont="1" applyAlignment="1">
      <alignment horizontal="center" vertical="center"/>
    </xf>
    <xf numFmtId="0" fontId="115" fillId="41" borderId="0" xfId="0" applyFont="1" applyFill="1" applyAlignment="1">
      <alignment horizontal="center" vertical="center"/>
    </xf>
    <xf numFmtId="0" fontId="115" fillId="11" borderId="0" xfId="0" applyFont="1" applyFill="1" applyAlignment="1">
      <alignment horizontal="center" vertical="center"/>
    </xf>
    <xf numFmtId="0" fontId="115" fillId="0" borderId="0" xfId="0" applyFont="1" applyAlignment="1">
      <alignment horizontal="center" vertical="center"/>
    </xf>
    <xf numFmtId="0" fontId="94" fillId="11" borderId="9" xfId="0" applyFont="1" applyFill="1" applyBorder="1" applyAlignment="1" applyProtection="1">
      <alignment horizontal="center" vertical="center"/>
      <protection locked="0"/>
    </xf>
    <xf numFmtId="0" fontId="85" fillId="0" borderId="10" xfId="0" applyFont="1" applyBorder="1" applyAlignment="1" applyProtection="1">
      <alignment horizontal="left" indent="1"/>
      <protection locked="0"/>
    </xf>
    <xf numFmtId="0" fontId="85" fillId="0" borderId="9" xfId="0" applyFont="1" applyBorder="1" applyAlignment="1">
      <alignment horizontal="center" vertical="center"/>
    </xf>
    <xf numFmtId="14" fontId="85" fillId="0" borderId="9" xfId="0" applyNumberFormat="1" applyFont="1" applyBorder="1" applyAlignment="1">
      <alignment horizontal="center" vertical="center"/>
    </xf>
    <xf numFmtId="0" fontId="163" fillId="0" borderId="22" xfId="0" applyFont="1" applyBorder="1" applyAlignment="1">
      <alignment horizontal="center" vertical="center" wrapText="1"/>
    </xf>
    <xf numFmtId="0" fontId="26" fillId="23" borderId="0" xfId="0" applyFont="1" applyFill="1" applyAlignment="1">
      <alignment horizontal="center" vertical="center"/>
    </xf>
    <xf numFmtId="0" fontId="26" fillId="20" borderId="0" xfId="0" applyFont="1" applyFill="1" applyAlignment="1">
      <alignment horizontal="center" vertical="center"/>
    </xf>
    <xf numFmtId="2" fontId="26" fillId="19" borderId="0" xfId="0" applyNumberFormat="1" applyFont="1" applyFill="1" applyAlignment="1">
      <alignment horizontal="center" vertical="center" wrapText="1"/>
    </xf>
    <xf numFmtId="0" fontId="137" fillId="62" borderId="0" xfId="0" applyFont="1" applyFill="1" applyAlignment="1">
      <alignment horizontal="left" vertical="center"/>
    </xf>
    <xf numFmtId="0" fontId="31" fillId="19" borderId="0" xfId="0" applyFont="1" applyFill="1" applyAlignment="1">
      <alignment horizontal="center" vertical="center"/>
    </xf>
    <xf numFmtId="2" fontId="32" fillId="22" borderId="17" xfId="0" applyNumberFormat="1" applyFont="1" applyFill="1" applyBorder="1" applyAlignment="1">
      <alignment horizontal="center" vertical="center"/>
    </xf>
    <xf numFmtId="174" fontId="32" fillId="22" borderId="17" xfId="0" applyNumberFormat="1" applyFont="1" applyFill="1" applyBorder="1" applyAlignment="1">
      <alignment horizontal="center" vertical="center"/>
    </xf>
    <xf numFmtId="11" fontId="90" fillId="23" borderId="0" xfId="0" applyNumberFormat="1" applyFont="1" applyFill="1" applyAlignment="1">
      <alignment horizontal="center" vertical="center"/>
    </xf>
    <xf numFmtId="11" fontId="90" fillId="23" borderId="21" xfId="0" applyNumberFormat="1" applyFont="1" applyFill="1" applyBorder="1" applyAlignment="1">
      <alignment horizontal="center" vertical="center"/>
    </xf>
    <xf numFmtId="0" fontId="90" fillId="26" borderId="19" xfId="0" applyFont="1" applyFill="1" applyBorder="1" applyAlignment="1">
      <alignment horizontal="center" vertical="center" wrapText="1"/>
    </xf>
    <xf numFmtId="0" fontId="90" fillId="26" borderId="27" xfId="0" applyFont="1" applyFill="1" applyBorder="1" applyAlignment="1">
      <alignment horizontal="center" vertical="center" wrapText="1"/>
    </xf>
    <xf numFmtId="0" fontId="96" fillId="0" borderId="9" xfId="0" applyFont="1" applyBorder="1" applyAlignment="1" applyProtection="1">
      <alignment horizontal="center" vertical="center" wrapText="1"/>
      <protection locked="0"/>
    </xf>
    <xf numFmtId="0" fontId="85" fillId="0" borderId="9" xfId="0" applyFont="1" applyBorder="1" applyAlignment="1">
      <alignment horizontal="center" vertical="center" wrapText="1"/>
    </xf>
    <xf numFmtId="0" fontId="77" fillId="28" borderId="29" xfId="0" applyFont="1" applyFill="1" applyBorder="1" applyAlignment="1">
      <alignment horizontal="center" vertical="center" wrapText="1"/>
    </xf>
    <xf numFmtId="0" fontId="77" fillId="28" borderId="30" xfId="0" applyFont="1" applyFill="1" applyBorder="1" applyAlignment="1">
      <alignment horizontal="center" vertical="center" wrapText="1"/>
    </xf>
    <xf numFmtId="11" fontId="77" fillId="27" borderId="29" xfId="0" applyNumberFormat="1" applyFont="1" applyFill="1" applyBorder="1" applyAlignment="1">
      <alignment horizontal="center" vertical="center" wrapText="1"/>
    </xf>
    <xf numFmtId="11" fontId="90" fillId="19" borderId="9" xfId="0" applyNumberFormat="1" applyFont="1" applyFill="1" applyBorder="1" applyAlignment="1">
      <alignment horizontal="center" vertical="center"/>
    </xf>
    <xf numFmtId="11" fontId="90" fillId="19" borderId="20" xfId="0" applyNumberFormat="1" applyFont="1" applyFill="1" applyBorder="1" applyAlignment="1">
      <alignment horizontal="center" vertical="center"/>
    </xf>
    <xf numFmtId="11" fontId="90" fillId="19" borderId="31" xfId="0" applyNumberFormat="1" applyFont="1" applyFill="1" applyBorder="1" applyAlignment="1">
      <alignment horizontal="center" vertical="center"/>
    </xf>
    <xf numFmtId="11" fontId="90" fillId="19" borderId="22" xfId="0" applyNumberFormat="1" applyFont="1" applyFill="1" applyBorder="1" applyAlignment="1">
      <alignment horizontal="center" vertical="center"/>
    </xf>
    <xf numFmtId="2" fontId="150" fillId="25" borderId="0" xfId="0" applyNumberFormat="1" applyFont="1" applyFill="1" applyAlignment="1">
      <alignment horizontal="center" vertical="center" wrapText="1"/>
    </xf>
    <xf numFmtId="11" fontId="90" fillId="26" borderId="19" xfId="0" applyNumberFormat="1" applyFont="1" applyFill="1" applyBorder="1" applyAlignment="1">
      <alignment horizontal="center" vertical="center" wrapText="1"/>
    </xf>
    <xf numFmtId="2" fontId="102" fillId="11" borderId="18" xfId="0" applyNumberFormat="1" applyFont="1" applyFill="1" applyBorder="1" applyAlignment="1">
      <alignment horizontal="center" vertical="center"/>
    </xf>
    <xf numFmtId="0" fontId="102" fillId="0" borderId="18" xfId="0" applyFont="1" applyBorder="1" applyAlignment="1">
      <alignment horizontal="center" vertical="center"/>
    </xf>
    <xf numFmtId="0" fontId="103" fillId="21" borderId="9" xfId="0" applyFont="1" applyFill="1" applyBorder="1" applyAlignment="1">
      <alignment horizontal="center" vertical="center"/>
    </xf>
    <xf numFmtId="0" fontId="96" fillId="4" borderId="19" xfId="0" applyFont="1" applyFill="1" applyBorder="1" applyAlignment="1">
      <alignment horizontal="center" vertical="center" wrapText="1"/>
    </xf>
    <xf numFmtId="0" fontId="96" fillId="4" borderId="32" xfId="0" applyFont="1" applyFill="1" applyBorder="1" applyAlignment="1">
      <alignment horizontal="center" vertical="center" wrapText="1"/>
    </xf>
    <xf numFmtId="0" fontId="92" fillId="0" borderId="9" xfId="0" applyFont="1" applyBorder="1" applyAlignment="1">
      <alignment horizontal="center" vertical="center" wrapText="1"/>
    </xf>
    <xf numFmtId="0" fontId="92" fillId="0" borderId="9" xfId="0" applyFont="1" applyBorder="1" applyAlignment="1">
      <alignment horizontal="center" vertical="center"/>
    </xf>
    <xf numFmtId="0" fontId="102" fillId="0" borderId="9" xfId="0" applyFont="1" applyBorder="1" applyAlignment="1">
      <alignment horizontal="center" vertical="center" wrapText="1"/>
    </xf>
    <xf numFmtId="2" fontId="102" fillId="11" borderId="9" xfId="0" applyNumberFormat="1" applyFont="1" applyFill="1" applyBorder="1" applyAlignment="1">
      <alignment horizontal="center" vertical="center"/>
    </xf>
    <xf numFmtId="2" fontId="102" fillId="11" borderId="20" xfId="0" applyNumberFormat="1" applyFont="1" applyFill="1" applyBorder="1" applyAlignment="1">
      <alignment horizontal="center" vertical="center"/>
    </xf>
    <xf numFmtId="2" fontId="102" fillId="11" borderId="31" xfId="0" applyNumberFormat="1" applyFont="1" applyFill="1" applyBorder="1" applyAlignment="1">
      <alignment horizontal="center" vertical="center"/>
    </xf>
    <xf numFmtId="2" fontId="102" fillId="11" borderId="22" xfId="0" applyNumberFormat="1" applyFont="1" applyFill="1" applyBorder="1" applyAlignment="1">
      <alignment horizontal="center" vertical="center"/>
    </xf>
    <xf numFmtId="0" fontId="103" fillId="21" borderId="20" xfId="0" applyFont="1" applyFill="1" applyBorder="1" applyAlignment="1">
      <alignment horizontal="center" vertical="center"/>
    </xf>
    <xf numFmtId="0" fontId="103" fillId="21" borderId="31" xfId="0" applyFont="1" applyFill="1" applyBorder="1" applyAlignment="1">
      <alignment horizontal="center" vertical="center"/>
    </xf>
    <xf numFmtId="0" fontId="171" fillId="35" borderId="26" xfId="0" applyFont="1" applyFill="1" applyBorder="1" applyAlignment="1">
      <alignment horizontal="center" vertical="center" wrapText="1"/>
    </xf>
    <xf numFmtId="0" fontId="171" fillId="35" borderId="19" xfId="0" applyFont="1" applyFill="1" applyBorder="1" applyAlignment="1">
      <alignment horizontal="center" vertical="center" wrapText="1"/>
    </xf>
    <xf numFmtId="0" fontId="171" fillId="35" borderId="18" xfId="0" applyFont="1" applyFill="1" applyBorder="1" applyAlignment="1">
      <alignment horizontal="center" vertical="center" wrapText="1"/>
    </xf>
    <xf numFmtId="11" fontId="79" fillId="19" borderId="20" xfId="0" applyNumberFormat="1" applyFont="1" applyFill="1" applyBorder="1" applyAlignment="1">
      <alignment horizontal="center" vertical="center"/>
    </xf>
    <xf numFmtId="11" fontId="79" fillId="19" borderId="31" xfId="0" applyNumberFormat="1" applyFont="1" applyFill="1" applyBorder="1" applyAlignment="1">
      <alignment horizontal="center" vertical="center"/>
    </xf>
    <xf numFmtId="11" fontId="79" fillId="19" borderId="22" xfId="0" applyNumberFormat="1" applyFont="1" applyFill="1" applyBorder="1" applyAlignment="1">
      <alignment horizontal="center" vertical="center"/>
    </xf>
    <xf numFmtId="2" fontId="120" fillId="25" borderId="9" xfId="0" applyNumberFormat="1" applyFont="1" applyFill="1" applyBorder="1" applyAlignment="1">
      <alignment horizontal="center" vertical="center" wrapText="1"/>
    </xf>
    <xf numFmtId="2" fontId="120" fillId="25" borderId="38" xfId="0" applyNumberFormat="1" applyFont="1" applyFill="1" applyBorder="1" applyAlignment="1">
      <alignment horizontal="center" vertical="center" wrapText="1"/>
    </xf>
    <xf numFmtId="11" fontId="79" fillId="26" borderId="9" xfId="0" applyNumberFormat="1" applyFont="1" applyFill="1" applyBorder="1" applyAlignment="1">
      <alignment horizontal="center" vertical="center" wrapText="1"/>
    </xf>
    <xf numFmtId="0" fontId="79" fillId="26" borderId="9" xfId="0" applyFont="1" applyFill="1" applyBorder="1" applyAlignment="1">
      <alignment horizontal="center" vertical="center" wrapText="1"/>
    </xf>
    <xf numFmtId="0" fontId="77" fillId="0" borderId="26" xfId="0" applyFont="1" applyBorder="1" applyAlignment="1">
      <alignment horizontal="center" vertical="center" wrapText="1"/>
    </xf>
    <xf numFmtId="0" fontId="77" fillId="0" borderId="18" xfId="0" applyFont="1" applyBorder="1" applyAlignment="1">
      <alignment horizontal="center" vertical="center" wrapText="1"/>
    </xf>
    <xf numFmtId="0" fontId="113" fillId="28" borderId="18" xfId="0" applyFont="1" applyFill="1" applyBorder="1" applyAlignment="1">
      <alignment horizontal="center" vertical="center" wrapText="1"/>
    </xf>
    <xf numFmtId="11" fontId="113" fillId="27" borderId="9" xfId="0" applyNumberFormat="1" applyFont="1" applyFill="1" applyBorder="1" applyAlignment="1">
      <alignment horizontal="center" vertical="center" wrapText="1"/>
    </xf>
    <xf numFmtId="11" fontId="79" fillId="23" borderId="20" xfId="0" applyNumberFormat="1" applyFont="1" applyFill="1" applyBorder="1" applyAlignment="1">
      <alignment horizontal="center" vertical="center"/>
    </xf>
    <xf numFmtId="11" fontId="79" fillId="23" borderId="31" xfId="0" applyNumberFormat="1" applyFont="1" applyFill="1" applyBorder="1" applyAlignment="1">
      <alignment horizontal="center" vertical="center"/>
    </xf>
    <xf numFmtId="11" fontId="79" fillId="23" borderId="22" xfId="0" applyNumberFormat="1" applyFont="1" applyFill="1" applyBorder="1" applyAlignment="1">
      <alignment horizontal="center" vertical="center"/>
    </xf>
    <xf numFmtId="0" fontId="85" fillId="0" borderId="20" xfId="0" applyFont="1" applyBorder="1" applyAlignment="1">
      <alignment horizontal="center" vertical="center" wrapText="1"/>
    </xf>
    <xf numFmtId="0" fontId="85" fillId="0" borderId="31" xfId="0" applyFont="1" applyBorder="1" applyAlignment="1">
      <alignment horizontal="center" vertical="center" wrapText="1"/>
    </xf>
    <xf numFmtId="0" fontId="85" fillId="0" borderId="22" xfId="0" applyFont="1" applyBorder="1" applyAlignment="1">
      <alignment horizontal="center" vertical="center" wrapText="1"/>
    </xf>
    <xf numFmtId="0" fontId="133" fillId="0" borderId="9" xfId="0" applyFont="1" applyBorder="1" applyAlignment="1">
      <alignment horizontal="center" vertical="center" wrapText="1"/>
    </xf>
    <xf numFmtId="0" fontId="133" fillId="0" borderId="9" xfId="0" applyFont="1" applyBorder="1" applyAlignment="1">
      <alignment horizontal="center" vertical="center"/>
    </xf>
    <xf numFmtId="0" fontId="115" fillId="0" borderId="9" xfId="0" applyFont="1" applyBorder="1" applyAlignment="1">
      <alignment horizontal="center" vertical="center" wrapText="1"/>
    </xf>
    <xf numFmtId="0" fontId="136" fillId="52" borderId="9" xfId="0" applyFont="1" applyFill="1" applyBorder="1" applyAlignment="1">
      <alignment horizontal="center" vertical="center" wrapText="1"/>
    </xf>
    <xf numFmtId="0" fontId="115" fillId="0" borderId="20" xfId="0" applyFont="1" applyBorder="1" applyAlignment="1">
      <alignment horizontal="center" vertical="center" wrapText="1"/>
    </xf>
    <xf numFmtId="0" fontId="115" fillId="0" borderId="22" xfId="0" applyFont="1" applyBorder="1" applyAlignment="1">
      <alignment horizontal="center" vertical="center" wrapText="1"/>
    </xf>
    <xf numFmtId="0" fontId="115" fillId="0" borderId="31" xfId="0" applyFont="1" applyBorder="1" applyAlignment="1">
      <alignment horizontal="center" vertical="center" wrapText="1"/>
    </xf>
    <xf numFmtId="0" fontId="115" fillId="41" borderId="20" xfId="0" applyFont="1" applyFill="1" applyBorder="1" applyAlignment="1">
      <alignment horizontal="center" vertical="center"/>
    </xf>
    <xf numFmtId="0" fontId="115" fillId="41" borderId="9" xfId="0" applyFont="1" applyFill="1" applyBorder="1" applyAlignment="1">
      <alignment horizontal="center" vertical="center"/>
    </xf>
    <xf numFmtId="0" fontId="115" fillId="0" borderId="26" xfId="0" applyFont="1" applyBorder="1" applyAlignment="1">
      <alignment horizontal="center" vertical="center" wrapText="1"/>
    </xf>
    <xf numFmtId="0" fontId="115" fillId="0" borderId="18" xfId="0" applyFont="1" applyBorder="1" applyAlignment="1">
      <alignment horizontal="center" vertical="center" wrapText="1"/>
    </xf>
    <xf numFmtId="0" fontId="115" fillId="41" borderId="31" xfId="0" applyFont="1" applyFill="1" applyBorder="1" applyAlignment="1">
      <alignment horizontal="center" vertical="center"/>
    </xf>
    <xf numFmtId="0" fontId="115" fillId="41" borderId="22" xfId="0" applyFont="1" applyFill="1" applyBorder="1" applyAlignment="1">
      <alignment horizontal="center" vertical="center"/>
    </xf>
    <xf numFmtId="0" fontId="115" fillId="0" borderId="9" xfId="0" applyFont="1" applyBorder="1" applyAlignment="1">
      <alignment horizontal="center" vertical="center"/>
    </xf>
    <xf numFmtId="0" fontId="119" fillId="21" borderId="20" xfId="0" applyFont="1" applyFill="1" applyBorder="1" applyAlignment="1">
      <alignment horizontal="center" vertical="center"/>
    </xf>
    <xf numFmtId="0" fontId="119" fillId="21" borderId="31" xfId="0" applyFont="1" applyFill="1" applyBorder="1" applyAlignment="1">
      <alignment horizontal="center" vertical="center"/>
    </xf>
    <xf numFmtId="0" fontId="119" fillId="21" borderId="22" xfId="0" applyFont="1" applyFill="1" applyBorder="1" applyAlignment="1">
      <alignment horizontal="center" vertical="center"/>
    </xf>
    <xf numFmtId="0" fontId="117" fillId="4" borderId="26" xfId="0" applyFont="1" applyFill="1" applyBorder="1" applyAlignment="1">
      <alignment horizontal="center" vertical="center" wrapText="1"/>
    </xf>
    <xf numFmtId="0" fontId="117" fillId="4" borderId="18" xfId="0" applyFont="1" applyFill="1" applyBorder="1" applyAlignment="1">
      <alignment horizontal="center" vertical="center" wrapText="1"/>
    </xf>
    <xf numFmtId="2" fontId="96" fillId="35" borderId="20" xfId="0" applyNumberFormat="1" applyFont="1" applyFill="1" applyBorder="1" applyAlignment="1" applyProtection="1">
      <alignment horizontal="center" vertical="center" wrapText="1"/>
      <protection locked="0"/>
    </xf>
    <xf numFmtId="2" fontId="96" fillId="35" borderId="31" xfId="0" applyNumberFormat="1" applyFont="1" applyFill="1" applyBorder="1" applyAlignment="1" applyProtection="1">
      <alignment horizontal="center" vertical="center" wrapText="1"/>
      <protection locked="0"/>
    </xf>
    <xf numFmtId="2" fontId="96" fillId="35" borderId="22" xfId="0" applyNumberFormat="1" applyFont="1" applyFill="1" applyBorder="1" applyAlignment="1" applyProtection="1">
      <alignment horizontal="center" vertical="center" wrapText="1"/>
      <protection locked="0"/>
    </xf>
    <xf numFmtId="0" fontId="79" fillId="26" borderId="23" xfId="0" applyFont="1" applyFill="1" applyBorder="1" applyAlignment="1">
      <alignment horizontal="center" vertical="center"/>
    </xf>
    <xf numFmtId="0" fontId="79" fillId="26" borderId="0" xfId="0" applyFont="1" applyFill="1" applyAlignment="1">
      <alignment horizontal="left" vertical="center" wrapText="1"/>
    </xf>
    <xf numFmtId="0" fontId="85" fillId="50" borderId="0" xfId="0" applyFont="1" applyFill="1" applyAlignment="1">
      <alignment horizontal="left" vertical="center"/>
    </xf>
    <xf numFmtId="2" fontId="85" fillId="50" borderId="0" xfId="0" applyNumberFormat="1" applyFont="1" applyFill="1" applyAlignment="1">
      <alignment horizontal="center" vertical="center"/>
    </xf>
    <xf numFmtId="0" fontId="79" fillId="26" borderId="0" xfId="0" applyFont="1" applyFill="1" applyAlignment="1">
      <alignment horizontal="center" vertical="center" wrapText="1"/>
    </xf>
    <xf numFmtId="11" fontId="110" fillId="26" borderId="0" xfId="0" applyNumberFormat="1" applyFont="1" applyFill="1" applyAlignment="1">
      <alignment horizontal="center" vertical="center" wrapText="1"/>
    </xf>
    <xf numFmtId="11" fontId="110" fillId="26" borderId="0" xfId="0" applyNumberFormat="1" applyFont="1" applyFill="1" applyAlignment="1">
      <alignment horizontal="left" vertical="center"/>
    </xf>
    <xf numFmtId="11" fontId="110" fillId="26" borderId="0" xfId="0" applyNumberFormat="1" applyFont="1" applyFill="1" applyAlignment="1">
      <alignment horizontal="center" vertical="center"/>
    </xf>
    <xf numFmtId="11" fontId="110" fillId="26" borderId="23" xfId="0" applyNumberFormat="1" applyFont="1" applyFill="1" applyBorder="1" applyAlignment="1">
      <alignment horizontal="center" vertical="center"/>
    </xf>
    <xf numFmtId="0" fontId="143" fillId="49" borderId="0" xfId="0" applyFont="1" applyFill="1" applyAlignment="1">
      <alignment horizontal="left" vertical="top"/>
    </xf>
    <xf numFmtId="0" fontId="96" fillId="18" borderId="0" xfId="0" applyFont="1" applyFill="1" applyAlignment="1">
      <alignment horizontal="left" vertical="top"/>
    </xf>
    <xf numFmtId="0" fontId="63" fillId="6" borderId="0" xfId="0" applyFont="1" applyFill="1" applyAlignment="1">
      <alignment horizontal="right" vertical="center"/>
    </xf>
  </cellXfs>
  <cellStyles count="132">
    <cellStyle name="2x indented GHG Textfiels" xfId="3" xr:uid="{00000000-0005-0000-0000-000000000000}"/>
    <cellStyle name="40% - Ênfase3 2" xfId="4" xr:uid="{00000000-0005-0000-0000-000001000000}"/>
    <cellStyle name="40% - Ênfase3 2 2" xfId="5" xr:uid="{00000000-0005-0000-0000-000002000000}"/>
    <cellStyle name="40% - Ênfase3 3" xfId="6" xr:uid="{00000000-0005-0000-0000-000003000000}"/>
    <cellStyle name="5x indented GHG Textfiels" xfId="7" xr:uid="{00000000-0005-0000-0000-000004000000}"/>
    <cellStyle name="Biomassa" xfId="8" xr:uid="{00000000-0005-0000-0000-000005000000}"/>
    <cellStyle name="Bold GHG Numbers (0.00)" xfId="9" xr:uid="{00000000-0005-0000-0000-000006000000}"/>
    <cellStyle name="Borda inferior" xfId="10" xr:uid="{00000000-0005-0000-0000-000007000000}"/>
    <cellStyle name="Borda Verde Direita" xfId="11" xr:uid="{00000000-0005-0000-0000-000008000000}"/>
    <cellStyle name="Borda Verde Esquerda" xfId="12" xr:uid="{00000000-0005-0000-0000-000009000000}"/>
    <cellStyle name="Borda Verde Inferior Esquerda" xfId="13" xr:uid="{00000000-0005-0000-0000-00000A000000}"/>
    <cellStyle name="BordaLaranja" xfId="14" xr:uid="{00000000-0005-0000-0000-00000B000000}"/>
    <cellStyle name="CélulaAmarela" xfId="18" xr:uid="{00000000-0005-0000-0000-00000C000000}"/>
    <cellStyle name="Comma0" xfId="15" xr:uid="{00000000-0005-0000-0000-00000D000000}"/>
    <cellStyle name="Corner heading" xfId="16" xr:uid="{00000000-0005-0000-0000-00000E000000}"/>
    <cellStyle name="Corner heading 2" xfId="99" xr:uid="{00000000-0005-0000-0000-00000F000000}"/>
    <cellStyle name="Currency0" xfId="17" xr:uid="{00000000-0005-0000-0000-000010000000}"/>
    <cellStyle name="Data" xfId="19" xr:uid="{00000000-0005-0000-0000-000011000000}"/>
    <cellStyle name="Data 2" xfId="20" xr:uid="{00000000-0005-0000-0000-000012000000}"/>
    <cellStyle name="Data 3" xfId="100" xr:uid="{00000000-0005-0000-0000-000013000000}"/>
    <cellStyle name="Data no deci" xfId="21" xr:uid="{00000000-0005-0000-0000-000014000000}"/>
    <cellStyle name="Data no deci 2" xfId="101" xr:uid="{00000000-0005-0000-0000-000015000000}"/>
    <cellStyle name="Data Superscript" xfId="22" xr:uid="{00000000-0005-0000-0000-000016000000}"/>
    <cellStyle name="Data Superscript 2" xfId="102" xr:uid="{00000000-0005-0000-0000-000017000000}"/>
    <cellStyle name="Data_1-1A-Regular" xfId="24" xr:uid="{00000000-0005-0000-0000-000018000000}"/>
    <cellStyle name="Data-one deci" xfId="23" xr:uid="{00000000-0005-0000-0000-000019000000}"/>
    <cellStyle name="Data-one deci 2" xfId="103" xr:uid="{00000000-0005-0000-0000-00001A000000}"/>
    <cellStyle name="Date" xfId="25" xr:uid="{00000000-0005-0000-0000-00001B000000}"/>
    <cellStyle name="Editáveis" xfId="26" xr:uid="{00000000-0005-0000-0000-00001C000000}"/>
    <cellStyle name="Escopo 1" xfId="27" xr:uid="{00000000-0005-0000-0000-00001D000000}"/>
    <cellStyle name="Escopo 2" xfId="28" xr:uid="{00000000-0005-0000-0000-00001E000000}"/>
    <cellStyle name="Escopo 3" xfId="29" xr:uid="{00000000-0005-0000-0000-00001F000000}"/>
    <cellStyle name="Escopos somados" xfId="30" xr:uid="{00000000-0005-0000-0000-000020000000}"/>
    <cellStyle name="Euro" xfId="31" xr:uid="{00000000-0005-0000-0000-000021000000}"/>
    <cellStyle name="Exemplo" xfId="32" xr:uid="{00000000-0005-0000-0000-000022000000}"/>
    <cellStyle name="Fixed" xfId="33" xr:uid="{00000000-0005-0000-0000-000023000000}"/>
    <cellStyle name="GrayCell" xfId="34" xr:uid="{00000000-0005-0000-0000-000024000000}"/>
    <cellStyle name="Headline" xfId="35" xr:uid="{00000000-0005-0000-0000-000025000000}"/>
    <cellStyle name="Hed Side" xfId="36" xr:uid="{00000000-0005-0000-0000-000026000000}"/>
    <cellStyle name="Hed Side 2" xfId="104" xr:uid="{00000000-0005-0000-0000-000027000000}"/>
    <cellStyle name="Hed Side bold" xfId="37" xr:uid="{00000000-0005-0000-0000-000028000000}"/>
    <cellStyle name="Hed Side bold 2" xfId="105" xr:uid="{00000000-0005-0000-0000-000029000000}"/>
    <cellStyle name="Hed Side Indent" xfId="38" xr:uid="{00000000-0005-0000-0000-00002A000000}"/>
    <cellStyle name="Hed Side Indent 2" xfId="106" xr:uid="{00000000-0005-0000-0000-00002B000000}"/>
    <cellStyle name="Hed Side Regular" xfId="39" xr:uid="{00000000-0005-0000-0000-00002C000000}"/>
    <cellStyle name="Hed Side Regular 2" xfId="107" xr:uid="{00000000-0005-0000-0000-00002D000000}"/>
    <cellStyle name="Hed Side_1-1A-Regular" xfId="40" xr:uid="{00000000-0005-0000-0000-00002E000000}"/>
    <cellStyle name="Hed Top" xfId="41" xr:uid="{00000000-0005-0000-0000-00002F000000}"/>
    <cellStyle name="Hed Top - SECTION" xfId="42" xr:uid="{00000000-0005-0000-0000-000030000000}"/>
    <cellStyle name="Hed Top - SECTION 2" xfId="109" xr:uid="{00000000-0005-0000-0000-000031000000}"/>
    <cellStyle name="Hed Top 2" xfId="108" xr:uid="{00000000-0005-0000-0000-000032000000}"/>
    <cellStyle name="Hed Top_3-new4" xfId="43" xr:uid="{00000000-0005-0000-0000-000033000000}"/>
    <cellStyle name="Hiperlink" xfId="2" builtinId="8"/>
    <cellStyle name="Milliers [0]_Annex_comb_guideline_version4-2" xfId="44" xr:uid="{00000000-0005-0000-0000-000035000000}"/>
    <cellStyle name="Milliers_Annex_comb_guideline_version4-2" xfId="45" xr:uid="{00000000-0005-0000-0000-000036000000}"/>
    <cellStyle name="Moeda 2" xfId="46" xr:uid="{00000000-0005-0000-0000-000037000000}"/>
    <cellStyle name="Monétaire [0]_Annex comb guideline 4-7" xfId="47" xr:uid="{00000000-0005-0000-0000-000038000000}"/>
    <cellStyle name="Monétaire_Annex_comb_guideline_version4-2" xfId="48" xr:uid="{00000000-0005-0000-0000-000039000000}"/>
    <cellStyle name="Normal" xfId="0" builtinId="0"/>
    <cellStyle name="Normal 2" xfId="49" xr:uid="{00000000-0005-0000-0000-00003B000000}"/>
    <cellStyle name="Normal 2 2" xfId="50" xr:uid="{00000000-0005-0000-0000-00003C000000}"/>
    <cellStyle name="Normal 2 2 2" xfId="51" xr:uid="{00000000-0005-0000-0000-00003D000000}"/>
    <cellStyle name="Normal 3" xfId="52" xr:uid="{00000000-0005-0000-0000-00003E000000}"/>
    <cellStyle name="Normal 3 2" xfId="53" xr:uid="{00000000-0005-0000-0000-00003F000000}"/>
    <cellStyle name="Normal 4" xfId="54" xr:uid="{00000000-0005-0000-0000-000040000000}"/>
    <cellStyle name="Normal 4 2" xfId="55" xr:uid="{00000000-0005-0000-0000-000041000000}"/>
    <cellStyle name="Normal GHG Textfiels Bold" xfId="56" xr:uid="{00000000-0005-0000-0000-000042000000}"/>
    <cellStyle name="Normal GHG whole table" xfId="57" xr:uid="{00000000-0005-0000-0000-000043000000}"/>
    <cellStyle name="Normal GHG-Shade" xfId="58" xr:uid="{00000000-0005-0000-0000-000044000000}"/>
    <cellStyle name="Pattern" xfId="59" xr:uid="{00000000-0005-0000-0000-000045000000}"/>
    <cellStyle name="Porcentagem" xfId="1" builtinId="5"/>
    <cellStyle name="Porcentagem 2" xfId="60" xr:uid="{00000000-0005-0000-0000-000047000000}"/>
    <cellStyle name="Realce" xfId="61" xr:uid="{00000000-0005-0000-0000-000048000000}"/>
    <cellStyle name="Reference" xfId="62" xr:uid="{00000000-0005-0000-0000-000049000000}"/>
    <cellStyle name="Reference 2" xfId="110" xr:uid="{00000000-0005-0000-0000-00004A000000}"/>
    <cellStyle name="Row heading" xfId="63" xr:uid="{00000000-0005-0000-0000-00004B000000}"/>
    <cellStyle name="Row heading 2" xfId="111" xr:uid="{00000000-0005-0000-0000-00004C000000}"/>
    <cellStyle name="Separador de milhares 2" xfId="64" xr:uid="{00000000-0005-0000-0000-00004D000000}"/>
    <cellStyle name="Source Hed" xfId="65" xr:uid="{00000000-0005-0000-0000-00004E000000}"/>
    <cellStyle name="Source Hed 2" xfId="112" xr:uid="{00000000-0005-0000-0000-00004F000000}"/>
    <cellStyle name="Source Letter" xfId="66" xr:uid="{00000000-0005-0000-0000-000050000000}"/>
    <cellStyle name="Source Letter 2" xfId="113" xr:uid="{00000000-0005-0000-0000-000051000000}"/>
    <cellStyle name="Source Superscript" xfId="67" xr:uid="{00000000-0005-0000-0000-000052000000}"/>
    <cellStyle name="Source Superscript 2" xfId="114" xr:uid="{00000000-0005-0000-0000-000053000000}"/>
    <cellStyle name="Source Text" xfId="68" xr:uid="{00000000-0005-0000-0000-000054000000}"/>
    <cellStyle name="Source Text 2" xfId="115" xr:uid="{00000000-0005-0000-0000-000055000000}"/>
    <cellStyle name="Standard_CRF Inventar" xfId="69" xr:uid="{00000000-0005-0000-0000-000056000000}"/>
    <cellStyle name="State" xfId="70" xr:uid="{00000000-0005-0000-0000-000057000000}"/>
    <cellStyle name="State 2" xfId="116" xr:uid="{00000000-0005-0000-0000-000058000000}"/>
    <cellStyle name="Style 1" xfId="71" xr:uid="{00000000-0005-0000-0000-000059000000}"/>
    <cellStyle name="Superscript" xfId="72" xr:uid="{00000000-0005-0000-0000-00005A000000}"/>
    <cellStyle name="Superscript 2" xfId="117" xr:uid="{00000000-0005-0000-0000-00005B000000}"/>
    <cellStyle name="Superscript- regular" xfId="73" xr:uid="{00000000-0005-0000-0000-00005C000000}"/>
    <cellStyle name="Superscript- regular 2" xfId="118" xr:uid="{00000000-0005-0000-0000-00005D000000}"/>
    <cellStyle name="Superscript_1-1A-Regular" xfId="74" xr:uid="{00000000-0005-0000-0000-00005E000000}"/>
    <cellStyle name="Table Data" xfId="75" xr:uid="{00000000-0005-0000-0000-00005F000000}"/>
    <cellStyle name="Table Data 2" xfId="119" xr:uid="{00000000-0005-0000-0000-000060000000}"/>
    <cellStyle name="Table Head Top" xfId="76" xr:uid="{00000000-0005-0000-0000-000061000000}"/>
    <cellStyle name="Table Head Top 2" xfId="120" xr:uid="{00000000-0005-0000-0000-000062000000}"/>
    <cellStyle name="Table Hed Side" xfId="77" xr:uid="{00000000-0005-0000-0000-000063000000}"/>
    <cellStyle name="Table Hed Side 2" xfId="121" xr:uid="{00000000-0005-0000-0000-000064000000}"/>
    <cellStyle name="Table Title" xfId="78" xr:uid="{00000000-0005-0000-0000-000065000000}"/>
    <cellStyle name="Table Title 2" xfId="122" xr:uid="{00000000-0005-0000-0000-000066000000}"/>
    <cellStyle name="Texto de coluna de Z a A" xfId="79" xr:uid="{00000000-0005-0000-0000-000067000000}"/>
    <cellStyle name="Texto Inicial" xfId="80" xr:uid="{00000000-0005-0000-0000-000068000000}"/>
    <cellStyle name="Title Text" xfId="81" xr:uid="{00000000-0005-0000-0000-000069000000}"/>
    <cellStyle name="Title Text 1" xfId="82" xr:uid="{00000000-0005-0000-0000-00006A000000}"/>
    <cellStyle name="Title Text 1 2" xfId="124" xr:uid="{00000000-0005-0000-0000-00006B000000}"/>
    <cellStyle name="Title Text 2" xfId="83" xr:uid="{00000000-0005-0000-0000-00006C000000}"/>
    <cellStyle name="Title Text 2 2" xfId="125" xr:uid="{00000000-0005-0000-0000-00006D000000}"/>
    <cellStyle name="Title Text 3" xfId="123" xr:uid="{00000000-0005-0000-0000-00006E000000}"/>
    <cellStyle name="Title-1" xfId="84" xr:uid="{00000000-0005-0000-0000-00006F000000}"/>
    <cellStyle name="Title-1 2" xfId="126" xr:uid="{00000000-0005-0000-0000-000070000000}"/>
    <cellStyle name="Title-2" xfId="85" xr:uid="{00000000-0005-0000-0000-000071000000}"/>
    <cellStyle name="Title-2 2" xfId="127" xr:uid="{00000000-0005-0000-0000-000072000000}"/>
    <cellStyle name="Title-3" xfId="86" xr:uid="{00000000-0005-0000-0000-000073000000}"/>
    <cellStyle name="Title-3 2" xfId="128" xr:uid="{00000000-0005-0000-0000-000074000000}"/>
    <cellStyle name="Título 1 2" xfId="87" xr:uid="{00000000-0005-0000-0000-000075000000}"/>
    <cellStyle name="Título 2 2" xfId="88" xr:uid="{00000000-0005-0000-0000-000076000000}"/>
    <cellStyle name="Título 3 2" xfId="89" xr:uid="{00000000-0005-0000-0000-000077000000}"/>
    <cellStyle name="Título 4 2" xfId="90" xr:uid="{00000000-0005-0000-0000-000078000000}"/>
    <cellStyle name="Título 5" xfId="91" xr:uid="{00000000-0005-0000-0000-000079000000}"/>
    <cellStyle name="Vírgula 2" xfId="92" xr:uid="{00000000-0005-0000-0000-00007A000000}"/>
    <cellStyle name="Vírgula 3" xfId="93" xr:uid="{00000000-0005-0000-0000-00007B000000}"/>
    <cellStyle name="Wrap" xfId="94" xr:uid="{00000000-0005-0000-0000-00007C000000}"/>
    <cellStyle name="Wrap 2" xfId="129" xr:uid="{00000000-0005-0000-0000-00007D000000}"/>
    <cellStyle name="Wrap Bold" xfId="95" xr:uid="{00000000-0005-0000-0000-00007E000000}"/>
    <cellStyle name="Wrap Bold 2" xfId="130" xr:uid="{00000000-0005-0000-0000-00007F000000}"/>
    <cellStyle name="Wrap Title" xfId="96" xr:uid="{00000000-0005-0000-0000-000080000000}"/>
    <cellStyle name="Wrap Title 2" xfId="131" xr:uid="{00000000-0005-0000-0000-000081000000}"/>
    <cellStyle name="Wrap_NTS99-~11" xfId="97" xr:uid="{00000000-0005-0000-0000-000082000000}"/>
    <cellStyle name="標準_CRF1999" xfId="98" xr:uid="{00000000-0005-0000-0000-000083000000}"/>
  </cellStyles>
  <dxfs count="4">
    <dxf>
      <font>
        <b val="0"/>
        <i/>
      </font>
      <fill>
        <patternFill>
          <bgColor rgb="FFC0C0C0"/>
        </patternFill>
      </fill>
    </dxf>
    <dxf>
      <font>
        <b/>
        <i val="0"/>
        <color rgb="FFC00000"/>
      </font>
      <fill>
        <patternFill>
          <bgColor rgb="FF9DC3E6"/>
        </patternFill>
      </fill>
    </dxf>
    <dxf>
      <font>
        <b/>
        <i val="0"/>
        <color rgb="FFC00000"/>
      </font>
      <fill>
        <patternFill>
          <bgColor rgb="FF9DC3E6"/>
        </patternFill>
      </fill>
    </dxf>
    <dxf>
      <font>
        <color rgb="FFFF0000"/>
      </font>
    </dxf>
  </dxfs>
  <tableStyles count="0" defaultTableStyle="TableStyleMedium2" defaultPivotStyle="PivotStyleLight16"/>
  <colors>
    <indexedColors>
      <rgbColor rgb="FF000000"/>
      <rgbColor rgb="FFFFFFFF"/>
      <rgbColor rgb="FFFF0000"/>
      <rgbColor rgb="FF66FF33"/>
      <rgbColor rgb="FF0563C1"/>
      <rgbColor rgb="FFFFFF00"/>
      <rgbColor rgb="FFE7E6E6"/>
      <rgbColor rgb="FF5B9BD5"/>
      <rgbColor rgb="FFC00000"/>
      <rgbColor rgb="FF217346"/>
      <rgbColor rgb="FF1F4E79"/>
      <rgbColor rgb="FF70AD47"/>
      <rgbColor rgb="FF648ECF"/>
      <rgbColor rgb="FF0B744D"/>
      <rgbColor rgb="FFC0C0C0"/>
      <rgbColor rgb="FF808080"/>
      <rgbColor rgb="FF8FAADC"/>
      <rgbColor rgb="FF2F5597"/>
      <rgbColor rgb="FFF2F2F2"/>
      <rgbColor rgb="FFF0F1F2"/>
      <rgbColor rgb="FF660066"/>
      <rgbColor rgb="FFED7D31"/>
      <rgbColor rgb="FF0066CC"/>
      <rgbColor rgb="FFD9D9D9"/>
      <rgbColor rgb="FF265EAA"/>
      <rgbColor rgb="FFFF00FF"/>
      <rgbColor rgb="FFD2ED61"/>
      <rgbColor rgb="FF8EB4E6"/>
      <rgbColor rgb="FF9DC3E6"/>
      <rgbColor rgb="FF800000"/>
      <rgbColor rgb="FF0070C0"/>
      <rgbColor rgb="FF2E75B6"/>
      <rgbColor rgb="FF00B050"/>
      <rgbColor rgb="FFDAE3F3"/>
      <rgbColor rgb="FFC5E0B4"/>
      <rgbColor rgb="FFFFFF99"/>
      <rgbColor rgb="FF99CCFF"/>
      <rgbColor rgb="FFBFBFBF"/>
      <rgbColor rgb="FFB2B2B2"/>
      <rgbColor rgb="FFF4B183"/>
      <rgbColor rgb="FF2D70C9"/>
      <rgbColor rgb="FF4B9FD7"/>
      <rgbColor rgb="FF99CC00"/>
      <rgbColor rgb="FFA8C615"/>
      <rgbColor rgb="FFDBDBDB"/>
      <rgbColor rgb="FFF7710D"/>
      <rgbColor rgb="FF595959"/>
      <rgbColor rgb="FFAFABAB"/>
      <rgbColor rgb="FF002060"/>
      <rgbColor rgb="FF339966"/>
      <rgbColor rgb="FF0D0D0D"/>
      <rgbColor rgb="FF404040"/>
      <rgbColor rgb="FF4472C4"/>
      <rgbColor rgb="FF3A67B8"/>
      <rgbColor rgb="FF1F497D"/>
      <rgbColor rgb="FF262626"/>
      <rgbColor rgb="00003366"/>
      <rgbColor rgb="00339966"/>
      <rgbColor rgb="00003300"/>
      <rgbColor rgb="00333300"/>
      <rgbColor rgb="00993300"/>
      <rgbColor rgb="00993366"/>
      <rgbColor rgb="00333399"/>
      <rgbColor rgb="00333333"/>
    </indexedColors>
    <mruColors>
      <color rgb="FF265EAA"/>
      <color rgb="FF2F5597"/>
      <color rgb="FFEEB8E9"/>
      <color rgb="FFB064AA"/>
      <color rgb="FF4B9FD7"/>
      <color rgb="FFD2ED61"/>
      <color rgb="FFFFE1E1"/>
      <color rgb="FF648ECF"/>
      <color rgb="FFED7D31"/>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4.png"/><Relationship Id="rId5" Type="http://schemas.openxmlformats.org/officeDocument/2006/relationships/image" Target="../media/image5.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28440</xdr:colOff>
      <xdr:row>0</xdr:row>
      <xdr:rowOff>200160</xdr:rowOff>
    </xdr:from>
    <xdr:to>
      <xdr:col>2</xdr:col>
      <xdr:colOff>2180160</xdr:colOff>
      <xdr:row>0</xdr:row>
      <xdr:rowOff>887760</xdr:rowOff>
    </xdr:to>
    <xdr:pic>
      <xdr:nvPicPr>
        <xdr:cNvPr id="2" name="Imagem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348840" y="200160"/>
          <a:ext cx="2844720" cy="687600"/>
        </a:xfrm>
        <a:prstGeom prst="rect">
          <a:avLst/>
        </a:prstGeom>
        <a:ln>
          <a:noFill/>
        </a:ln>
      </xdr:spPr>
    </xdr:pic>
    <xdr:clientData/>
  </xdr:twoCellAnchor>
  <xdr:twoCellAnchor>
    <xdr:from>
      <xdr:col>2</xdr:col>
      <xdr:colOff>3762360</xdr:colOff>
      <xdr:row>0</xdr:row>
      <xdr:rowOff>171360</xdr:rowOff>
    </xdr:from>
    <xdr:to>
      <xdr:col>2</xdr:col>
      <xdr:colOff>6867000</xdr:colOff>
      <xdr:row>1</xdr:row>
      <xdr:rowOff>104040</xdr:rowOff>
    </xdr:to>
    <xdr:pic>
      <xdr:nvPicPr>
        <xdr:cNvPr id="3" name="Imagem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rcRect t="31788" b="20360"/>
        <a:stretch/>
      </xdr:blipFill>
      <xdr:spPr>
        <a:xfrm>
          <a:off x="4775760" y="171360"/>
          <a:ext cx="3104640" cy="932760"/>
        </a:xfrm>
        <a:prstGeom prst="rect">
          <a:avLst/>
        </a:prstGeom>
        <a:ln>
          <a:noFill/>
        </a:ln>
      </xdr:spPr>
    </xdr:pic>
    <xdr:clientData/>
  </xdr:twoCellAnchor>
  <xdr:twoCellAnchor>
    <xdr:from>
      <xdr:col>2</xdr:col>
      <xdr:colOff>8191440</xdr:colOff>
      <xdr:row>0</xdr:row>
      <xdr:rowOff>361800</xdr:rowOff>
    </xdr:from>
    <xdr:to>
      <xdr:col>3</xdr:col>
      <xdr:colOff>1151280</xdr:colOff>
      <xdr:row>0</xdr:row>
      <xdr:rowOff>780480</xdr:rowOff>
    </xdr:to>
    <xdr:pic>
      <xdr:nvPicPr>
        <xdr:cNvPr id="4" name="Imagem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9204840" y="361800"/>
          <a:ext cx="2094120" cy="4186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222120</xdr:colOff>
      <xdr:row>50</xdr:row>
      <xdr:rowOff>31680</xdr:rowOff>
    </xdr:from>
    <xdr:to>
      <xdr:col>11</xdr:col>
      <xdr:colOff>250920</xdr:colOff>
      <xdr:row>57</xdr:row>
      <xdr:rowOff>28759</xdr:rowOff>
    </xdr:to>
    <xdr:pic>
      <xdr:nvPicPr>
        <xdr:cNvPr id="3" name="Imagem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stretch/>
      </xdr:blipFill>
      <xdr:spPr>
        <a:xfrm>
          <a:off x="9368640" y="3698640"/>
          <a:ext cx="2619360" cy="1342800"/>
        </a:xfrm>
        <a:prstGeom prst="rect">
          <a:avLst/>
        </a:prstGeom>
        <a:ln>
          <a:noFill/>
        </a:ln>
      </xdr:spPr>
    </xdr:pic>
    <xdr:clientData/>
  </xdr:twoCellAnchor>
  <xdr:twoCellAnchor>
    <xdr:from>
      <xdr:col>1</xdr:col>
      <xdr:colOff>0</xdr:colOff>
      <xdr:row>0</xdr:row>
      <xdr:rowOff>210240</xdr:rowOff>
    </xdr:from>
    <xdr:to>
      <xdr:col>2</xdr:col>
      <xdr:colOff>2512800</xdr:colOff>
      <xdr:row>0</xdr:row>
      <xdr:rowOff>897840</xdr:rowOff>
    </xdr:to>
    <xdr:pic>
      <xdr:nvPicPr>
        <xdr:cNvPr id="4" name="Imagem 10">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stretch/>
      </xdr:blipFill>
      <xdr:spPr>
        <a:xfrm>
          <a:off x="403560" y="210240"/>
          <a:ext cx="2885040" cy="687600"/>
        </a:xfrm>
        <a:prstGeom prst="rect">
          <a:avLst/>
        </a:prstGeom>
        <a:ln>
          <a:noFill/>
        </a:ln>
      </xdr:spPr>
    </xdr:pic>
    <xdr:clientData/>
  </xdr:twoCellAnchor>
  <xdr:twoCellAnchor>
    <xdr:from>
      <xdr:col>7</xdr:col>
      <xdr:colOff>363960</xdr:colOff>
      <xdr:row>0</xdr:row>
      <xdr:rowOff>151200</xdr:rowOff>
    </xdr:from>
    <xdr:to>
      <xdr:col>10</xdr:col>
      <xdr:colOff>79920</xdr:colOff>
      <xdr:row>0</xdr:row>
      <xdr:rowOff>558360</xdr:rowOff>
    </xdr:to>
    <xdr:pic>
      <xdr:nvPicPr>
        <xdr:cNvPr id="5" name="Imagem 11">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3"/>
        <a:stretch/>
      </xdr:blipFill>
      <xdr:spPr>
        <a:xfrm>
          <a:off x="9510480" y="151200"/>
          <a:ext cx="1658880" cy="407160"/>
        </a:xfrm>
        <a:prstGeom prst="rect">
          <a:avLst/>
        </a:prstGeom>
        <a:ln>
          <a:noFill/>
        </a:ln>
      </xdr:spPr>
    </xdr:pic>
    <xdr:clientData/>
  </xdr:twoCellAnchor>
  <xdr:twoCellAnchor>
    <xdr:from>
      <xdr:col>3</xdr:col>
      <xdr:colOff>470880</xdr:colOff>
      <xdr:row>0</xdr:row>
      <xdr:rowOff>0</xdr:rowOff>
    </xdr:from>
    <xdr:to>
      <xdr:col>6</xdr:col>
      <xdr:colOff>1823400</xdr:colOff>
      <xdr:row>0</xdr:row>
      <xdr:rowOff>1133280</xdr:rowOff>
    </xdr:to>
    <xdr:pic>
      <xdr:nvPicPr>
        <xdr:cNvPr id="6" name="Imagem 1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4"/>
        <a:srcRect t="31788" b="20360"/>
        <a:stretch/>
      </xdr:blipFill>
      <xdr:spPr>
        <a:xfrm>
          <a:off x="4158720" y="0"/>
          <a:ext cx="3917880" cy="1133280"/>
        </a:xfrm>
        <a:prstGeom prst="rect">
          <a:avLst/>
        </a:prstGeom>
        <a:ln>
          <a:noFill/>
        </a:ln>
      </xdr:spPr>
    </xdr:pic>
    <xdr:clientData/>
  </xdr:twoCellAnchor>
  <xdr:twoCellAnchor editAs="oneCell">
    <xdr:from>
      <xdr:col>10</xdr:col>
      <xdr:colOff>444500</xdr:colOff>
      <xdr:row>30</xdr:row>
      <xdr:rowOff>42333</xdr:rowOff>
    </xdr:from>
    <xdr:to>
      <xdr:col>12</xdr:col>
      <xdr:colOff>316653</xdr:colOff>
      <xdr:row>41</xdr:row>
      <xdr:rowOff>37040</xdr:rowOff>
    </xdr:to>
    <xdr:pic>
      <xdr:nvPicPr>
        <xdr:cNvPr id="7" name="Imagem 6">
          <a:extLst>
            <a:ext uri="{FF2B5EF4-FFF2-40B4-BE49-F238E27FC236}">
              <a16:creationId xmlns:a16="http://schemas.microsoft.com/office/drawing/2014/main" id="{24796B6B-EF1E-4591-A211-13CB81F9E52E}"/>
            </a:ext>
          </a:extLst>
        </xdr:cNvPr>
        <xdr:cNvPicPr/>
      </xdr:nvPicPr>
      <xdr:blipFill>
        <a:blip xmlns:r="http://schemas.openxmlformats.org/officeDocument/2006/relationships" r:embed="rId5" cstate="print"/>
        <a:stretch>
          <a:fillRect/>
        </a:stretch>
      </xdr:blipFill>
      <xdr:spPr>
        <a:xfrm>
          <a:off x="10922000" y="6011333"/>
          <a:ext cx="1099820" cy="1952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212040</xdr:rowOff>
    </xdr:from>
    <xdr:to>
      <xdr:col>2</xdr:col>
      <xdr:colOff>335520</xdr:colOff>
      <xdr:row>0</xdr:row>
      <xdr:rowOff>905760</xdr:rowOff>
    </xdr:to>
    <xdr:pic>
      <xdr:nvPicPr>
        <xdr:cNvPr id="2" name="Imagem 2">
          <a:extLst>
            <a:ext uri="{FF2B5EF4-FFF2-40B4-BE49-F238E27FC236}">
              <a16:creationId xmlns:a16="http://schemas.microsoft.com/office/drawing/2014/main" id="{836E25F3-00A7-4415-8EB0-A6DD16770FEA}"/>
            </a:ext>
          </a:extLst>
        </xdr:cNvPr>
        <xdr:cNvPicPr/>
      </xdr:nvPicPr>
      <xdr:blipFill>
        <a:blip xmlns:r="http://schemas.openxmlformats.org/officeDocument/2006/relationships" r:embed="rId1"/>
        <a:stretch/>
      </xdr:blipFill>
      <xdr:spPr>
        <a:xfrm>
          <a:off x="0" y="212040"/>
          <a:ext cx="3202545" cy="693720"/>
        </a:xfrm>
        <a:prstGeom prst="rect">
          <a:avLst/>
        </a:prstGeom>
        <a:ln>
          <a:noFill/>
        </a:ln>
      </xdr:spPr>
    </xdr:pic>
    <xdr:clientData/>
  </xdr:twoCellAnchor>
  <xdr:twoCellAnchor editAs="absolute">
    <xdr:from>
      <xdr:col>5</xdr:col>
      <xdr:colOff>640440</xdr:colOff>
      <xdr:row>0</xdr:row>
      <xdr:rowOff>152640</xdr:rowOff>
    </xdr:from>
    <xdr:to>
      <xdr:col>6</xdr:col>
      <xdr:colOff>1552680</xdr:colOff>
      <xdr:row>0</xdr:row>
      <xdr:rowOff>563400</xdr:rowOff>
    </xdr:to>
    <xdr:pic>
      <xdr:nvPicPr>
        <xdr:cNvPr id="3" name="Imagem 3">
          <a:extLst>
            <a:ext uri="{FF2B5EF4-FFF2-40B4-BE49-F238E27FC236}">
              <a16:creationId xmlns:a16="http://schemas.microsoft.com/office/drawing/2014/main" id="{7FBE5E82-7373-4BA5-9871-134AFBD90D70}"/>
            </a:ext>
          </a:extLst>
        </xdr:cNvPr>
        <xdr:cNvPicPr/>
      </xdr:nvPicPr>
      <xdr:blipFill>
        <a:blip xmlns:r="http://schemas.openxmlformats.org/officeDocument/2006/relationships" r:embed="rId2"/>
        <a:stretch/>
      </xdr:blipFill>
      <xdr:spPr>
        <a:xfrm>
          <a:off x="9832065" y="152640"/>
          <a:ext cx="1807590" cy="410760"/>
        </a:xfrm>
        <a:prstGeom prst="rect">
          <a:avLst/>
        </a:prstGeom>
        <a:ln>
          <a:noFill/>
        </a:ln>
      </xdr:spPr>
    </xdr:pic>
    <xdr:clientData/>
  </xdr:twoCellAnchor>
  <xdr:twoCellAnchor editAs="absolute">
    <xdr:from>
      <xdr:col>5</xdr:col>
      <xdr:colOff>459720</xdr:colOff>
      <xdr:row>0</xdr:row>
      <xdr:rowOff>765720</xdr:rowOff>
    </xdr:from>
    <xdr:to>
      <xdr:col>6</xdr:col>
      <xdr:colOff>1742025</xdr:colOff>
      <xdr:row>0</xdr:row>
      <xdr:rowOff>1019520</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4C6C54D9-6479-49E0-801D-B3D44BDAE5F0}"/>
            </a:ext>
          </a:extLst>
        </xdr:cNvPr>
        <xdr:cNvSpPr/>
      </xdr:nvSpPr>
      <xdr:spPr>
        <a:xfrm>
          <a:off x="9651345" y="765720"/>
          <a:ext cx="2177655"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1263240</xdr:colOff>
      <xdr:row>0</xdr:row>
      <xdr:rowOff>0</xdr:rowOff>
    </xdr:from>
    <xdr:to>
      <xdr:col>4</xdr:col>
      <xdr:colOff>481680</xdr:colOff>
      <xdr:row>1</xdr:row>
      <xdr:rowOff>3375</xdr:rowOff>
    </xdr:to>
    <xdr:pic>
      <xdr:nvPicPr>
        <xdr:cNvPr id="5" name="Imagem 5">
          <a:extLst>
            <a:ext uri="{FF2B5EF4-FFF2-40B4-BE49-F238E27FC236}">
              <a16:creationId xmlns:a16="http://schemas.microsoft.com/office/drawing/2014/main" id="{E1E64913-55F7-4C3D-AE82-215771116870}"/>
            </a:ext>
          </a:extLst>
        </xdr:cNvPr>
        <xdr:cNvPicPr/>
      </xdr:nvPicPr>
      <xdr:blipFill>
        <a:blip xmlns:r="http://schemas.openxmlformats.org/officeDocument/2006/relationships" r:embed="rId4"/>
        <a:srcRect t="31788" b="20360"/>
        <a:stretch/>
      </xdr:blipFill>
      <xdr:spPr>
        <a:xfrm>
          <a:off x="4130265" y="0"/>
          <a:ext cx="4200015" cy="1146375"/>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152</xdr:col>
      <xdr:colOff>55440</xdr:colOff>
      <xdr:row>1</xdr:row>
      <xdr:rowOff>785520</xdr:rowOff>
    </xdr:from>
    <xdr:to>
      <xdr:col>152</xdr:col>
      <xdr:colOff>100800</xdr:colOff>
      <xdr:row>1</xdr:row>
      <xdr:rowOff>1015560</xdr:rowOff>
    </xdr:to>
    <xdr:sp macro="" textlink="">
      <xdr:nvSpPr>
        <xdr:cNvPr id="7" name="CustomShape 1">
          <a:extLst>
            <a:ext uri="{FF2B5EF4-FFF2-40B4-BE49-F238E27FC236}">
              <a16:creationId xmlns:a16="http://schemas.microsoft.com/office/drawing/2014/main" id="{00000000-0008-0000-0200-000007000000}"/>
            </a:ext>
          </a:extLst>
        </xdr:cNvPr>
        <xdr:cNvSpPr/>
      </xdr:nvSpPr>
      <xdr:spPr>
        <a:xfrm flipH="1">
          <a:off x="14742000" y="785520"/>
          <a:ext cx="45360" cy="230040"/>
        </a:xfrm>
        <a:prstGeom prst="rect">
          <a:avLst/>
        </a:prstGeom>
        <a:solidFill>
          <a:srgbClr val="FFFFFF"/>
        </a:solidFill>
        <a:ln>
          <a:noFill/>
        </a:ln>
      </xdr:spPr>
      <xdr:style>
        <a:lnRef idx="2">
          <a:schemeClr val="accent1">
            <a:shade val="50000"/>
          </a:schemeClr>
        </a:lnRef>
        <a:fillRef idx="1">
          <a:schemeClr val="accent1"/>
        </a:fillRef>
        <a:effectRef idx="0">
          <a:schemeClr val="accent1"/>
        </a:effectRef>
        <a:fontRef idx="minor"/>
      </xdr:style>
    </xdr:sp>
    <xdr:clientData/>
  </xdr:twoCellAnchor>
  <xdr:twoCellAnchor editAs="absolute">
    <xdr:from>
      <xdr:col>0</xdr:col>
      <xdr:colOff>378390</xdr:colOff>
      <xdr:row>1</xdr:row>
      <xdr:rowOff>130865</xdr:rowOff>
    </xdr:from>
    <xdr:to>
      <xdr:col>3</xdr:col>
      <xdr:colOff>988938</xdr:colOff>
      <xdr:row>1</xdr:row>
      <xdr:rowOff>818465</xdr:rowOff>
    </xdr:to>
    <xdr:pic>
      <xdr:nvPicPr>
        <xdr:cNvPr id="8" name="Imagem 16">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1"/>
        <a:stretch/>
      </xdr:blipFill>
      <xdr:spPr>
        <a:xfrm>
          <a:off x="378390" y="1829490"/>
          <a:ext cx="3087048" cy="687600"/>
        </a:xfrm>
        <a:prstGeom prst="rect">
          <a:avLst/>
        </a:prstGeom>
        <a:ln>
          <a:noFill/>
        </a:ln>
      </xdr:spPr>
    </xdr:pic>
    <xdr:clientData/>
  </xdr:twoCellAnchor>
  <xdr:twoCellAnchor editAs="absolute">
    <xdr:from>
      <xdr:col>7</xdr:col>
      <xdr:colOff>1795873</xdr:colOff>
      <xdr:row>1</xdr:row>
      <xdr:rowOff>11734</xdr:rowOff>
    </xdr:from>
    <xdr:to>
      <xdr:col>9</xdr:col>
      <xdr:colOff>946979</xdr:colOff>
      <xdr:row>1</xdr:row>
      <xdr:rowOff>590950</xdr:rowOff>
    </xdr:to>
    <xdr:pic>
      <xdr:nvPicPr>
        <xdr:cNvPr id="9" name="Imagem 17">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2"/>
        <a:stretch/>
      </xdr:blipFill>
      <xdr:spPr>
        <a:xfrm>
          <a:off x="9971498" y="1710359"/>
          <a:ext cx="2453106" cy="579216"/>
        </a:xfrm>
        <a:prstGeom prst="rect">
          <a:avLst/>
        </a:prstGeom>
        <a:ln>
          <a:noFill/>
        </a:ln>
      </xdr:spPr>
    </xdr:pic>
    <xdr:clientData/>
  </xdr:twoCellAnchor>
  <xdr:twoCellAnchor editAs="absolute">
    <xdr:from>
      <xdr:col>7</xdr:col>
      <xdr:colOff>1729745</xdr:colOff>
      <xdr:row>1</xdr:row>
      <xdr:rowOff>696100</xdr:rowOff>
    </xdr:from>
    <xdr:to>
      <xdr:col>9</xdr:col>
      <xdr:colOff>1077446</xdr:colOff>
      <xdr:row>1</xdr:row>
      <xdr:rowOff>947740</xdr:rowOff>
    </xdr:to>
    <xdr:sp macro="" textlink="">
      <xdr:nvSpPr>
        <xdr:cNvPr id="10" name="CustomShape 1">
          <a:hlinkClick xmlns:r="http://schemas.openxmlformats.org/officeDocument/2006/relationships" r:id="rId3"/>
          <a:extLst>
            <a:ext uri="{FF2B5EF4-FFF2-40B4-BE49-F238E27FC236}">
              <a16:creationId xmlns:a16="http://schemas.microsoft.com/office/drawing/2014/main" id="{00000000-0008-0000-0200-00000A000000}"/>
            </a:ext>
          </a:extLst>
        </xdr:cNvPr>
        <xdr:cNvSpPr/>
      </xdr:nvSpPr>
      <xdr:spPr>
        <a:xfrm>
          <a:off x="9905370" y="2394725"/>
          <a:ext cx="2649701" cy="25164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3</xdr:col>
      <xdr:colOff>2200045</xdr:colOff>
      <xdr:row>0</xdr:row>
      <xdr:rowOff>1619250</xdr:rowOff>
    </xdr:from>
    <xdr:to>
      <xdr:col>7</xdr:col>
      <xdr:colOff>671192</xdr:colOff>
      <xdr:row>1</xdr:row>
      <xdr:rowOff>1053905</xdr:rowOff>
    </xdr:to>
    <xdr:pic>
      <xdr:nvPicPr>
        <xdr:cNvPr id="11" name="Imagem 19">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4"/>
        <a:srcRect t="31788" b="20360"/>
        <a:stretch/>
      </xdr:blipFill>
      <xdr:spPr>
        <a:xfrm>
          <a:off x="4676545" y="1619250"/>
          <a:ext cx="4170272" cy="113328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208230</xdr:rowOff>
    </xdr:from>
    <xdr:to>
      <xdr:col>1</xdr:col>
      <xdr:colOff>730958</xdr:colOff>
      <xdr:row>0</xdr:row>
      <xdr:rowOff>903855</xdr:rowOff>
    </xdr:to>
    <xdr:pic>
      <xdr:nvPicPr>
        <xdr:cNvPr id="12" name="Imagem 2">
          <a:extLst>
            <a:ext uri="{FF2B5EF4-FFF2-40B4-BE49-F238E27FC236}">
              <a16:creationId xmlns:a16="http://schemas.microsoft.com/office/drawing/2014/main" id="{00000000-0008-0000-0400-00000C000000}"/>
            </a:ext>
          </a:extLst>
        </xdr:cNvPr>
        <xdr:cNvPicPr/>
      </xdr:nvPicPr>
      <xdr:blipFill>
        <a:blip xmlns:r="http://schemas.openxmlformats.org/officeDocument/2006/relationships" r:embed="rId1"/>
        <a:stretch/>
      </xdr:blipFill>
      <xdr:spPr>
        <a:xfrm>
          <a:off x="0" y="212040"/>
          <a:ext cx="3466440" cy="693720"/>
        </a:xfrm>
        <a:prstGeom prst="rect">
          <a:avLst/>
        </a:prstGeom>
        <a:ln>
          <a:noFill/>
        </a:ln>
      </xdr:spPr>
    </xdr:pic>
    <xdr:clientData/>
  </xdr:twoCellAnchor>
  <xdr:twoCellAnchor editAs="absolute">
    <xdr:from>
      <xdr:col>7</xdr:col>
      <xdr:colOff>212641</xdr:colOff>
      <xdr:row>0</xdr:row>
      <xdr:rowOff>152640</xdr:rowOff>
    </xdr:from>
    <xdr:to>
      <xdr:col>9</xdr:col>
      <xdr:colOff>405766</xdr:colOff>
      <xdr:row>0</xdr:row>
      <xdr:rowOff>561495</xdr:rowOff>
    </xdr:to>
    <xdr:pic>
      <xdr:nvPicPr>
        <xdr:cNvPr id="13" name="Imagem 3">
          <a:extLst>
            <a:ext uri="{FF2B5EF4-FFF2-40B4-BE49-F238E27FC236}">
              <a16:creationId xmlns:a16="http://schemas.microsoft.com/office/drawing/2014/main" id="{00000000-0008-0000-0400-00000D000000}"/>
            </a:ext>
          </a:extLst>
        </xdr:cNvPr>
        <xdr:cNvPicPr/>
      </xdr:nvPicPr>
      <xdr:blipFill>
        <a:blip xmlns:r="http://schemas.openxmlformats.org/officeDocument/2006/relationships" r:embed="rId2"/>
        <a:stretch/>
      </xdr:blipFill>
      <xdr:spPr>
        <a:xfrm>
          <a:off x="10668960" y="152640"/>
          <a:ext cx="1915200" cy="410760"/>
        </a:xfrm>
        <a:prstGeom prst="rect">
          <a:avLst/>
        </a:prstGeom>
        <a:ln>
          <a:noFill/>
        </a:ln>
      </xdr:spPr>
    </xdr:pic>
    <xdr:clientData/>
  </xdr:twoCellAnchor>
  <xdr:twoCellAnchor editAs="absolute">
    <xdr:from>
      <xdr:col>7</xdr:col>
      <xdr:colOff>18901</xdr:colOff>
      <xdr:row>0</xdr:row>
      <xdr:rowOff>765720</xdr:rowOff>
    </xdr:from>
    <xdr:to>
      <xdr:col>9</xdr:col>
      <xdr:colOff>698116</xdr:colOff>
      <xdr:row>0</xdr:row>
      <xdr:rowOff>1017615</xdr:rowOff>
    </xdr:to>
    <xdr:sp macro="" textlink="">
      <xdr:nvSpPr>
        <xdr:cNvPr id="14" name="CustomShape 1">
          <a:hlinkClick xmlns:r="http://schemas.openxmlformats.org/officeDocument/2006/relationships" r:id="rId3"/>
          <a:extLst>
            <a:ext uri="{FF2B5EF4-FFF2-40B4-BE49-F238E27FC236}">
              <a16:creationId xmlns:a16="http://schemas.microsoft.com/office/drawing/2014/main" id="{00000000-0008-0000-0400-00000E000000}"/>
            </a:ext>
          </a:extLst>
        </xdr:cNvPr>
        <xdr:cNvSpPr/>
      </xdr:nvSpPr>
      <xdr:spPr>
        <a:xfrm>
          <a:off x="10482840" y="765720"/>
          <a:ext cx="2403720"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174981</xdr:colOff>
      <xdr:row>0</xdr:row>
      <xdr:rowOff>0</xdr:rowOff>
    </xdr:from>
    <xdr:to>
      <xdr:col>5</xdr:col>
      <xdr:colOff>1116091</xdr:colOff>
      <xdr:row>1</xdr:row>
      <xdr:rowOff>2896</xdr:rowOff>
    </xdr:to>
    <xdr:pic>
      <xdr:nvPicPr>
        <xdr:cNvPr id="15" name="Imagem 5">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4"/>
        <a:srcRect t="31788" b="20360"/>
        <a:stretch/>
      </xdr:blipFill>
      <xdr:spPr>
        <a:xfrm>
          <a:off x="4420800" y="0"/>
          <a:ext cx="4619880" cy="114264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212040</xdr:rowOff>
    </xdr:from>
    <xdr:to>
      <xdr:col>2</xdr:col>
      <xdr:colOff>550071</xdr:colOff>
      <xdr:row>0</xdr:row>
      <xdr:rowOff>905760</xdr:rowOff>
    </xdr:to>
    <xdr:pic>
      <xdr:nvPicPr>
        <xdr:cNvPr id="2" name="Imagem 2">
          <a:extLst>
            <a:ext uri="{FF2B5EF4-FFF2-40B4-BE49-F238E27FC236}">
              <a16:creationId xmlns:a16="http://schemas.microsoft.com/office/drawing/2014/main" id="{24CDE40A-BBC1-4418-87A7-39FF398B167E}"/>
            </a:ext>
          </a:extLst>
        </xdr:cNvPr>
        <xdr:cNvPicPr/>
      </xdr:nvPicPr>
      <xdr:blipFill>
        <a:blip xmlns:r="http://schemas.openxmlformats.org/officeDocument/2006/relationships" r:embed="rId1"/>
        <a:stretch/>
      </xdr:blipFill>
      <xdr:spPr>
        <a:xfrm>
          <a:off x="0" y="212040"/>
          <a:ext cx="3306095" cy="693720"/>
        </a:xfrm>
        <a:prstGeom prst="rect">
          <a:avLst/>
        </a:prstGeom>
        <a:ln>
          <a:noFill/>
        </a:ln>
      </xdr:spPr>
    </xdr:pic>
    <xdr:clientData/>
  </xdr:twoCellAnchor>
  <xdr:twoCellAnchor editAs="absolute">
    <xdr:from>
      <xdr:col>8</xdr:col>
      <xdr:colOff>841237</xdr:colOff>
      <xdr:row>0</xdr:row>
      <xdr:rowOff>152640</xdr:rowOff>
    </xdr:from>
    <xdr:to>
      <xdr:col>10</xdr:col>
      <xdr:colOff>659076</xdr:colOff>
      <xdr:row>0</xdr:row>
      <xdr:rowOff>563400</xdr:rowOff>
    </xdr:to>
    <xdr:pic>
      <xdr:nvPicPr>
        <xdr:cNvPr id="3" name="Imagem 3">
          <a:extLst>
            <a:ext uri="{FF2B5EF4-FFF2-40B4-BE49-F238E27FC236}">
              <a16:creationId xmlns:a16="http://schemas.microsoft.com/office/drawing/2014/main" id="{30F0F543-7E8C-4799-B242-792CB4F34BE0}"/>
            </a:ext>
          </a:extLst>
        </xdr:cNvPr>
        <xdr:cNvPicPr/>
      </xdr:nvPicPr>
      <xdr:blipFill>
        <a:blip xmlns:r="http://schemas.openxmlformats.org/officeDocument/2006/relationships" r:embed="rId2"/>
        <a:stretch/>
      </xdr:blipFill>
      <xdr:spPr>
        <a:xfrm>
          <a:off x="10148345" y="152640"/>
          <a:ext cx="1786340" cy="410760"/>
        </a:xfrm>
        <a:prstGeom prst="rect">
          <a:avLst/>
        </a:prstGeom>
        <a:ln>
          <a:noFill/>
        </a:ln>
      </xdr:spPr>
    </xdr:pic>
    <xdr:clientData/>
  </xdr:twoCellAnchor>
  <xdr:twoCellAnchor editAs="absolute">
    <xdr:from>
      <xdr:col>8</xdr:col>
      <xdr:colOff>655117</xdr:colOff>
      <xdr:row>0</xdr:row>
      <xdr:rowOff>765720</xdr:rowOff>
    </xdr:from>
    <xdr:to>
      <xdr:col>10</xdr:col>
      <xdr:colOff>925391</xdr:colOff>
      <xdr:row>0</xdr:row>
      <xdr:rowOff>1019520</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C85733D3-482D-4F40-90D9-FF3E186A301E}"/>
            </a:ext>
          </a:extLst>
        </xdr:cNvPr>
        <xdr:cNvSpPr/>
      </xdr:nvSpPr>
      <xdr:spPr>
        <a:xfrm>
          <a:off x="9962225" y="765720"/>
          <a:ext cx="2238775"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3</xdr:col>
      <xdr:colOff>546614</xdr:colOff>
      <xdr:row>0</xdr:row>
      <xdr:rowOff>0</xdr:rowOff>
    </xdr:from>
    <xdr:to>
      <xdr:col>7</xdr:col>
      <xdr:colOff>26594</xdr:colOff>
      <xdr:row>1</xdr:row>
      <xdr:rowOff>2896</xdr:rowOff>
    </xdr:to>
    <xdr:pic>
      <xdr:nvPicPr>
        <xdr:cNvPr id="5" name="Imagem 5">
          <a:extLst>
            <a:ext uri="{FF2B5EF4-FFF2-40B4-BE49-F238E27FC236}">
              <a16:creationId xmlns:a16="http://schemas.microsoft.com/office/drawing/2014/main" id="{DB6C8FBF-6CF8-4722-80AA-F765F8A3AD63}"/>
            </a:ext>
          </a:extLst>
        </xdr:cNvPr>
        <xdr:cNvPicPr/>
      </xdr:nvPicPr>
      <xdr:blipFill>
        <a:blip xmlns:r="http://schemas.openxmlformats.org/officeDocument/2006/relationships" r:embed="rId4"/>
        <a:srcRect t="31788" b="20360"/>
        <a:stretch/>
      </xdr:blipFill>
      <xdr:spPr>
        <a:xfrm>
          <a:off x="4212805" y="0"/>
          <a:ext cx="4436715" cy="1145896"/>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125730</xdr:colOff>
      <xdr:row>0</xdr:row>
      <xdr:rowOff>244425</xdr:rowOff>
    </xdr:from>
    <xdr:to>
      <xdr:col>4</xdr:col>
      <xdr:colOff>9312</xdr:colOff>
      <xdr:row>0</xdr:row>
      <xdr:rowOff>930525</xdr:rowOff>
    </xdr:to>
    <xdr:pic>
      <xdr:nvPicPr>
        <xdr:cNvPr id="2" name="Imagem 2">
          <a:extLst>
            <a:ext uri="{FF2B5EF4-FFF2-40B4-BE49-F238E27FC236}">
              <a16:creationId xmlns:a16="http://schemas.microsoft.com/office/drawing/2014/main" id="{B5990B69-6737-4561-B1D7-18AFB224C5F0}"/>
            </a:ext>
          </a:extLst>
        </xdr:cNvPr>
        <xdr:cNvPicPr/>
      </xdr:nvPicPr>
      <xdr:blipFill>
        <a:blip xmlns:r="http://schemas.openxmlformats.org/officeDocument/2006/relationships" r:embed="rId1"/>
        <a:stretch/>
      </xdr:blipFill>
      <xdr:spPr>
        <a:xfrm>
          <a:off x="123825" y="240615"/>
          <a:ext cx="3298158" cy="693720"/>
        </a:xfrm>
        <a:prstGeom prst="rect">
          <a:avLst/>
        </a:prstGeom>
        <a:ln>
          <a:noFill/>
        </a:ln>
      </xdr:spPr>
    </xdr:pic>
    <xdr:clientData/>
  </xdr:twoCellAnchor>
  <xdr:twoCellAnchor editAs="absolute">
    <xdr:from>
      <xdr:col>12</xdr:col>
      <xdr:colOff>625704</xdr:colOff>
      <xdr:row>0</xdr:row>
      <xdr:rowOff>331710</xdr:rowOff>
    </xdr:from>
    <xdr:to>
      <xdr:col>15</xdr:col>
      <xdr:colOff>150808</xdr:colOff>
      <xdr:row>0</xdr:row>
      <xdr:rowOff>740565</xdr:rowOff>
    </xdr:to>
    <xdr:pic>
      <xdr:nvPicPr>
        <xdr:cNvPr id="3" name="Imagem 3">
          <a:extLst>
            <a:ext uri="{FF2B5EF4-FFF2-40B4-BE49-F238E27FC236}">
              <a16:creationId xmlns:a16="http://schemas.microsoft.com/office/drawing/2014/main" id="{89303305-D0C4-4C05-941F-24DBAB2D851E}"/>
            </a:ext>
          </a:extLst>
        </xdr:cNvPr>
        <xdr:cNvPicPr/>
      </xdr:nvPicPr>
      <xdr:blipFill>
        <a:blip xmlns:r="http://schemas.openxmlformats.org/officeDocument/2006/relationships" r:embed="rId2"/>
        <a:stretch/>
      </xdr:blipFill>
      <xdr:spPr>
        <a:xfrm>
          <a:off x="10056270" y="333615"/>
          <a:ext cx="1786340" cy="410760"/>
        </a:xfrm>
        <a:prstGeom prst="rect">
          <a:avLst/>
        </a:prstGeom>
        <a:ln>
          <a:noFill/>
        </a:ln>
      </xdr:spPr>
    </xdr:pic>
    <xdr:clientData/>
  </xdr:twoCellAnchor>
  <xdr:twoCellAnchor editAs="absolute">
    <xdr:from>
      <xdr:col>5</xdr:col>
      <xdr:colOff>16544</xdr:colOff>
      <xdr:row>0</xdr:row>
      <xdr:rowOff>0</xdr:rowOff>
    </xdr:from>
    <xdr:to>
      <xdr:col>10</xdr:col>
      <xdr:colOff>698503</xdr:colOff>
      <xdr:row>1</xdr:row>
      <xdr:rowOff>2896</xdr:rowOff>
    </xdr:to>
    <xdr:pic>
      <xdr:nvPicPr>
        <xdr:cNvPr id="5" name="Imagem 5">
          <a:extLst>
            <a:ext uri="{FF2B5EF4-FFF2-40B4-BE49-F238E27FC236}">
              <a16:creationId xmlns:a16="http://schemas.microsoft.com/office/drawing/2014/main" id="{FEEE4FC4-4641-4D39-A388-22D3903B70FA}"/>
            </a:ext>
          </a:extLst>
        </xdr:cNvPr>
        <xdr:cNvPicPr/>
      </xdr:nvPicPr>
      <xdr:blipFill>
        <a:blip xmlns:r="http://schemas.openxmlformats.org/officeDocument/2006/relationships" r:embed="rId3"/>
        <a:srcRect t="31788" b="20360"/>
        <a:stretch/>
      </xdr:blipFill>
      <xdr:spPr>
        <a:xfrm>
          <a:off x="4187405" y="0"/>
          <a:ext cx="4436715" cy="1145896"/>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723900</xdr:colOff>
      <xdr:row>73</xdr:row>
      <xdr:rowOff>209550</xdr:rowOff>
    </xdr:to>
    <xdr:sp macro="" textlink="">
      <xdr:nvSpPr>
        <xdr:cNvPr id="7184" name="_x0000_t202" hidden="1">
          <a:extLst>
            <a:ext uri="{FF2B5EF4-FFF2-40B4-BE49-F238E27FC236}">
              <a16:creationId xmlns:a16="http://schemas.microsoft.com/office/drawing/2014/main" id="{00000000-0008-0000-0700-000010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2" name="_x0000_t202" hidden="1">
          <a:extLst>
            <a:ext uri="{FF2B5EF4-FFF2-40B4-BE49-F238E27FC236}">
              <a16:creationId xmlns:a16="http://schemas.microsoft.com/office/drawing/2014/main" id="{00000000-0008-0000-0700-00000E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0" name="_x0000_t202" hidden="1">
          <a:extLst>
            <a:ext uri="{FF2B5EF4-FFF2-40B4-BE49-F238E27FC236}">
              <a16:creationId xmlns:a16="http://schemas.microsoft.com/office/drawing/2014/main" id="{00000000-0008-0000-0700-00000C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8" name="_x0000_t202" hidden="1">
          <a:extLst>
            <a:ext uri="{FF2B5EF4-FFF2-40B4-BE49-F238E27FC236}">
              <a16:creationId xmlns:a16="http://schemas.microsoft.com/office/drawing/2014/main" id="{00000000-0008-0000-0700-00000A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6" name="_x0000_t202" hidden="1">
          <a:extLst>
            <a:ext uri="{FF2B5EF4-FFF2-40B4-BE49-F238E27FC236}">
              <a16:creationId xmlns:a16="http://schemas.microsoft.com/office/drawing/2014/main" id="{00000000-0008-0000-0700-000008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4" name="_x0000_t202" hidden="1">
          <a:extLst>
            <a:ext uri="{FF2B5EF4-FFF2-40B4-BE49-F238E27FC236}">
              <a16:creationId xmlns:a16="http://schemas.microsoft.com/office/drawing/2014/main" id="{00000000-0008-0000-0700-000006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2" name="_x0000_t202" hidden="1">
          <a:extLst>
            <a:ext uri="{FF2B5EF4-FFF2-40B4-BE49-F238E27FC236}">
              <a16:creationId xmlns:a16="http://schemas.microsoft.com/office/drawing/2014/main" id="{00000000-0008-0000-0700-000004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0" name="_x0000_t202" hidden="1">
          <a:extLst>
            <a:ext uri="{FF2B5EF4-FFF2-40B4-BE49-F238E27FC236}">
              <a16:creationId xmlns:a16="http://schemas.microsoft.com/office/drawing/2014/main" id="{00000000-0008-0000-0700-000002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1" name="_x0000_t202" hidden="1">
          <a:extLst>
            <a:ext uri="{FF2B5EF4-FFF2-40B4-BE49-F238E27FC236}">
              <a16:creationId xmlns:a16="http://schemas.microsoft.com/office/drawing/2014/main" id="{00000000-0008-0000-0700-000017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0" name="_x0000_t202" hidden="1">
          <a:extLst>
            <a:ext uri="{FF2B5EF4-FFF2-40B4-BE49-F238E27FC236}">
              <a16:creationId xmlns:a16="http://schemas.microsoft.com/office/drawing/2014/main" id="{00000000-0008-0000-0700-000016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9" name="_x0000_t202" hidden="1">
          <a:extLst>
            <a:ext uri="{FF2B5EF4-FFF2-40B4-BE49-F238E27FC236}">
              <a16:creationId xmlns:a16="http://schemas.microsoft.com/office/drawing/2014/main" id="{00000000-0008-0000-0700-000015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8" name="_x0000_t202" hidden="1">
          <a:extLst>
            <a:ext uri="{FF2B5EF4-FFF2-40B4-BE49-F238E27FC236}">
              <a16:creationId xmlns:a16="http://schemas.microsoft.com/office/drawing/2014/main" id="{00000000-0008-0000-0700-000014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7" name="_x0000_t202" hidden="1">
          <a:extLst>
            <a:ext uri="{FF2B5EF4-FFF2-40B4-BE49-F238E27FC236}">
              <a16:creationId xmlns:a16="http://schemas.microsoft.com/office/drawing/2014/main" id="{00000000-0008-0000-0700-000013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6" name="_x0000_t202" hidden="1">
          <a:extLst>
            <a:ext uri="{FF2B5EF4-FFF2-40B4-BE49-F238E27FC236}">
              <a16:creationId xmlns:a16="http://schemas.microsoft.com/office/drawing/2014/main" id="{00000000-0008-0000-0700-000012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5" name="_x0000_t202" hidden="1">
          <a:extLst>
            <a:ext uri="{FF2B5EF4-FFF2-40B4-BE49-F238E27FC236}">
              <a16:creationId xmlns:a16="http://schemas.microsoft.com/office/drawing/2014/main" id="{00000000-0008-0000-0700-000011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 name="_x0000_t202" hidden="1">
          <a:extLst>
            <a:ext uri="{FF2B5EF4-FFF2-40B4-BE49-F238E27FC236}">
              <a16:creationId xmlns:a16="http://schemas.microsoft.com/office/drawing/2014/main" id="{00000000-0008-0000-07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 name="_x0000_t202" hidden="1">
          <a:extLst>
            <a:ext uri="{FF2B5EF4-FFF2-40B4-BE49-F238E27FC236}">
              <a16:creationId xmlns:a16="http://schemas.microsoft.com/office/drawing/2014/main" id="{00000000-0008-0000-0700-00000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 name="_x0000_t202" hidden="1">
          <a:extLst>
            <a:ext uri="{FF2B5EF4-FFF2-40B4-BE49-F238E27FC236}">
              <a16:creationId xmlns:a16="http://schemas.microsoft.com/office/drawing/2014/main" id="{00000000-0008-0000-0700-00000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5" name="_x0000_t202" hidden="1">
          <a:extLst>
            <a:ext uri="{FF2B5EF4-FFF2-40B4-BE49-F238E27FC236}">
              <a16:creationId xmlns:a16="http://schemas.microsoft.com/office/drawing/2014/main" id="{00000000-0008-0000-0700-00000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6" name="_x0000_t202" hidden="1">
          <a:extLst>
            <a:ext uri="{FF2B5EF4-FFF2-40B4-BE49-F238E27FC236}">
              <a16:creationId xmlns:a16="http://schemas.microsoft.com/office/drawing/2014/main" id="{00000000-0008-0000-0700-00000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 name="_x0000_t202" hidden="1">
          <a:extLst>
            <a:ext uri="{FF2B5EF4-FFF2-40B4-BE49-F238E27FC236}">
              <a16:creationId xmlns:a16="http://schemas.microsoft.com/office/drawing/2014/main" id="{00000000-0008-0000-0700-00000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8" name="_x0000_t202" hidden="1">
          <a:extLst>
            <a:ext uri="{FF2B5EF4-FFF2-40B4-BE49-F238E27FC236}">
              <a16:creationId xmlns:a16="http://schemas.microsoft.com/office/drawing/2014/main" id="{00000000-0008-0000-0700-00000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 name="_x0000_t202" hidden="1">
          <a:extLst>
            <a:ext uri="{FF2B5EF4-FFF2-40B4-BE49-F238E27FC236}">
              <a16:creationId xmlns:a16="http://schemas.microsoft.com/office/drawing/2014/main" id="{00000000-0008-0000-0700-00000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0" name="_x0000_t202" hidden="1">
          <a:extLst>
            <a:ext uri="{FF2B5EF4-FFF2-40B4-BE49-F238E27FC236}">
              <a16:creationId xmlns:a16="http://schemas.microsoft.com/office/drawing/2014/main" id="{00000000-0008-0000-0700-00000A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1" name="_x0000_t202" hidden="1">
          <a:extLst>
            <a:ext uri="{FF2B5EF4-FFF2-40B4-BE49-F238E27FC236}">
              <a16:creationId xmlns:a16="http://schemas.microsoft.com/office/drawing/2014/main" id="{00000000-0008-0000-0700-00000B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2" name="_x0000_t202" hidden="1">
          <a:extLst>
            <a:ext uri="{FF2B5EF4-FFF2-40B4-BE49-F238E27FC236}">
              <a16:creationId xmlns:a16="http://schemas.microsoft.com/office/drawing/2014/main" id="{00000000-0008-0000-0700-00000C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3" name="_x0000_t202" hidden="1">
          <a:extLst>
            <a:ext uri="{FF2B5EF4-FFF2-40B4-BE49-F238E27FC236}">
              <a16:creationId xmlns:a16="http://schemas.microsoft.com/office/drawing/2014/main" id="{00000000-0008-0000-0700-00000D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4" name="_x0000_t202" hidden="1">
          <a:extLst>
            <a:ext uri="{FF2B5EF4-FFF2-40B4-BE49-F238E27FC236}">
              <a16:creationId xmlns:a16="http://schemas.microsoft.com/office/drawing/2014/main" id="{00000000-0008-0000-0700-00000E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5" name="_x0000_t202" hidden="1">
          <a:extLst>
            <a:ext uri="{FF2B5EF4-FFF2-40B4-BE49-F238E27FC236}">
              <a16:creationId xmlns:a16="http://schemas.microsoft.com/office/drawing/2014/main" id="{00000000-0008-0000-0700-00000F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6" name="_x0000_t202" hidden="1">
          <a:extLst>
            <a:ext uri="{FF2B5EF4-FFF2-40B4-BE49-F238E27FC236}">
              <a16:creationId xmlns:a16="http://schemas.microsoft.com/office/drawing/2014/main" id="{00000000-0008-0000-0700-000010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7" name="_x0000_t202" hidden="1">
          <a:extLst>
            <a:ext uri="{FF2B5EF4-FFF2-40B4-BE49-F238E27FC236}">
              <a16:creationId xmlns:a16="http://schemas.microsoft.com/office/drawing/2014/main" id="{00000000-0008-0000-0700-000011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8" name="_x0000_t202" hidden="1">
          <a:extLst>
            <a:ext uri="{FF2B5EF4-FFF2-40B4-BE49-F238E27FC236}">
              <a16:creationId xmlns:a16="http://schemas.microsoft.com/office/drawing/2014/main" id="{00000000-0008-0000-0700-00001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9" name="_x0000_t202" hidden="1">
          <a:extLst>
            <a:ext uri="{FF2B5EF4-FFF2-40B4-BE49-F238E27FC236}">
              <a16:creationId xmlns:a16="http://schemas.microsoft.com/office/drawing/2014/main" id="{00000000-0008-0000-0700-00001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0" name="_x0000_t202" hidden="1">
          <a:extLst>
            <a:ext uri="{FF2B5EF4-FFF2-40B4-BE49-F238E27FC236}">
              <a16:creationId xmlns:a16="http://schemas.microsoft.com/office/drawing/2014/main" id="{00000000-0008-0000-0700-00001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1" name="_x0000_t202" hidden="1">
          <a:extLst>
            <a:ext uri="{FF2B5EF4-FFF2-40B4-BE49-F238E27FC236}">
              <a16:creationId xmlns:a16="http://schemas.microsoft.com/office/drawing/2014/main" id="{00000000-0008-0000-0700-00001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2" name="_x0000_t202" hidden="1">
          <a:extLst>
            <a:ext uri="{FF2B5EF4-FFF2-40B4-BE49-F238E27FC236}">
              <a16:creationId xmlns:a16="http://schemas.microsoft.com/office/drawing/2014/main" id="{00000000-0008-0000-0700-00001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3" name="_x0000_t202" hidden="1">
          <a:extLst>
            <a:ext uri="{FF2B5EF4-FFF2-40B4-BE49-F238E27FC236}">
              <a16:creationId xmlns:a16="http://schemas.microsoft.com/office/drawing/2014/main" id="{00000000-0008-0000-0700-00001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4" name="_x0000_t202" hidden="1">
          <a:extLst>
            <a:ext uri="{FF2B5EF4-FFF2-40B4-BE49-F238E27FC236}">
              <a16:creationId xmlns:a16="http://schemas.microsoft.com/office/drawing/2014/main" id="{00000000-0008-0000-0700-00001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5" name="_x0000_t202" hidden="1">
          <a:extLst>
            <a:ext uri="{FF2B5EF4-FFF2-40B4-BE49-F238E27FC236}">
              <a16:creationId xmlns:a16="http://schemas.microsoft.com/office/drawing/2014/main" id="{00000000-0008-0000-0700-00001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6" name="_x0000_t202" hidden="1">
          <a:extLst>
            <a:ext uri="{FF2B5EF4-FFF2-40B4-BE49-F238E27FC236}">
              <a16:creationId xmlns:a16="http://schemas.microsoft.com/office/drawing/2014/main" id="{00000000-0008-0000-0700-00001A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7" name="AutoShape 23">
          <a:extLst>
            <a:ext uri="{FF2B5EF4-FFF2-40B4-BE49-F238E27FC236}">
              <a16:creationId xmlns:a16="http://schemas.microsoft.com/office/drawing/2014/main" id="{0EF260A8-C714-4A07-8DCB-27A81DB9D8A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8" name="AutoShape 22">
          <a:extLst>
            <a:ext uri="{FF2B5EF4-FFF2-40B4-BE49-F238E27FC236}">
              <a16:creationId xmlns:a16="http://schemas.microsoft.com/office/drawing/2014/main" id="{C615EFBE-2DDB-4E23-85BB-2267939621E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9" name="AutoShape 21">
          <a:extLst>
            <a:ext uri="{FF2B5EF4-FFF2-40B4-BE49-F238E27FC236}">
              <a16:creationId xmlns:a16="http://schemas.microsoft.com/office/drawing/2014/main" id="{02697A14-F03A-4FFE-B624-99DE3AF6E2D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0" name="AutoShape 20">
          <a:extLst>
            <a:ext uri="{FF2B5EF4-FFF2-40B4-BE49-F238E27FC236}">
              <a16:creationId xmlns:a16="http://schemas.microsoft.com/office/drawing/2014/main" id="{6EEFC6A5-ACC7-47F0-AE54-F147ED7FCF8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1" name="AutoShape 19">
          <a:extLst>
            <a:ext uri="{FF2B5EF4-FFF2-40B4-BE49-F238E27FC236}">
              <a16:creationId xmlns:a16="http://schemas.microsoft.com/office/drawing/2014/main" id="{EFF76B31-097D-436E-A5B6-117DF64EFFE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68" name="AutoShape 18">
          <a:extLst>
            <a:ext uri="{FF2B5EF4-FFF2-40B4-BE49-F238E27FC236}">
              <a16:creationId xmlns:a16="http://schemas.microsoft.com/office/drawing/2014/main" id="{61B8FB39-4E3C-4DEF-89EB-572673ABDE5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69" name="AutoShape 17">
          <a:extLst>
            <a:ext uri="{FF2B5EF4-FFF2-40B4-BE49-F238E27FC236}">
              <a16:creationId xmlns:a16="http://schemas.microsoft.com/office/drawing/2014/main" id="{798C864D-E85B-400F-BA0E-55E8431F4BE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1" name="AutoShape 16">
          <a:extLst>
            <a:ext uri="{FF2B5EF4-FFF2-40B4-BE49-F238E27FC236}">
              <a16:creationId xmlns:a16="http://schemas.microsoft.com/office/drawing/2014/main" id="{5DB7DA1F-0BA2-48D1-B3A4-2F7E561FD1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3" name="AutoShape 23">
          <a:extLst>
            <a:ext uri="{FF2B5EF4-FFF2-40B4-BE49-F238E27FC236}">
              <a16:creationId xmlns:a16="http://schemas.microsoft.com/office/drawing/2014/main" id="{396AF293-DBCE-4E3F-8DC6-534D880D926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5" name="AutoShape 22">
          <a:extLst>
            <a:ext uri="{FF2B5EF4-FFF2-40B4-BE49-F238E27FC236}">
              <a16:creationId xmlns:a16="http://schemas.microsoft.com/office/drawing/2014/main" id="{10F7CB21-0148-48C1-BF34-09EAB7ED50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7" name="AutoShape 21">
          <a:extLst>
            <a:ext uri="{FF2B5EF4-FFF2-40B4-BE49-F238E27FC236}">
              <a16:creationId xmlns:a16="http://schemas.microsoft.com/office/drawing/2014/main" id="{D8D27800-CA33-4889-9937-81B93C25C3B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9" name="AutoShape 20">
          <a:extLst>
            <a:ext uri="{FF2B5EF4-FFF2-40B4-BE49-F238E27FC236}">
              <a16:creationId xmlns:a16="http://schemas.microsoft.com/office/drawing/2014/main" id="{864496ED-6BF2-48EE-863F-E2901D4BFF8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1" name="AutoShape 19">
          <a:extLst>
            <a:ext uri="{FF2B5EF4-FFF2-40B4-BE49-F238E27FC236}">
              <a16:creationId xmlns:a16="http://schemas.microsoft.com/office/drawing/2014/main" id="{68F675B8-53C8-4F11-B0C7-4582662D753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3" name="AutoShape 18">
          <a:extLst>
            <a:ext uri="{FF2B5EF4-FFF2-40B4-BE49-F238E27FC236}">
              <a16:creationId xmlns:a16="http://schemas.microsoft.com/office/drawing/2014/main" id="{2753BBDE-62A1-4500-A677-FFEBA8897DB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2" name="AutoShape 17">
          <a:extLst>
            <a:ext uri="{FF2B5EF4-FFF2-40B4-BE49-F238E27FC236}">
              <a16:creationId xmlns:a16="http://schemas.microsoft.com/office/drawing/2014/main" id="{A134D439-3472-440B-B219-DE6436C9554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3" name="AutoShape 16">
          <a:extLst>
            <a:ext uri="{FF2B5EF4-FFF2-40B4-BE49-F238E27FC236}">
              <a16:creationId xmlns:a16="http://schemas.microsoft.com/office/drawing/2014/main" id="{F82E16A3-FE71-4EC5-B3D4-C5FD47DC04A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4" name="AutoShape 23">
          <a:extLst>
            <a:ext uri="{FF2B5EF4-FFF2-40B4-BE49-F238E27FC236}">
              <a16:creationId xmlns:a16="http://schemas.microsoft.com/office/drawing/2014/main" id="{135EB7C8-F4C2-46C0-A8BF-473696610B5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5" name="AutoShape 22">
          <a:extLst>
            <a:ext uri="{FF2B5EF4-FFF2-40B4-BE49-F238E27FC236}">
              <a16:creationId xmlns:a16="http://schemas.microsoft.com/office/drawing/2014/main" id="{DEC5197B-E458-4669-AE17-889ECD87D30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6" name="AutoShape 21">
          <a:extLst>
            <a:ext uri="{FF2B5EF4-FFF2-40B4-BE49-F238E27FC236}">
              <a16:creationId xmlns:a16="http://schemas.microsoft.com/office/drawing/2014/main" id="{F88D8AD9-9E6D-4570-919F-C5C8FAB52EA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7" name="AutoShape 20">
          <a:extLst>
            <a:ext uri="{FF2B5EF4-FFF2-40B4-BE49-F238E27FC236}">
              <a16:creationId xmlns:a16="http://schemas.microsoft.com/office/drawing/2014/main" id="{7C55159A-FB3B-44CC-88B4-233EFF01117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8" name="AutoShape 19">
          <a:extLst>
            <a:ext uri="{FF2B5EF4-FFF2-40B4-BE49-F238E27FC236}">
              <a16:creationId xmlns:a16="http://schemas.microsoft.com/office/drawing/2014/main" id="{2754494C-5D84-4359-9A82-1B4171589F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9" name="AutoShape 18">
          <a:extLst>
            <a:ext uri="{FF2B5EF4-FFF2-40B4-BE49-F238E27FC236}">
              <a16:creationId xmlns:a16="http://schemas.microsoft.com/office/drawing/2014/main" id="{C3F4E79C-F50A-4DB7-A372-A4AF4EC50E7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0" name="AutoShape 17">
          <a:extLst>
            <a:ext uri="{FF2B5EF4-FFF2-40B4-BE49-F238E27FC236}">
              <a16:creationId xmlns:a16="http://schemas.microsoft.com/office/drawing/2014/main" id="{D9779ACA-D0F6-4718-BD60-E4DF141E999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1" name="AutoShape 16">
          <a:extLst>
            <a:ext uri="{FF2B5EF4-FFF2-40B4-BE49-F238E27FC236}">
              <a16:creationId xmlns:a16="http://schemas.microsoft.com/office/drawing/2014/main" id="{001E15F4-07F0-4D5B-88A4-61FB03CAF1E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2" name="AutoShape 23">
          <a:extLst>
            <a:ext uri="{FF2B5EF4-FFF2-40B4-BE49-F238E27FC236}">
              <a16:creationId xmlns:a16="http://schemas.microsoft.com/office/drawing/2014/main" id="{4A9C564F-954B-423F-8794-BD6363713C2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3" name="AutoShape 22">
          <a:extLst>
            <a:ext uri="{FF2B5EF4-FFF2-40B4-BE49-F238E27FC236}">
              <a16:creationId xmlns:a16="http://schemas.microsoft.com/office/drawing/2014/main" id="{1A65E3E9-572B-4425-9DFE-0C7E91AB6CF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4" name="AutoShape 21">
          <a:extLst>
            <a:ext uri="{FF2B5EF4-FFF2-40B4-BE49-F238E27FC236}">
              <a16:creationId xmlns:a16="http://schemas.microsoft.com/office/drawing/2014/main" id="{F41707BA-77E4-4B12-8247-13A62D1B1A9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5" name="AutoShape 20">
          <a:extLst>
            <a:ext uri="{FF2B5EF4-FFF2-40B4-BE49-F238E27FC236}">
              <a16:creationId xmlns:a16="http://schemas.microsoft.com/office/drawing/2014/main" id="{638E79F8-F17D-4A2B-9B02-5E2607EDB3B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6" name="AutoShape 19">
          <a:extLst>
            <a:ext uri="{FF2B5EF4-FFF2-40B4-BE49-F238E27FC236}">
              <a16:creationId xmlns:a16="http://schemas.microsoft.com/office/drawing/2014/main" id="{44243451-5297-487A-B849-0803249C068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7" name="AutoShape 18">
          <a:extLst>
            <a:ext uri="{FF2B5EF4-FFF2-40B4-BE49-F238E27FC236}">
              <a16:creationId xmlns:a16="http://schemas.microsoft.com/office/drawing/2014/main" id="{332C9519-0EE8-4A62-9813-C1B109C0677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8" name="AutoShape 17">
          <a:extLst>
            <a:ext uri="{FF2B5EF4-FFF2-40B4-BE49-F238E27FC236}">
              <a16:creationId xmlns:a16="http://schemas.microsoft.com/office/drawing/2014/main" id="{09C62ED1-1E23-4D12-8AF1-E90DB08DAA5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9" name="AutoShape 16">
          <a:extLst>
            <a:ext uri="{FF2B5EF4-FFF2-40B4-BE49-F238E27FC236}">
              <a16:creationId xmlns:a16="http://schemas.microsoft.com/office/drawing/2014/main" id="{7FBFDB5A-BC9D-4819-8ABC-3E4DD628647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0" name="AutoShape 23">
          <a:extLst>
            <a:ext uri="{FF2B5EF4-FFF2-40B4-BE49-F238E27FC236}">
              <a16:creationId xmlns:a16="http://schemas.microsoft.com/office/drawing/2014/main" id="{0DEB94F2-3AD8-4704-AE92-A93CEA496F3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1" name="AutoShape 22">
          <a:extLst>
            <a:ext uri="{FF2B5EF4-FFF2-40B4-BE49-F238E27FC236}">
              <a16:creationId xmlns:a16="http://schemas.microsoft.com/office/drawing/2014/main" id="{78A7DA91-6706-4E0A-BAB9-7522A726E47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2" name="AutoShape 21">
          <a:extLst>
            <a:ext uri="{FF2B5EF4-FFF2-40B4-BE49-F238E27FC236}">
              <a16:creationId xmlns:a16="http://schemas.microsoft.com/office/drawing/2014/main" id="{36B57D7B-72EF-4EFE-8048-CCD74280FB0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3" name="AutoShape 20">
          <a:extLst>
            <a:ext uri="{FF2B5EF4-FFF2-40B4-BE49-F238E27FC236}">
              <a16:creationId xmlns:a16="http://schemas.microsoft.com/office/drawing/2014/main" id="{86A40293-978F-4BA5-996C-CD90A78F487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4" name="AutoShape 19">
          <a:extLst>
            <a:ext uri="{FF2B5EF4-FFF2-40B4-BE49-F238E27FC236}">
              <a16:creationId xmlns:a16="http://schemas.microsoft.com/office/drawing/2014/main" id="{0462166A-1D52-41F3-A041-7A07DBAAD5D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5" name="AutoShape 18">
          <a:extLst>
            <a:ext uri="{FF2B5EF4-FFF2-40B4-BE49-F238E27FC236}">
              <a16:creationId xmlns:a16="http://schemas.microsoft.com/office/drawing/2014/main" id="{D67C0AC2-5716-4577-A8D4-26FE5D8F6AE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6" name="AutoShape 17">
          <a:extLst>
            <a:ext uri="{FF2B5EF4-FFF2-40B4-BE49-F238E27FC236}">
              <a16:creationId xmlns:a16="http://schemas.microsoft.com/office/drawing/2014/main" id="{ACC9081F-602D-4FDA-82C8-469C0BA4571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7" name="AutoShape 16">
          <a:extLst>
            <a:ext uri="{FF2B5EF4-FFF2-40B4-BE49-F238E27FC236}">
              <a16:creationId xmlns:a16="http://schemas.microsoft.com/office/drawing/2014/main" id="{DE6A5CC2-7137-43C5-AADB-B64E95709F4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8" name="AutoShape 23">
          <a:extLst>
            <a:ext uri="{FF2B5EF4-FFF2-40B4-BE49-F238E27FC236}">
              <a16:creationId xmlns:a16="http://schemas.microsoft.com/office/drawing/2014/main" id="{CAA9C16B-3BED-4164-B227-F48BD4A32B5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9" name="AutoShape 22">
          <a:extLst>
            <a:ext uri="{FF2B5EF4-FFF2-40B4-BE49-F238E27FC236}">
              <a16:creationId xmlns:a16="http://schemas.microsoft.com/office/drawing/2014/main" id="{13260D86-5144-4F38-BDBC-4622419037D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0" name="AutoShape 21">
          <a:extLst>
            <a:ext uri="{FF2B5EF4-FFF2-40B4-BE49-F238E27FC236}">
              <a16:creationId xmlns:a16="http://schemas.microsoft.com/office/drawing/2014/main" id="{3BEDAF0D-95D8-437F-8D44-9168F4074DC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1" name="AutoShape 20">
          <a:extLst>
            <a:ext uri="{FF2B5EF4-FFF2-40B4-BE49-F238E27FC236}">
              <a16:creationId xmlns:a16="http://schemas.microsoft.com/office/drawing/2014/main" id="{16C2FD16-18E4-4779-B09F-0C7449A2563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2" name="AutoShape 19">
          <a:extLst>
            <a:ext uri="{FF2B5EF4-FFF2-40B4-BE49-F238E27FC236}">
              <a16:creationId xmlns:a16="http://schemas.microsoft.com/office/drawing/2014/main" id="{718EA69B-EF72-440D-BE39-C789279631A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3" name="AutoShape 18">
          <a:extLst>
            <a:ext uri="{FF2B5EF4-FFF2-40B4-BE49-F238E27FC236}">
              <a16:creationId xmlns:a16="http://schemas.microsoft.com/office/drawing/2014/main" id="{B9743AF1-E4C8-4E98-B609-01E2C97B8B1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4" name="AutoShape 17">
          <a:extLst>
            <a:ext uri="{FF2B5EF4-FFF2-40B4-BE49-F238E27FC236}">
              <a16:creationId xmlns:a16="http://schemas.microsoft.com/office/drawing/2014/main" id="{DC00234C-0703-4802-8499-EBD520B7155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5" name="AutoShape 16">
          <a:extLst>
            <a:ext uri="{FF2B5EF4-FFF2-40B4-BE49-F238E27FC236}">
              <a16:creationId xmlns:a16="http://schemas.microsoft.com/office/drawing/2014/main" id="{8083CB01-21A3-4BA4-BB2E-26B20240D99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6" name="AutoShape 23">
          <a:extLst>
            <a:ext uri="{FF2B5EF4-FFF2-40B4-BE49-F238E27FC236}">
              <a16:creationId xmlns:a16="http://schemas.microsoft.com/office/drawing/2014/main" id="{91FEA2A9-6409-4453-92A1-812605570BD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7" name="AutoShape 22">
          <a:extLst>
            <a:ext uri="{FF2B5EF4-FFF2-40B4-BE49-F238E27FC236}">
              <a16:creationId xmlns:a16="http://schemas.microsoft.com/office/drawing/2014/main" id="{C214889E-9F45-4640-8B68-041C5D25386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8" name="AutoShape 21">
          <a:extLst>
            <a:ext uri="{FF2B5EF4-FFF2-40B4-BE49-F238E27FC236}">
              <a16:creationId xmlns:a16="http://schemas.microsoft.com/office/drawing/2014/main" id="{EB94491E-541C-4BAE-8FE4-EEDC7C15C97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9" name="AutoShape 20">
          <a:extLst>
            <a:ext uri="{FF2B5EF4-FFF2-40B4-BE49-F238E27FC236}">
              <a16:creationId xmlns:a16="http://schemas.microsoft.com/office/drawing/2014/main" id="{B6F98186-E9E7-4246-B7E3-87517E214D4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0" name="AutoShape 19">
          <a:extLst>
            <a:ext uri="{FF2B5EF4-FFF2-40B4-BE49-F238E27FC236}">
              <a16:creationId xmlns:a16="http://schemas.microsoft.com/office/drawing/2014/main" id="{C11AE3D1-845B-400B-B492-B61FE1D97F7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1" name="AutoShape 18">
          <a:extLst>
            <a:ext uri="{FF2B5EF4-FFF2-40B4-BE49-F238E27FC236}">
              <a16:creationId xmlns:a16="http://schemas.microsoft.com/office/drawing/2014/main" id="{03511444-66A6-41D9-90FB-ABA5AF9D829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2" name="AutoShape 17">
          <a:extLst>
            <a:ext uri="{FF2B5EF4-FFF2-40B4-BE49-F238E27FC236}">
              <a16:creationId xmlns:a16="http://schemas.microsoft.com/office/drawing/2014/main" id="{8AE0FE06-C2F6-4A77-85AE-FAF9ABA54F7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3" name="AutoShape 16">
          <a:extLst>
            <a:ext uri="{FF2B5EF4-FFF2-40B4-BE49-F238E27FC236}">
              <a16:creationId xmlns:a16="http://schemas.microsoft.com/office/drawing/2014/main" id="{8DA57E80-C638-4925-BDAF-2DED09CE05B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4" name="AutoShape 23">
          <a:extLst>
            <a:ext uri="{FF2B5EF4-FFF2-40B4-BE49-F238E27FC236}">
              <a16:creationId xmlns:a16="http://schemas.microsoft.com/office/drawing/2014/main" id="{7DE1072D-0A20-4186-AB63-6AB2C081C1C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5" name="AutoShape 22">
          <a:extLst>
            <a:ext uri="{FF2B5EF4-FFF2-40B4-BE49-F238E27FC236}">
              <a16:creationId xmlns:a16="http://schemas.microsoft.com/office/drawing/2014/main" id="{08E505DF-682E-49C2-B0E5-6941A097C62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6" name="AutoShape 21">
          <a:extLst>
            <a:ext uri="{FF2B5EF4-FFF2-40B4-BE49-F238E27FC236}">
              <a16:creationId xmlns:a16="http://schemas.microsoft.com/office/drawing/2014/main" id="{F195A04E-7C49-4F6A-B5B6-FD903CB09F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7" name="AutoShape 20">
          <a:extLst>
            <a:ext uri="{FF2B5EF4-FFF2-40B4-BE49-F238E27FC236}">
              <a16:creationId xmlns:a16="http://schemas.microsoft.com/office/drawing/2014/main" id="{5595B591-111B-4647-A92E-C49A88BD2D9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8" name="AutoShape 19">
          <a:extLst>
            <a:ext uri="{FF2B5EF4-FFF2-40B4-BE49-F238E27FC236}">
              <a16:creationId xmlns:a16="http://schemas.microsoft.com/office/drawing/2014/main" id="{89E1BF12-E7F2-430F-B9C5-329DBF9C092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9" name="AutoShape 18">
          <a:extLst>
            <a:ext uri="{FF2B5EF4-FFF2-40B4-BE49-F238E27FC236}">
              <a16:creationId xmlns:a16="http://schemas.microsoft.com/office/drawing/2014/main" id="{3436B431-8346-45E3-AEDC-5F015639886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40" name="AutoShape 17">
          <a:extLst>
            <a:ext uri="{FF2B5EF4-FFF2-40B4-BE49-F238E27FC236}">
              <a16:creationId xmlns:a16="http://schemas.microsoft.com/office/drawing/2014/main" id="{7F570A49-C246-495C-AEEC-E7E12060C6D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41" name="AutoShape 16">
          <a:extLst>
            <a:ext uri="{FF2B5EF4-FFF2-40B4-BE49-F238E27FC236}">
              <a16:creationId xmlns:a16="http://schemas.microsoft.com/office/drawing/2014/main" id="{B37E14AB-A86E-4118-B1A1-08A24ACCDFB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2" name="AutoShape 23">
          <a:extLst>
            <a:ext uri="{FF2B5EF4-FFF2-40B4-BE49-F238E27FC236}">
              <a16:creationId xmlns:a16="http://schemas.microsoft.com/office/drawing/2014/main" id="{1AA68E87-25F5-4467-A1AF-4121BDC4549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3" name="AutoShape 22">
          <a:extLst>
            <a:ext uri="{FF2B5EF4-FFF2-40B4-BE49-F238E27FC236}">
              <a16:creationId xmlns:a16="http://schemas.microsoft.com/office/drawing/2014/main" id="{9BFA4F8F-F59D-4229-A9C1-BC97222EECD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4" name="AutoShape 21">
          <a:extLst>
            <a:ext uri="{FF2B5EF4-FFF2-40B4-BE49-F238E27FC236}">
              <a16:creationId xmlns:a16="http://schemas.microsoft.com/office/drawing/2014/main" id="{4F746D61-3684-4AF2-B8D5-603E00FF2ED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5" name="AutoShape 20">
          <a:extLst>
            <a:ext uri="{FF2B5EF4-FFF2-40B4-BE49-F238E27FC236}">
              <a16:creationId xmlns:a16="http://schemas.microsoft.com/office/drawing/2014/main" id="{BB81567B-0039-4166-B7E4-F5326519F26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6" name="AutoShape 19">
          <a:extLst>
            <a:ext uri="{FF2B5EF4-FFF2-40B4-BE49-F238E27FC236}">
              <a16:creationId xmlns:a16="http://schemas.microsoft.com/office/drawing/2014/main" id="{E388FD1F-84FC-41CC-B2C5-4CEE3141AE7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7" name="AutoShape 18">
          <a:extLst>
            <a:ext uri="{FF2B5EF4-FFF2-40B4-BE49-F238E27FC236}">
              <a16:creationId xmlns:a16="http://schemas.microsoft.com/office/drawing/2014/main" id="{AAD5B76D-D447-4860-93FD-142852DF89F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8" name="AutoShape 17">
          <a:extLst>
            <a:ext uri="{FF2B5EF4-FFF2-40B4-BE49-F238E27FC236}">
              <a16:creationId xmlns:a16="http://schemas.microsoft.com/office/drawing/2014/main" id="{F66DAB07-3974-4F98-8E25-026BECB49BF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9" name="AutoShape 16">
          <a:extLst>
            <a:ext uri="{FF2B5EF4-FFF2-40B4-BE49-F238E27FC236}">
              <a16:creationId xmlns:a16="http://schemas.microsoft.com/office/drawing/2014/main" id="{EF3DF436-BC5A-4450-BAC9-6415526A491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0" name="AutoShape 23">
          <a:extLst>
            <a:ext uri="{FF2B5EF4-FFF2-40B4-BE49-F238E27FC236}">
              <a16:creationId xmlns:a16="http://schemas.microsoft.com/office/drawing/2014/main" id="{126A67E1-F13E-4B45-B982-ACED33AEFBD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1" name="AutoShape 22">
          <a:extLst>
            <a:ext uri="{FF2B5EF4-FFF2-40B4-BE49-F238E27FC236}">
              <a16:creationId xmlns:a16="http://schemas.microsoft.com/office/drawing/2014/main" id="{18D570C0-7106-4BEC-B3EE-EB55762BB81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2" name="AutoShape 21">
          <a:extLst>
            <a:ext uri="{FF2B5EF4-FFF2-40B4-BE49-F238E27FC236}">
              <a16:creationId xmlns:a16="http://schemas.microsoft.com/office/drawing/2014/main" id="{E3BC6A74-FB16-47E3-8123-990EAE89A3F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3" name="AutoShape 20">
          <a:extLst>
            <a:ext uri="{FF2B5EF4-FFF2-40B4-BE49-F238E27FC236}">
              <a16:creationId xmlns:a16="http://schemas.microsoft.com/office/drawing/2014/main" id="{1BA48EDB-1870-4C7B-B414-898C7969E8D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4" name="AutoShape 19">
          <a:extLst>
            <a:ext uri="{FF2B5EF4-FFF2-40B4-BE49-F238E27FC236}">
              <a16:creationId xmlns:a16="http://schemas.microsoft.com/office/drawing/2014/main" id="{031E4A16-AC87-49E1-8376-D06C0C014E6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5" name="AutoShape 18">
          <a:extLst>
            <a:ext uri="{FF2B5EF4-FFF2-40B4-BE49-F238E27FC236}">
              <a16:creationId xmlns:a16="http://schemas.microsoft.com/office/drawing/2014/main" id="{959C323E-A1C6-49A7-904A-A79C2A465A9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6" name="AutoShape 17">
          <a:extLst>
            <a:ext uri="{FF2B5EF4-FFF2-40B4-BE49-F238E27FC236}">
              <a16:creationId xmlns:a16="http://schemas.microsoft.com/office/drawing/2014/main" id="{D0DD4F50-73BD-4449-912B-743529738D3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7" name="AutoShape 16">
          <a:extLst>
            <a:ext uri="{FF2B5EF4-FFF2-40B4-BE49-F238E27FC236}">
              <a16:creationId xmlns:a16="http://schemas.microsoft.com/office/drawing/2014/main" id="{613FEC5A-C6DB-489D-A4AB-A6059C58631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8" name="AutoShape 23">
          <a:extLst>
            <a:ext uri="{FF2B5EF4-FFF2-40B4-BE49-F238E27FC236}">
              <a16:creationId xmlns:a16="http://schemas.microsoft.com/office/drawing/2014/main" id="{1B65DA3F-C437-452D-9D0A-274202B7D3E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9" name="AutoShape 22">
          <a:extLst>
            <a:ext uri="{FF2B5EF4-FFF2-40B4-BE49-F238E27FC236}">
              <a16:creationId xmlns:a16="http://schemas.microsoft.com/office/drawing/2014/main" id="{3A8E1986-A372-4645-A29A-E76D5CB4D99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0" name="AutoShape 21">
          <a:extLst>
            <a:ext uri="{FF2B5EF4-FFF2-40B4-BE49-F238E27FC236}">
              <a16:creationId xmlns:a16="http://schemas.microsoft.com/office/drawing/2014/main" id="{F06C3D9E-95D9-4027-838E-88E3EAB20F3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1" name="AutoShape 20">
          <a:extLst>
            <a:ext uri="{FF2B5EF4-FFF2-40B4-BE49-F238E27FC236}">
              <a16:creationId xmlns:a16="http://schemas.microsoft.com/office/drawing/2014/main" id="{786C05CA-9930-4B43-A02F-DE42D4A41AA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2" name="AutoShape 19">
          <a:extLst>
            <a:ext uri="{FF2B5EF4-FFF2-40B4-BE49-F238E27FC236}">
              <a16:creationId xmlns:a16="http://schemas.microsoft.com/office/drawing/2014/main" id="{D2C5D9E8-947B-48A4-BE52-43386FB5D93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3" name="AutoShape 18">
          <a:extLst>
            <a:ext uri="{FF2B5EF4-FFF2-40B4-BE49-F238E27FC236}">
              <a16:creationId xmlns:a16="http://schemas.microsoft.com/office/drawing/2014/main" id="{FFE095B7-9456-4C25-B586-BDB1B3D4099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4" name="AutoShape 17">
          <a:extLst>
            <a:ext uri="{FF2B5EF4-FFF2-40B4-BE49-F238E27FC236}">
              <a16:creationId xmlns:a16="http://schemas.microsoft.com/office/drawing/2014/main" id="{2269392E-1052-4F9D-9178-E0E92F67727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5" name="AutoShape 16">
          <a:extLst>
            <a:ext uri="{FF2B5EF4-FFF2-40B4-BE49-F238E27FC236}">
              <a16:creationId xmlns:a16="http://schemas.microsoft.com/office/drawing/2014/main" id="{F2CED2E2-6F2D-4D39-AC62-742492B8BFF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6" name="AutoShape 23">
          <a:extLst>
            <a:ext uri="{FF2B5EF4-FFF2-40B4-BE49-F238E27FC236}">
              <a16:creationId xmlns:a16="http://schemas.microsoft.com/office/drawing/2014/main" id="{94B159F9-2D96-4909-9EDE-C4BF39441A7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7" name="AutoShape 22">
          <a:extLst>
            <a:ext uri="{FF2B5EF4-FFF2-40B4-BE49-F238E27FC236}">
              <a16:creationId xmlns:a16="http://schemas.microsoft.com/office/drawing/2014/main" id="{EB5AE3A5-B6B4-491C-867B-3013CD4EF7E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8" name="AutoShape 21">
          <a:extLst>
            <a:ext uri="{FF2B5EF4-FFF2-40B4-BE49-F238E27FC236}">
              <a16:creationId xmlns:a16="http://schemas.microsoft.com/office/drawing/2014/main" id="{7EB7328B-5B92-41BC-A7EB-EDB7E554C2A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9" name="AutoShape 20">
          <a:extLst>
            <a:ext uri="{FF2B5EF4-FFF2-40B4-BE49-F238E27FC236}">
              <a16:creationId xmlns:a16="http://schemas.microsoft.com/office/drawing/2014/main" id="{7508B7C5-A9A5-41E4-9ACD-FBB81216E1F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0" name="AutoShape 19">
          <a:extLst>
            <a:ext uri="{FF2B5EF4-FFF2-40B4-BE49-F238E27FC236}">
              <a16:creationId xmlns:a16="http://schemas.microsoft.com/office/drawing/2014/main" id="{358FAD82-75EF-440F-B4F0-6E073CF8635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1" name="AutoShape 18">
          <a:extLst>
            <a:ext uri="{FF2B5EF4-FFF2-40B4-BE49-F238E27FC236}">
              <a16:creationId xmlns:a16="http://schemas.microsoft.com/office/drawing/2014/main" id="{4A4D825B-F968-46C2-AD6A-C60F0B02E3C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2" name="AutoShape 17">
          <a:extLst>
            <a:ext uri="{FF2B5EF4-FFF2-40B4-BE49-F238E27FC236}">
              <a16:creationId xmlns:a16="http://schemas.microsoft.com/office/drawing/2014/main" id="{8CE1FEB2-B56E-4A19-99D2-9ED1ED62892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3" name="AutoShape 16">
          <a:extLst>
            <a:ext uri="{FF2B5EF4-FFF2-40B4-BE49-F238E27FC236}">
              <a16:creationId xmlns:a16="http://schemas.microsoft.com/office/drawing/2014/main" id="{19BAFC68-F26C-4293-8D44-15E3AD955AF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4" name="AutoShape 23">
          <a:extLst>
            <a:ext uri="{FF2B5EF4-FFF2-40B4-BE49-F238E27FC236}">
              <a16:creationId xmlns:a16="http://schemas.microsoft.com/office/drawing/2014/main" id="{279BC536-5132-4512-ADB3-2E32D91E92B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5" name="AutoShape 22">
          <a:extLst>
            <a:ext uri="{FF2B5EF4-FFF2-40B4-BE49-F238E27FC236}">
              <a16:creationId xmlns:a16="http://schemas.microsoft.com/office/drawing/2014/main" id="{83F145BB-67D2-474E-BF6B-8A65ED21E78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6" name="AutoShape 21">
          <a:extLst>
            <a:ext uri="{FF2B5EF4-FFF2-40B4-BE49-F238E27FC236}">
              <a16:creationId xmlns:a16="http://schemas.microsoft.com/office/drawing/2014/main" id="{45006357-C3AC-487D-9020-C6D1F39206E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7" name="AutoShape 20">
          <a:extLst>
            <a:ext uri="{FF2B5EF4-FFF2-40B4-BE49-F238E27FC236}">
              <a16:creationId xmlns:a16="http://schemas.microsoft.com/office/drawing/2014/main" id="{7DDF8EB8-0A2A-40A9-9CCB-4726D5077E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8" name="AutoShape 19">
          <a:extLst>
            <a:ext uri="{FF2B5EF4-FFF2-40B4-BE49-F238E27FC236}">
              <a16:creationId xmlns:a16="http://schemas.microsoft.com/office/drawing/2014/main" id="{945C8343-6BC4-431B-A97B-012A56FEE58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9" name="AutoShape 18">
          <a:extLst>
            <a:ext uri="{FF2B5EF4-FFF2-40B4-BE49-F238E27FC236}">
              <a16:creationId xmlns:a16="http://schemas.microsoft.com/office/drawing/2014/main" id="{AE1C167A-A71D-4EBF-B9F4-13FD746F5FC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0" name="AutoShape 17">
          <a:extLst>
            <a:ext uri="{FF2B5EF4-FFF2-40B4-BE49-F238E27FC236}">
              <a16:creationId xmlns:a16="http://schemas.microsoft.com/office/drawing/2014/main" id="{2BF098E9-E953-42B4-A0F2-E1C466BFC6F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1" name="AutoShape 16">
          <a:extLst>
            <a:ext uri="{FF2B5EF4-FFF2-40B4-BE49-F238E27FC236}">
              <a16:creationId xmlns:a16="http://schemas.microsoft.com/office/drawing/2014/main" id="{2B1D0A65-AD83-4C89-B863-011DE73FBB5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2" name="AutoShape 23">
          <a:extLst>
            <a:ext uri="{FF2B5EF4-FFF2-40B4-BE49-F238E27FC236}">
              <a16:creationId xmlns:a16="http://schemas.microsoft.com/office/drawing/2014/main" id="{3D73370E-80F9-4223-9B59-D5EFD892BE3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3" name="AutoShape 22">
          <a:extLst>
            <a:ext uri="{FF2B5EF4-FFF2-40B4-BE49-F238E27FC236}">
              <a16:creationId xmlns:a16="http://schemas.microsoft.com/office/drawing/2014/main" id="{366C4502-FE37-4108-940F-9490713EC4C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4" name="AutoShape 21">
          <a:extLst>
            <a:ext uri="{FF2B5EF4-FFF2-40B4-BE49-F238E27FC236}">
              <a16:creationId xmlns:a16="http://schemas.microsoft.com/office/drawing/2014/main" id="{862CA522-D363-4015-84AC-B6ADCF7D822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5" name="AutoShape 20">
          <a:extLst>
            <a:ext uri="{FF2B5EF4-FFF2-40B4-BE49-F238E27FC236}">
              <a16:creationId xmlns:a16="http://schemas.microsoft.com/office/drawing/2014/main" id="{C4CCEC89-6215-4B30-89AA-7E35E603266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6" name="AutoShape 19">
          <a:extLst>
            <a:ext uri="{FF2B5EF4-FFF2-40B4-BE49-F238E27FC236}">
              <a16:creationId xmlns:a16="http://schemas.microsoft.com/office/drawing/2014/main" id="{EEBC2752-DE35-45EF-AC90-4EBB2C6DA37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7" name="AutoShape 18">
          <a:extLst>
            <a:ext uri="{FF2B5EF4-FFF2-40B4-BE49-F238E27FC236}">
              <a16:creationId xmlns:a16="http://schemas.microsoft.com/office/drawing/2014/main" id="{98248FE7-B4FF-41E5-8E28-38895A95C72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8" name="AutoShape 17">
          <a:extLst>
            <a:ext uri="{FF2B5EF4-FFF2-40B4-BE49-F238E27FC236}">
              <a16:creationId xmlns:a16="http://schemas.microsoft.com/office/drawing/2014/main" id="{38AE2BBC-C631-40C1-9EA2-CC97C47951C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9" name="AutoShape 16">
          <a:extLst>
            <a:ext uri="{FF2B5EF4-FFF2-40B4-BE49-F238E27FC236}">
              <a16:creationId xmlns:a16="http://schemas.microsoft.com/office/drawing/2014/main" id="{36A5BC54-913D-48B4-996E-69405599770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0" name="AutoShape 23">
          <a:extLst>
            <a:ext uri="{FF2B5EF4-FFF2-40B4-BE49-F238E27FC236}">
              <a16:creationId xmlns:a16="http://schemas.microsoft.com/office/drawing/2014/main" id="{8007376B-8FD2-480F-87B1-ABC52ABDB26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1" name="AutoShape 22">
          <a:extLst>
            <a:ext uri="{FF2B5EF4-FFF2-40B4-BE49-F238E27FC236}">
              <a16:creationId xmlns:a16="http://schemas.microsoft.com/office/drawing/2014/main" id="{4054AFE9-FDF0-470D-8CB8-E4D6F984DA7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2" name="AutoShape 21">
          <a:extLst>
            <a:ext uri="{FF2B5EF4-FFF2-40B4-BE49-F238E27FC236}">
              <a16:creationId xmlns:a16="http://schemas.microsoft.com/office/drawing/2014/main" id="{B6B2FEFC-67D8-48DB-9E49-DB082D43869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3" name="AutoShape 20">
          <a:extLst>
            <a:ext uri="{FF2B5EF4-FFF2-40B4-BE49-F238E27FC236}">
              <a16:creationId xmlns:a16="http://schemas.microsoft.com/office/drawing/2014/main" id="{20045B7F-70CA-4EBB-B3FC-98D2B708140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4" name="AutoShape 19">
          <a:extLst>
            <a:ext uri="{FF2B5EF4-FFF2-40B4-BE49-F238E27FC236}">
              <a16:creationId xmlns:a16="http://schemas.microsoft.com/office/drawing/2014/main" id="{B6214C5D-891B-4E6C-BD6E-3E59010FFE7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5" name="AutoShape 18">
          <a:extLst>
            <a:ext uri="{FF2B5EF4-FFF2-40B4-BE49-F238E27FC236}">
              <a16:creationId xmlns:a16="http://schemas.microsoft.com/office/drawing/2014/main" id="{F6A83209-466D-41AE-AF2F-8504C37BB96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6" name="AutoShape 17">
          <a:extLst>
            <a:ext uri="{FF2B5EF4-FFF2-40B4-BE49-F238E27FC236}">
              <a16:creationId xmlns:a16="http://schemas.microsoft.com/office/drawing/2014/main" id="{BDCB2F92-F641-4A33-A1D1-8E67EF7CD59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7" name="AutoShape 16">
          <a:extLst>
            <a:ext uri="{FF2B5EF4-FFF2-40B4-BE49-F238E27FC236}">
              <a16:creationId xmlns:a16="http://schemas.microsoft.com/office/drawing/2014/main" id="{0CDE1184-AF28-4B86-952E-6C8D6723FF2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2" name="AutoShape 23">
          <a:extLst>
            <a:ext uri="{FF2B5EF4-FFF2-40B4-BE49-F238E27FC236}">
              <a16:creationId xmlns:a16="http://schemas.microsoft.com/office/drawing/2014/main" id="{0EBB926C-855A-4F3C-B023-8D5C4752750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3" name="AutoShape 22">
          <a:extLst>
            <a:ext uri="{FF2B5EF4-FFF2-40B4-BE49-F238E27FC236}">
              <a16:creationId xmlns:a16="http://schemas.microsoft.com/office/drawing/2014/main" id="{1950DD13-2DF0-49C9-8D06-4C2FC58FAF8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4" name="AutoShape 21">
          <a:extLst>
            <a:ext uri="{FF2B5EF4-FFF2-40B4-BE49-F238E27FC236}">
              <a16:creationId xmlns:a16="http://schemas.microsoft.com/office/drawing/2014/main" id="{FF01013F-7F5A-476B-BC93-E91D1D50A53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5" name="AutoShape 20">
          <a:extLst>
            <a:ext uri="{FF2B5EF4-FFF2-40B4-BE49-F238E27FC236}">
              <a16:creationId xmlns:a16="http://schemas.microsoft.com/office/drawing/2014/main" id="{8158900B-CB31-4F26-83FD-6D56BA07772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6" name="AutoShape 19">
          <a:extLst>
            <a:ext uri="{FF2B5EF4-FFF2-40B4-BE49-F238E27FC236}">
              <a16:creationId xmlns:a16="http://schemas.microsoft.com/office/drawing/2014/main" id="{08A844BA-D5E0-4357-ADF9-499A0C9937A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7" name="AutoShape 18">
          <a:extLst>
            <a:ext uri="{FF2B5EF4-FFF2-40B4-BE49-F238E27FC236}">
              <a16:creationId xmlns:a16="http://schemas.microsoft.com/office/drawing/2014/main" id="{D3880D73-55E6-4BA3-AE31-145CCBD6B2B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8" name="AutoShape 17">
          <a:extLst>
            <a:ext uri="{FF2B5EF4-FFF2-40B4-BE49-F238E27FC236}">
              <a16:creationId xmlns:a16="http://schemas.microsoft.com/office/drawing/2014/main" id="{88139889-20DE-4167-BBDF-ABECB987270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9" name="AutoShape 16">
          <a:extLst>
            <a:ext uri="{FF2B5EF4-FFF2-40B4-BE49-F238E27FC236}">
              <a16:creationId xmlns:a16="http://schemas.microsoft.com/office/drawing/2014/main" id="{923BBE43-F8E3-4672-AD07-CBA2B3BA1AD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0" name="AutoShape 23">
          <a:extLst>
            <a:ext uri="{FF2B5EF4-FFF2-40B4-BE49-F238E27FC236}">
              <a16:creationId xmlns:a16="http://schemas.microsoft.com/office/drawing/2014/main" id="{D67704CE-EABB-4194-9F51-572124F26D11}"/>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1" name="AutoShape 22">
          <a:extLst>
            <a:ext uri="{FF2B5EF4-FFF2-40B4-BE49-F238E27FC236}">
              <a16:creationId xmlns:a16="http://schemas.microsoft.com/office/drawing/2014/main" id="{35CF4C99-6057-4222-B2F7-429C90EFAF1D}"/>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2" name="AutoShape 21">
          <a:extLst>
            <a:ext uri="{FF2B5EF4-FFF2-40B4-BE49-F238E27FC236}">
              <a16:creationId xmlns:a16="http://schemas.microsoft.com/office/drawing/2014/main" id="{44BC241A-67AC-4E41-AB6F-28A2972B77A6}"/>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3" name="AutoShape 20">
          <a:extLst>
            <a:ext uri="{FF2B5EF4-FFF2-40B4-BE49-F238E27FC236}">
              <a16:creationId xmlns:a16="http://schemas.microsoft.com/office/drawing/2014/main" id="{7BD911B5-F602-4EEB-9DEC-FE412BF7336A}"/>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4" name="AutoShape 19">
          <a:extLst>
            <a:ext uri="{FF2B5EF4-FFF2-40B4-BE49-F238E27FC236}">
              <a16:creationId xmlns:a16="http://schemas.microsoft.com/office/drawing/2014/main" id="{63815A34-95EF-4961-9830-6A3A5A0E8A63}"/>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5" name="AutoShape 18">
          <a:extLst>
            <a:ext uri="{FF2B5EF4-FFF2-40B4-BE49-F238E27FC236}">
              <a16:creationId xmlns:a16="http://schemas.microsoft.com/office/drawing/2014/main" id="{8348C74E-91FE-4A62-A79E-0CADE575860A}"/>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6" name="AutoShape 17">
          <a:extLst>
            <a:ext uri="{FF2B5EF4-FFF2-40B4-BE49-F238E27FC236}">
              <a16:creationId xmlns:a16="http://schemas.microsoft.com/office/drawing/2014/main" id="{36FDDD69-7778-44D1-B162-69840609A296}"/>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7" name="AutoShape 16">
          <a:extLst>
            <a:ext uri="{FF2B5EF4-FFF2-40B4-BE49-F238E27FC236}">
              <a16:creationId xmlns:a16="http://schemas.microsoft.com/office/drawing/2014/main" id="{1BD6C844-2FDD-40EB-8BAE-2325956E8FFB}"/>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266700</xdr:colOff>
      <xdr:row>46</xdr:row>
      <xdr:rowOff>161925</xdr:rowOff>
    </xdr:to>
    <xdr:sp macro="" textlink="">
      <xdr:nvSpPr>
        <xdr:cNvPr id="8206" name="_x0000_t202" hidden="1">
          <a:extLst>
            <a:ext uri="{FF2B5EF4-FFF2-40B4-BE49-F238E27FC236}">
              <a16:creationId xmlns:a16="http://schemas.microsoft.com/office/drawing/2014/main" id="{00000000-0008-0000-0A00-00000E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4" name="_x0000_t202" hidden="1">
          <a:extLst>
            <a:ext uri="{FF2B5EF4-FFF2-40B4-BE49-F238E27FC236}">
              <a16:creationId xmlns:a16="http://schemas.microsoft.com/office/drawing/2014/main" id="{00000000-0008-0000-0A00-00000C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2" name="_x0000_t202" hidden="1">
          <a:extLst>
            <a:ext uri="{FF2B5EF4-FFF2-40B4-BE49-F238E27FC236}">
              <a16:creationId xmlns:a16="http://schemas.microsoft.com/office/drawing/2014/main" id="{00000000-0008-0000-0A00-00000A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0" name="_x0000_t202" hidden="1">
          <a:extLst>
            <a:ext uri="{FF2B5EF4-FFF2-40B4-BE49-F238E27FC236}">
              <a16:creationId xmlns:a16="http://schemas.microsoft.com/office/drawing/2014/main" id="{00000000-0008-0000-0A00-000008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8" name="_x0000_t202" hidden="1">
          <a:extLst>
            <a:ext uri="{FF2B5EF4-FFF2-40B4-BE49-F238E27FC236}">
              <a16:creationId xmlns:a16="http://schemas.microsoft.com/office/drawing/2014/main" id="{00000000-0008-0000-0A00-000006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6" name="_x0000_t202" hidden="1">
          <a:extLst>
            <a:ext uri="{FF2B5EF4-FFF2-40B4-BE49-F238E27FC236}">
              <a16:creationId xmlns:a16="http://schemas.microsoft.com/office/drawing/2014/main" id="{00000000-0008-0000-0A00-000004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4" name="_x0000_t202" hidden="1">
          <a:extLst>
            <a:ext uri="{FF2B5EF4-FFF2-40B4-BE49-F238E27FC236}">
              <a16:creationId xmlns:a16="http://schemas.microsoft.com/office/drawing/2014/main" id="{00000000-0008-0000-0A00-000002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2" name="_x0000_t202" hidden="1">
          <a:extLst>
            <a:ext uri="{FF2B5EF4-FFF2-40B4-BE49-F238E27FC236}">
              <a16:creationId xmlns:a16="http://schemas.microsoft.com/office/drawing/2014/main" id="{00000000-0008-0000-0A00-000014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1" name="_x0000_t202" hidden="1">
          <a:extLst>
            <a:ext uri="{FF2B5EF4-FFF2-40B4-BE49-F238E27FC236}">
              <a16:creationId xmlns:a16="http://schemas.microsoft.com/office/drawing/2014/main" id="{00000000-0008-0000-0A00-000013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0" name="_x0000_t202" hidden="1">
          <a:extLst>
            <a:ext uri="{FF2B5EF4-FFF2-40B4-BE49-F238E27FC236}">
              <a16:creationId xmlns:a16="http://schemas.microsoft.com/office/drawing/2014/main" id="{00000000-0008-0000-0A00-000012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9" name="_x0000_t202" hidden="1">
          <a:extLst>
            <a:ext uri="{FF2B5EF4-FFF2-40B4-BE49-F238E27FC236}">
              <a16:creationId xmlns:a16="http://schemas.microsoft.com/office/drawing/2014/main" id="{00000000-0008-0000-0A00-000011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8" name="_x0000_t202" hidden="1">
          <a:extLst>
            <a:ext uri="{FF2B5EF4-FFF2-40B4-BE49-F238E27FC236}">
              <a16:creationId xmlns:a16="http://schemas.microsoft.com/office/drawing/2014/main" id="{00000000-0008-0000-0A00-000010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7" name="_x0000_t202" hidden="1">
          <a:extLst>
            <a:ext uri="{FF2B5EF4-FFF2-40B4-BE49-F238E27FC236}">
              <a16:creationId xmlns:a16="http://schemas.microsoft.com/office/drawing/2014/main" id="{00000000-0008-0000-0A00-00000F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 name="_x0000_t202" hidden="1">
          <a:extLst>
            <a:ext uri="{FF2B5EF4-FFF2-40B4-BE49-F238E27FC236}">
              <a16:creationId xmlns:a16="http://schemas.microsoft.com/office/drawing/2014/main" id="{00000000-0008-0000-0A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 name="_x0000_t202" hidden="1">
          <a:extLst>
            <a:ext uri="{FF2B5EF4-FFF2-40B4-BE49-F238E27FC236}">
              <a16:creationId xmlns:a16="http://schemas.microsoft.com/office/drawing/2014/main" id="{00000000-0008-0000-0A00-00000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4" name="_x0000_t202" hidden="1">
          <a:extLst>
            <a:ext uri="{FF2B5EF4-FFF2-40B4-BE49-F238E27FC236}">
              <a16:creationId xmlns:a16="http://schemas.microsoft.com/office/drawing/2014/main" id="{00000000-0008-0000-0A00-00000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 name="_x0000_t202" hidden="1">
          <a:extLst>
            <a:ext uri="{FF2B5EF4-FFF2-40B4-BE49-F238E27FC236}">
              <a16:creationId xmlns:a16="http://schemas.microsoft.com/office/drawing/2014/main" id="{00000000-0008-0000-0A00-00000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 name="_x0000_t202" hidden="1">
          <a:extLst>
            <a:ext uri="{FF2B5EF4-FFF2-40B4-BE49-F238E27FC236}">
              <a16:creationId xmlns:a16="http://schemas.microsoft.com/office/drawing/2014/main" id="{00000000-0008-0000-0A00-00000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7" name="_x0000_t202" hidden="1">
          <a:extLst>
            <a:ext uri="{FF2B5EF4-FFF2-40B4-BE49-F238E27FC236}">
              <a16:creationId xmlns:a16="http://schemas.microsoft.com/office/drawing/2014/main" id="{00000000-0008-0000-0A00-00000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 name="_x0000_t202" hidden="1">
          <a:extLst>
            <a:ext uri="{FF2B5EF4-FFF2-40B4-BE49-F238E27FC236}">
              <a16:creationId xmlns:a16="http://schemas.microsoft.com/office/drawing/2014/main" id="{00000000-0008-0000-0A00-00000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9" name="_x0000_t202" hidden="1">
          <a:extLst>
            <a:ext uri="{FF2B5EF4-FFF2-40B4-BE49-F238E27FC236}">
              <a16:creationId xmlns:a16="http://schemas.microsoft.com/office/drawing/2014/main" id="{00000000-0008-0000-0A00-00000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 name="_x0000_t202" hidden="1">
          <a:extLst>
            <a:ext uri="{FF2B5EF4-FFF2-40B4-BE49-F238E27FC236}">
              <a16:creationId xmlns:a16="http://schemas.microsoft.com/office/drawing/2014/main" id="{00000000-0008-0000-0A00-00000A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1" name="_x0000_t202" hidden="1">
          <a:extLst>
            <a:ext uri="{FF2B5EF4-FFF2-40B4-BE49-F238E27FC236}">
              <a16:creationId xmlns:a16="http://schemas.microsoft.com/office/drawing/2014/main" id="{00000000-0008-0000-0A00-00000B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2" name="_x0000_t202" hidden="1">
          <a:extLst>
            <a:ext uri="{FF2B5EF4-FFF2-40B4-BE49-F238E27FC236}">
              <a16:creationId xmlns:a16="http://schemas.microsoft.com/office/drawing/2014/main" id="{00000000-0008-0000-0A00-00000C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3" name="_x0000_t202" hidden="1">
          <a:extLst>
            <a:ext uri="{FF2B5EF4-FFF2-40B4-BE49-F238E27FC236}">
              <a16:creationId xmlns:a16="http://schemas.microsoft.com/office/drawing/2014/main" id="{00000000-0008-0000-0A00-00000D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4" name="_x0000_t202" hidden="1">
          <a:extLst>
            <a:ext uri="{FF2B5EF4-FFF2-40B4-BE49-F238E27FC236}">
              <a16:creationId xmlns:a16="http://schemas.microsoft.com/office/drawing/2014/main" id="{00000000-0008-0000-0A00-00000E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5" name="_x0000_t202" hidden="1">
          <a:extLst>
            <a:ext uri="{FF2B5EF4-FFF2-40B4-BE49-F238E27FC236}">
              <a16:creationId xmlns:a16="http://schemas.microsoft.com/office/drawing/2014/main" id="{00000000-0008-0000-0A00-00000F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6" name="_x0000_t202" hidden="1">
          <a:extLst>
            <a:ext uri="{FF2B5EF4-FFF2-40B4-BE49-F238E27FC236}">
              <a16:creationId xmlns:a16="http://schemas.microsoft.com/office/drawing/2014/main" id="{00000000-0008-0000-0A00-000010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7" name="_x0000_t202" hidden="1">
          <a:extLst>
            <a:ext uri="{FF2B5EF4-FFF2-40B4-BE49-F238E27FC236}">
              <a16:creationId xmlns:a16="http://schemas.microsoft.com/office/drawing/2014/main" id="{00000000-0008-0000-0A00-000011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8" name="_x0000_t202" hidden="1">
          <a:extLst>
            <a:ext uri="{FF2B5EF4-FFF2-40B4-BE49-F238E27FC236}">
              <a16:creationId xmlns:a16="http://schemas.microsoft.com/office/drawing/2014/main" id="{00000000-0008-0000-0A00-00001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9" name="_x0000_t202" hidden="1">
          <a:extLst>
            <a:ext uri="{FF2B5EF4-FFF2-40B4-BE49-F238E27FC236}">
              <a16:creationId xmlns:a16="http://schemas.microsoft.com/office/drawing/2014/main" id="{00000000-0008-0000-0A00-00001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0" name="_x0000_t202" hidden="1">
          <a:extLst>
            <a:ext uri="{FF2B5EF4-FFF2-40B4-BE49-F238E27FC236}">
              <a16:creationId xmlns:a16="http://schemas.microsoft.com/office/drawing/2014/main" id="{00000000-0008-0000-0A00-00001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1" name="_x0000_t202" hidden="1">
          <a:extLst>
            <a:ext uri="{FF2B5EF4-FFF2-40B4-BE49-F238E27FC236}">
              <a16:creationId xmlns:a16="http://schemas.microsoft.com/office/drawing/2014/main" id="{00000000-0008-0000-0A00-00001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2" name="_x0000_t202" hidden="1">
          <a:extLst>
            <a:ext uri="{FF2B5EF4-FFF2-40B4-BE49-F238E27FC236}">
              <a16:creationId xmlns:a16="http://schemas.microsoft.com/office/drawing/2014/main" id="{00000000-0008-0000-0A00-00001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3" name="_x0000_t202" hidden="1">
          <a:extLst>
            <a:ext uri="{FF2B5EF4-FFF2-40B4-BE49-F238E27FC236}">
              <a16:creationId xmlns:a16="http://schemas.microsoft.com/office/drawing/2014/main" id="{00000000-0008-0000-0A00-00001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4" name="AutoShape 20">
          <a:extLst>
            <a:ext uri="{FF2B5EF4-FFF2-40B4-BE49-F238E27FC236}">
              <a16:creationId xmlns:a16="http://schemas.microsoft.com/office/drawing/2014/main" id="{D1E6B2D3-DFD0-4B9D-A769-6E0C2AE9FD4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5" name="AutoShape 19">
          <a:extLst>
            <a:ext uri="{FF2B5EF4-FFF2-40B4-BE49-F238E27FC236}">
              <a16:creationId xmlns:a16="http://schemas.microsoft.com/office/drawing/2014/main" id="{1731ECC1-1D38-49A3-A41F-44C8A57C254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6" name="AutoShape 18">
          <a:extLst>
            <a:ext uri="{FF2B5EF4-FFF2-40B4-BE49-F238E27FC236}">
              <a16:creationId xmlns:a16="http://schemas.microsoft.com/office/drawing/2014/main" id="{3A0BF746-9C3B-406E-B63D-0EE07C96D31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7" name="AutoShape 17">
          <a:extLst>
            <a:ext uri="{FF2B5EF4-FFF2-40B4-BE49-F238E27FC236}">
              <a16:creationId xmlns:a16="http://schemas.microsoft.com/office/drawing/2014/main" id="{479F555A-E729-4A16-B503-D7A3A668AD0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8" name="AutoShape 16">
          <a:extLst>
            <a:ext uri="{FF2B5EF4-FFF2-40B4-BE49-F238E27FC236}">
              <a16:creationId xmlns:a16="http://schemas.microsoft.com/office/drawing/2014/main" id="{10153915-62A1-4185-840D-F2CD652D223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9" name="AutoShape 15">
          <a:extLst>
            <a:ext uri="{FF2B5EF4-FFF2-40B4-BE49-F238E27FC236}">
              <a16:creationId xmlns:a16="http://schemas.microsoft.com/office/drawing/2014/main" id="{95536C86-CF39-492F-B802-A8F417DDFE6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0" name="AutoShape 14">
          <a:extLst>
            <a:ext uri="{FF2B5EF4-FFF2-40B4-BE49-F238E27FC236}">
              <a16:creationId xmlns:a16="http://schemas.microsoft.com/office/drawing/2014/main" id="{8BE55F2C-678D-4802-B168-F5EC2546101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1" name="AutoShape 20">
          <a:extLst>
            <a:ext uri="{FF2B5EF4-FFF2-40B4-BE49-F238E27FC236}">
              <a16:creationId xmlns:a16="http://schemas.microsoft.com/office/drawing/2014/main" id="{6AC6E933-6F47-4A2F-99AE-35B5FB5AFAF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2" name="AutoShape 19">
          <a:extLst>
            <a:ext uri="{FF2B5EF4-FFF2-40B4-BE49-F238E27FC236}">
              <a16:creationId xmlns:a16="http://schemas.microsoft.com/office/drawing/2014/main" id="{65B9F07D-C3E1-4ACC-9FC3-007F8C5E2F2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3" name="AutoShape 18">
          <a:extLst>
            <a:ext uri="{FF2B5EF4-FFF2-40B4-BE49-F238E27FC236}">
              <a16:creationId xmlns:a16="http://schemas.microsoft.com/office/drawing/2014/main" id="{F7303DB2-5BE5-4768-843F-57FC55B34C5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5" name="AutoShape 17">
          <a:extLst>
            <a:ext uri="{FF2B5EF4-FFF2-40B4-BE49-F238E27FC236}">
              <a16:creationId xmlns:a16="http://schemas.microsoft.com/office/drawing/2014/main" id="{90121988-F552-463F-B1EB-1FBF376155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7" name="AutoShape 16">
          <a:extLst>
            <a:ext uri="{FF2B5EF4-FFF2-40B4-BE49-F238E27FC236}">
              <a16:creationId xmlns:a16="http://schemas.microsoft.com/office/drawing/2014/main" id="{29DAA40E-AE90-484F-8F1D-7FE36CE4BAC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9" name="AutoShape 15">
          <a:extLst>
            <a:ext uri="{FF2B5EF4-FFF2-40B4-BE49-F238E27FC236}">
              <a16:creationId xmlns:a16="http://schemas.microsoft.com/office/drawing/2014/main" id="{6B3F551E-0837-4C1A-AB99-0A844D9188C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1" name="AutoShape 14">
          <a:extLst>
            <a:ext uri="{FF2B5EF4-FFF2-40B4-BE49-F238E27FC236}">
              <a16:creationId xmlns:a16="http://schemas.microsoft.com/office/drawing/2014/main" id="{D2AD962A-806E-4D1D-8B37-2367C3C86C7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3" name="AutoShape 20">
          <a:extLst>
            <a:ext uri="{FF2B5EF4-FFF2-40B4-BE49-F238E27FC236}">
              <a16:creationId xmlns:a16="http://schemas.microsoft.com/office/drawing/2014/main" id="{9D820695-0590-4DA3-9CD7-4653CBDAC17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5" name="AutoShape 19">
          <a:extLst>
            <a:ext uri="{FF2B5EF4-FFF2-40B4-BE49-F238E27FC236}">
              <a16:creationId xmlns:a16="http://schemas.microsoft.com/office/drawing/2014/main" id="{1C904F06-2C09-415B-A261-5CC26A47DFD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3" name="AutoShape 18">
          <a:extLst>
            <a:ext uri="{FF2B5EF4-FFF2-40B4-BE49-F238E27FC236}">
              <a16:creationId xmlns:a16="http://schemas.microsoft.com/office/drawing/2014/main" id="{629BDDA3-AF70-4269-861C-5CF582895DF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4" name="AutoShape 17">
          <a:extLst>
            <a:ext uri="{FF2B5EF4-FFF2-40B4-BE49-F238E27FC236}">
              <a16:creationId xmlns:a16="http://schemas.microsoft.com/office/drawing/2014/main" id="{564B98E9-9DE8-4BF7-BA20-95143B1D0FF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5" name="AutoShape 16">
          <a:extLst>
            <a:ext uri="{FF2B5EF4-FFF2-40B4-BE49-F238E27FC236}">
              <a16:creationId xmlns:a16="http://schemas.microsoft.com/office/drawing/2014/main" id="{06591D5A-CE4B-429D-A3F7-DCD4AF554C1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6" name="AutoShape 15">
          <a:extLst>
            <a:ext uri="{FF2B5EF4-FFF2-40B4-BE49-F238E27FC236}">
              <a16:creationId xmlns:a16="http://schemas.microsoft.com/office/drawing/2014/main" id="{CBC8BA11-1864-458B-9ECA-30E2799DFFD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7" name="AutoShape 14">
          <a:extLst>
            <a:ext uri="{FF2B5EF4-FFF2-40B4-BE49-F238E27FC236}">
              <a16:creationId xmlns:a16="http://schemas.microsoft.com/office/drawing/2014/main" id="{F70A1A96-5053-43CB-9DCD-A4729C94449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8" name="AutoShape 20">
          <a:extLst>
            <a:ext uri="{FF2B5EF4-FFF2-40B4-BE49-F238E27FC236}">
              <a16:creationId xmlns:a16="http://schemas.microsoft.com/office/drawing/2014/main" id="{B5FF6F75-6457-4485-BD01-2504EC1832E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9" name="AutoShape 19">
          <a:extLst>
            <a:ext uri="{FF2B5EF4-FFF2-40B4-BE49-F238E27FC236}">
              <a16:creationId xmlns:a16="http://schemas.microsoft.com/office/drawing/2014/main" id="{F612E058-ED19-49D5-AB24-BADE2DAA86F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0" name="AutoShape 18">
          <a:extLst>
            <a:ext uri="{FF2B5EF4-FFF2-40B4-BE49-F238E27FC236}">
              <a16:creationId xmlns:a16="http://schemas.microsoft.com/office/drawing/2014/main" id="{46C2A216-5656-489D-AB58-B78BD10674D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1" name="AutoShape 17">
          <a:extLst>
            <a:ext uri="{FF2B5EF4-FFF2-40B4-BE49-F238E27FC236}">
              <a16:creationId xmlns:a16="http://schemas.microsoft.com/office/drawing/2014/main" id="{C6BCB50E-0FCC-4425-AEEB-835F9C9632C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2" name="AutoShape 16">
          <a:extLst>
            <a:ext uri="{FF2B5EF4-FFF2-40B4-BE49-F238E27FC236}">
              <a16:creationId xmlns:a16="http://schemas.microsoft.com/office/drawing/2014/main" id="{F8462A9D-7501-4E99-A4B9-D92F5D53CB8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3" name="AutoShape 15">
          <a:extLst>
            <a:ext uri="{FF2B5EF4-FFF2-40B4-BE49-F238E27FC236}">
              <a16:creationId xmlns:a16="http://schemas.microsoft.com/office/drawing/2014/main" id="{4664A7A1-59D8-4A41-8104-BFB1BCD40CD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4" name="AutoShape 14">
          <a:extLst>
            <a:ext uri="{FF2B5EF4-FFF2-40B4-BE49-F238E27FC236}">
              <a16:creationId xmlns:a16="http://schemas.microsoft.com/office/drawing/2014/main" id="{17CC877E-244F-4181-B0BE-7647766D7C5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5" name="AutoShape 20">
          <a:extLst>
            <a:ext uri="{FF2B5EF4-FFF2-40B4-BE49-F238E27FC236}">
              <a16:creationId xmlns:a16="http://schemas.microsoft.com/office/drawing/2014/main" id="{87059D58-2B72-4594-AEFF-197D4BF3729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6" name="AutoShape 19">
          <a:extLst>
            <a:ext uri="{FF2B5EF4-FFF2-40B4-BE49-F238E27FC236}">
              <a16:creationId xmlns:a16="http://schemas.microsoft.com/office/drawing/2014/main" id="{E0D72515-A1E1-4017-906C-9EF23E0D920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7" name="AutoShape 18">
          <a:extLst>
            <a:ext uri="{FF2B5EF4-FFF2-40B4-BE49-F238E27FC236}">
              <a16:creationId xmlns:a16="http://schemas.microsoft.com/office/drawing/2014/main" id="{5EC1329B-E98B-4886-83F8-2F424834A25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8" name="AutoShape 17">
          <a:extLst>
            <a:ext uri="{FF2B5EF4-FFF2-40B4-BE49-F238E27FC236}">
              <a16:creationId xmlns:a16="http://schemas.microsoft.com/office/drawing/2014/main" id="{D35A0BF4-19A2-498A-A762-9F0ACA6DA2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9" name="AutoShape 16">
          <a:extLst>
            <a:ext uri="{FF2B5EF4-FFF2-40B4-BE49-F238E27FC236}">
              <a16:creationId xmlns:a16="http://schemas.microsoft.com/office/drawing/2014/main" id="{8A22228B-BE55-4E47-BA70-EB6E89FE102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0" name="AutoShape 15">
          <a:extLst>
            <a:ext uri="{FF2B5EF4-FFF2-40B4-BE49-F238E27FC236}">
              <a16:creationId xmlns:a16="http://schemas.microsoft.com/office/drawing/2014/main" id="{34DB3E3D-37C5-4D1E-9CEC-BFD4827C7D7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1" name="AutoShape 14">
          <a:extLst>
            <a:ext uri="{FF2B5EF4-FFF2-40B4-BE49-F238E27FC236}">
              <a16:creationId xmlns:a16="http://schemas.microsoft.com/office/drawing/2014/main" id="{B9BB2961-53F7-425A-9AA0-8D09938F00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2" name="AutoShape 20">
          <a:extLst>
            <a:ext uri="{FF2B5EF4-FFF2-40B4-BE49-F238E27FC236}">
              <a16:creationId xmlns:a16="http://schemas.microsoft.com/office/drawing/2014/main" id="{BAC501D1-71FC-423E-A5F1-B83568527C7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3" name="AutoShape 19">
          <a:extLst>
            <a:ext uri="{FF2B5EF4-FFF2-40B4-BE49-F238E27FC236}">
              <a16:creationId xmlns:a16="http://schemas.microsoft.com/office/drawing/2014/main" id="{AA16B7FD-8E98-4372-8EEF-EE0A7C9E986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4" name="AutoShape 18">
          <a:extLst>
            <a:ext uri="{FF2B5EF4-FFF2-40B4-BE49-F238E27FC236}">
              <a16:creationId xmlns:a16="http://schemas.microsoft.com/office/drawing/2014/main" id="{29B2E0C3-7662-4FE1-A01D-B343722C614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5" name="AutoShape 17">
          <a:extLst>
            <a:ext uri="{FF2B5EF4-FFF2-40B4-BE49-F238E27FC236}">
              <a16:creationId xmlns:a16="http://schemas.microsoft.com/office/drawing/2014/main" id="{2FFDC9F3-CC95-4B85-993D-5D8510F1BDB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6" name="AutoShape 16">
          <a:extLst>
            <a:ext uri="{FF2B5EF4-FFF2-40B4-BE49-F238E27FC236}">
              <a16:creationId xmlns:a16="http://schemas.microsoft.com/office/drawing/2014/main" id="{59A20FDF-97C3-487A-979F-5A3B71EAF78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7" name="AutoShape 15">
          <a:extLst>
            <a:ext uri="{FF2B5EF4-FFF2-40B4-BE49-F238E27FC236}">
              <a16:creationId xmlns:a16="http://schemas.microsoft.com/office/drawing/2014/main" id="{0DA22568-BBC4-4040-84FB-E0A6D7EF732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8" name="AutoShape 14">
          <a:extLst>
            <a:ext uri="{FF2B5EF4-FFF2-40B4-BE49-F238E27FC236}">
              <a16:creationId xmlns:a16="http://schemas.microsoft.com/office/drawing/2014/main" id="{2D507620-8307-474E-B980-306C2DF4303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9" name="AutoShape 20">
          <a:extLst>
            <a:ext uri="{FF2B5EF4-FFF2-40B4-BE49-F238E27FC236}">
              <a16:creationId xmlns:a16="http://schemas.microsoft.com/office/drawing/2014/main" id="{1F9FFC93-6BD9-4944-9D20-CF2D9D2C0F3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0" name="AutoShape 19">
          <a:extLst>
            <a:ext uri="{FF2B5EF4-FFF2-40B4-BE49-F238E27FC236}">
              <a16:creationId xmlns:a16="http://schemas.microsoft.com/office/drawing/2014/main" id="{DB57070E-7A1F-418E-B2FA-D3966FA5331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1" name="AutoShape 18">
          <a:extLst>
            <a:ext uri="{FF2B5EF4-FFF2-40B4-BE49-F238E27FC236}">
              <a16:creationId xmlns:a16="http://schemas.microsoft.com/office/drawing/2014/main" id="{EC087A64-B39A-40D5-86F2-1161C7BAC34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2" name="AutoShape 17">
          <a:extLst>
            <a:ext uri="{FF2B5EF4-FFF2-40B4-BE49-F238E27FC236}">
              <a16:creationId xmlns:a16="http://schemas.microsoft.com/office/drawing/2014/main" id="{1D7A69F3-8381-46B7-B5D4-13703A324B1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3" name="AutoShape 16">
          <a:extLst>
            <a:ext uri="{FF2B5EF4-FFF2-40B4-BE49-F238E27FC236}">
              <a16:creationId xmlns:a16="http://schemas.microsoft.com/office/drawing/2014/main" id="{F9DEF354-140B-4836-AE40-032DFC5B27D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4" name="AutoShape 15">
          <a:extLst>
            <a:ext uri="{FF2B5EF4-FFF2-40B4-BE49-F238E27FC236}">
              <a16:creationId xmlns:a16="http://schemas.microsoft.com/office/drawing/2014/main" id="{7F521299-D9E2-4527-8BAF-9EF5E17AE4D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5" name="AutoShape 14">
          <a:extLst>
            <a:ext uri="{FF2B5EF4-FFF2-40B4-BE49-F238E27FC236}">
              <a16:creationId xmlns:a16="http://schemas.microsoft.com/office/drawing/2014/main" id="{FDF63D5D-8988-4642-B23C-E15DA0C29AD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6" name="AutoShape 20">
          <a:extLst>
            <a:ext uri="{FF2B5EF4-FFF2-40B4-BE49-F238E27FC236}">
              <a16:creationId xmlns:a16="http://schemas.microsoft.com/office/drawing/2014/main" id="{A275016A-A2E1-4D19-9466-13F6B5F2CB0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7" name="AutoShape 19">
          <a:extLst>
            <a:ext uri="{FF2B5EF4-FFF2-40B4-BE49-F238E27FC236}">
              <a16:creationId xmlns:a16="http://schemas.microsoft.com/office/drawing/2014/main" id="{A7E2078D-9074-4CDE-B095-607978D2A11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8" name="AutoShape 18">
          <a:extLst>
            <a:ext uri="{FF2B5EF4-FFF2-40B4-BE49-F238E27FC236}">
              <a16:creationId xmlns:a16="http://schemas.microsoft.com/office/drawing/2014/main" id="{6C2BF407-6A84-4297-914D-B9E7026872F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9" name="AutoShape 17">
          <a:extLst>
            <a:ext uri="{FF2B5EF4-FFF2-40B4-BE49-F238E27FC236}">
              <a16:creationId xmlns:a16="http://schemas.microsoft.com/office/drawing/2014/main" id="{3C759F1E-6284-4F85-98AC-87A9EC3ABFE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50" name="AutoShape 16">
          <a:extLst>
            <a:ext uri="{FF2B5EF4-FFF2-40B4-BE49-F238E27FC236}">
              <a16:creationId xmlns:a16="http://schemas.microsoft.com/office/drawing/2014/main" id="{AA268A8B-AE95-4F43-82D2-16741F45187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51" name="AutoShape 15">
          <a:extLst>
            <a:ext uri="{FF2B5EF4-FFF2-40B4-BE49-F238E27FC236}">
              <a16:creationId xmlns:a16="http://schemas.microsoft.com/office/drawing/2014/main" id="{54EEB4B0-6382-4F4D-BDCD-28C3C73B972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52" name="AutoShape 14">
          <a:extLst>
            <a:ext uri="{FF2B5EF4-FFF2-40B4-BE49-F238E27FC236}">
              <a16:creationId xmlns:a16="http://schemas.microsoft.com/office/drawing/2014/main" id="{903C80FA-43A4-4E3A-A4C5-505BC5B1C68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3" name="AutoShape 20">
          <a:extLst>
            <a:ext uri="{FF2B5EF4-FFF2-40B4-BE49-F238E27FC236}">
              <a16:creationId xmlns:a16="http://schemas.microsoft.com/office/drawing/2014/main" id="{BCEF1C8F-1F9B-43F1-8545-3B02B9A5233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4" name="AutoShape 19">
          <a:extLst>
            <a:ext uri="{FF2B5EF4-FFF2-40B4-BE49-F238E27FC236}">
              <a16:creationId xmlns:a16="http://schemas.microsoft.com/office/drawing/2014/main" id="{2DA982C1-78A3-493A-A62D-7BB424493D2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5" name="AutoShape 18">
          <a:extLst>
            <a:ext uri="{FF2B5EF4-FFF2-40B4-BE49-F238E27FC236}">
              <a16:creationId xmlns:a16="http://schemas.microsoft.com/office/drawing/2014/main" id="{F31BA732-36B9-4109-8039-F23756195B5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6" name="AutoShape 17">
          <a:extLst>
            <a:ext uri="{FF2B5EF4-FFF2-40B4-BE49-F238E27FC236}">
              <a16:creationId xmlns:a16="http://schemas.microsoft.com/office/drawing/2014/main" id="{C72C5BB7-32ED-48AB-AD24-2F890588276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7" name="AutoShape 16">
          <a:extLst>
            <a:ext uri="{FF2B5EF4-FFF2-40B4-BE49-F238E27FC236}">
              <a16:creationId xmlns:a16="http://schemas.microsoft.com/office/drawing/2014/main" id="{AA7359C6-86BA-4366-92B7-BBDD92F0DB3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8" name="AutoShape 15">
          <a:extLst>
            <a:ext uri="{FF2B5EF4-FFF2-40B4-BE49-F238E27FC236}">
              <a16:creationId xmlns:a16="http://schemas.microsoft.com/office/drawing/2014/main" id="{F2E43FC7-B12F-42D5-94F9-1D2353EDE53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9" name="AutoShape 14">
          <a:extLst>
            <a:ext uri="{FF2B5EF4-FFF2-40B4-BE49-F238E27FC236}">
              <a16:creationId xmlns:a16="http://schemas.microsoft.com/office/drawing/2014/main" id="{F64E3FB3-9B99-49DE-BDCE-32CE7B111B0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0" name="AutoShape 20">
          <a:extLst>
            <a:ext uri="{FF2B5EF4-FFF2-40B4-BE49-F238E27FC236}">
              <a16:creationId xmlns:a16="http://schemas.microsoft.com/office/drawing/2014/main" id="{8619AEDE-6106-4BD3-BC59-565CB5F5B9A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1" name="AutoShape 19">
          <a:extLst>
            <a:ext uri="{FF2B5EF4-FFF2-40B4-BE49-F238E27FC236}">
              <a16:creationId xmlns:a16="http://schemas.microsoft.com/office/drawing/2014/main" id="{B5FE660D-9414-4FF8-B4A9-D9146F8A46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2" name="AutoShape 18">
          <a:extLst>
            <a:ext uri="{FF2B5EF4-FFF2-40B4-BE49-F238E27FC236}">
              <a16:creationId xmlns:a16="http://schemas.microsoft.com/office/drawing/2014/main" id="{967EF36C-DE8B-4AED-B005-49DBE7C8267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3" name="AutoShape 17">
          <a:extLst>
            <a:ext uri="{FF2B5EF4-FFF2-40B4-BE49-F238E27FC236}">
              <a16:creationId xmlns:a16="http://schemas.microsoft.com/office/drawing/2014/main" id="{D152F770-62CB-4277-9AEC-428F09C6BBF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4" name="AutoShape 16">
          <a:extLst>
            <a:ext uri="{FF2B5EF4-FFF2-40B4-BE49-F238E27FC236}">
              <a16:creationId xmlns:a16="http://schemas.microsoft.com/office/drawing/2014/main" id="{EDCE9821-E576-4C81-9077-D1C03D9EC02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5" name="AutoShape 15">
          <a:extLst>
            <a:ext uri="{FF2B5EF4-FFF2-40B4-BE49-F238E27FC236}">
              <a16:creationId xmlns:a16="http://schemas.microsoft.com/office/drawing/2014/main" id="{773CDC22-01FF-474E-88EE-F94735D23C0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6" name="AutoShape 14">
          <a:extLst>
            <a:ext uri="{FF2B5EF4-FFF2-40B4-BE49-F238E27FC236}">
              <a16:creationId xmlns:a16="http://schemas.microsoft.com/office/drawing/2014/main" id="{16E670DF-114C-46E6-B736-977F372485E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7" name="AutoShape 20">
          <a:extLst>
            <a:ext uri="{FF2B5EF4-FFF2-40B4-BE49-F238E27FC236}">
              <a16:creationId xmlns:a16="http://schemas.microsoft.com/office/drawing/2014/main" id="{9A1CE8F5-0BDC-4D56-9D35-4A6878C1B48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8" name="AutoShape 19">
          <a:extLst>
            <a:ext uri="{FF2B5EF4-FFF2-40B4-BE49-F238E27FC236}">
              <a16:creationId xmlns:a16="http://schemas.microsoft.com/office/drawing/2014/main" id="{9176BA7E-8751-411D-9539-59CD766C33A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9" name="AutoShape 18">
          <a:extLst>
            <a:ext uri="{FF2B5EF4-FFF2-40B4-BE49-F238E27FC236}">
              <a16:creationId xmlns:a16="http://schemas.microsoft.com/office/drawing/2014/main" id="{53F5F39A-9218-4B08-86A7-D819F6C8C41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0" name="AutoShape 17">
          <a:extLst>
            <a:ext uri="{FF2B5EF4-FFF2-40B4-BE49-F238E27FC236}">
              <a16:creationId xmlns:a16="http://schemas.microsoft.com/office/drawing/2014/main" id="{35C29841-DD66-4BD5-99D4-DE889FE37B8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1" name="AutoShape 16">
          <a:extLst>
            <a:ext uri="{FF2B5EF4-FFF2-40B4-BE49-F238E27FC236}">
              <a16:creationId xmlns:a16="http://schemas.microsoft.com/office/drawing/2014/main" id="{E70560E7-619B-4EDB-B641-785ADD49162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2" name="AutoShape 15">
          <a:extLst>
            <a:ext uri="{FF2B5EF4-FFF2-40B4-BE49-F238E27FC236}">
              <a16:creationId xmlns:a16="http://schemas.microsoft.com/office/drawing/2014/main" id="{9DAE501B-7526-46CD-9206-DEC8AB8113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3" name="AutoShape 14">
          <a:extLst>
            <a:ext uri="{FF2B5EF4-FFF2-40B4-BE49-F238E27FC236}">
              <a16:creationId xmlns:a16="http://schemas.microsoft.com/office/drawing/2014/main" id="{ED285C86-0A24-43F4-9067-674A3291506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4" name="AutoShape 20">
          <a:extLst>
            <a:ext uri="{FF2B5EF4-FFF2-40B4-BE49-F238E27FC236}">
              <a16:creationId xmlns:a16="http://schemas.microsoft.com/office/drawing/2014/main" id="{D21BCDB6-5ECC-4C58-917B-E4A49DCCF16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5" name="AutoShape 19">
          <a:extLst>
            <a:ext uri="{FF2B5EF4-FFF2-40B4-BE49-F238E27FC236}">
              <a16:creationId xmlns:a16="http://schemas.microsoft.com/office/drawing/2014/main" id="{A4B424A3-F380-4298-B8BF-533D6125A61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6" name="AutoShape 18">
          <a:extLst>
            <a:ext uri="{FF2B5EF4-FFF2-40B4-BE49-F238E27FC236}">
              <a16:creationId xmlns:a16="http://schemas.microsoft.com/office/drawing/2014/main" id="{2425DA22-CD8D-4766-985B-3CB6B86640C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7" name="AutoShape 17">
          <a:extLst>
            <a:ext uri="{FF2B5EF4-FFF2-40B4-BE49-F238E27FC236}">
              <a16:creationId xmlns:a16="http://schemas.microsoft.com/office/drawing/2014/main" id="{4CDEB358-DC6F-4C69-B1AE-4F9CB621AAF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8" name="AutoShape 16">
          <a:extLst>
            <a:ext uri="{FF2B5EF4-FFF2-40B4-BE49-F238E27FC236}">
              <a16:creationId xmlns:a16="http://schemas.microsoft.com/office/drawing/2014/main" id="{A4928C33-4FE2-453D-9DB7-9B6542E182A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9" name="AutoShape 15">
          <a:extLst>
            <a:ext uri="{FF2B5EF4-FFF2-40B4-BE49-F238E27FC236}">
              <a16:creationId xmlns:a16="http://schemas.microsoft.com/office/drawing/2014/main" id="{83CCFCE2-F275-443D-9111-D5295F00E16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0" name="AutoShape 14">
          <a:extLst>
            <a:ext uri="{FF2B5EF4-FFF2-40B4-BE49-F238E27FC236}">
              <a16:creationId xmlns:a16="http://schemas.microsoft.com/office/drawing/2014/main" id="{1E3C7FE1-0D6F-40F1-86B2-C1DC0D911DB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1" name="AutoShape 20">
          <a:extLst>
            <a:ext uri="{FF2B5EF4-FFF2-40B4-BE49-F238E27FC236}">
              <a16:creationId xmlns:a16="http://schemas.microsoft.com/office/drawing/2014/main" id="{B7E604E3-AC08-4A62-8736-BE9CC47FB18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2" name="AutoShape 19">
          <a:extLst>
            <a:ext uri="{FF2B5EF4-FFF2-40B4-BE49-F238E27FC236}">
              <a16:creationId xmlns:a16="http://schemas.microsoft.com/office/drawing/2014/main" id="{46EAF99D-5C38-4ED2-87AF-2835FAB192D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3" name="AutoShape 18">
          <a:extLst>
            <a:ext uri="{FF2B5EF4-FFF2-40B4-BE49-F238E27FC236}">
              <a16:creationId xmlns:a16="http://schemas.microsoft.com/office/drawing/2014/main" id="{9EBA3EFC-3492-469F-BCB0-F231F612A0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4" name="AutoShape 17">
          <a:extLst>
            <a:ext uri="{FF2B5EF4-FFF2-40B4-BE49-F238E27FC236}">
              <a16:creationId xmlns:a16="http://schemas.microsoft.com/office/drawing/2014/main" id="{CDE5E40A-58A1-4A3B-9DD4-244BCAC6EBF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5" name="AutoShape 16">
          <a:extLst>
            <a:ext uri="{FF2B5EF4-FFF2-40B4-BE49-F238E27FC236}">
              <a16:creationId xmlns:a16="http://schemas.microsoft.com/office/drawing/2014/main" id="{905DEC92-8A47-4E24-825E-EFCB8EB6FFC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6" name="AutoShape 15">
          <a:extLst>
            <a:ext uri="{FF2B5EF4-FFF2-40B4-BE49-F238E27FC236}">
              <a16:creationId xmlns:a16="http://schemas.microsoft.com/office/drawing/2014/main" id="{AAC218ED-2270-42AE-AB9F-21EDF87E7F0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7" name="AutoShape 14">
          <a:extLst>
            <a:ext uri="{FF2B5EF4-FFF2-40B4-BE49-F238E27FC236}">
              <a16:creationId xmlns:a16="http://schemas.microsoft.com/office/drawing/2014/main" id="{A190A3E9-CFAF-4A41-A9A5-4D613C6DB93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8" name="AutoShape 20">
          <a:extLst>
            <a:ext uri="{FF2B5EF4-FFF2-40B4-BE49-F238E27FC236}">
              <a16:creationId xmlns:a16="http://schemas.microsoft.com/office/drawing/2014/main" id="{F7CF64F8-915A-4810-98C6-A770D564AF9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9" name="AutoShape 19">
          <a:extLst>
            <a:ext uri="{FF2B5EF4-FFF2-40B4-BE49-F238E27FC236}">
              <a16:creationId xmlns:a16="http://schemas.microsoft.com/office/drawing/2014/main" id="{2C9FCB0F-0087-4FB5-AF54-F77674D8F57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0" name="AutoShape 18">
          <a:extLst>
            <a:ext uri="{FF2B5EF4-FFF2-40B4-BE49-F238E27FC236}">
              <a16:creationId xmlns:a16="http://schemas.microsoft.com/office/drawing/2014/main" id="{1E648D25-BD29-4CA1-8670-A754E9E5252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1" name="AutoShape 17">
          <a:extLst>
            <a:ext uri="{FF2B5EF4-FFF2-40B4-BE49-F238E27FC236}">
              <a16:creationId xmlns:a16="http://schemas.microsoft.com/office/drawing/2014/main" id="{44E1C673-5BF4-4EC3-8F98-32658C59E90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2" name="AutoShape 16">
          <a:extLst>
            <a:ext uri="{FF2B5EF4-FFF2-40B4-BE49-F238E27FC236}">
              <a16:creationId xmlns:a16="http://schemas.microsoft.com/office/drawing/2014/main" id="{AFF6B807-7DCD-4D79-8A81-B12D6C44F7D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3" name="AutoShape 15">
          <a:extLst>
            <a:ext uri="{FF2B5EF4-FFF2-40B4-BE49-F238E27FC236}">
              <a16:creationId xmlns:a16="http://schemas.microsoft.com/office/drawing/2014/main" id="{4DAF5569-80A9-41DA-ADEC-C8567C1A359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4" name="AutoShape 14">
          <a:extLst>
            <a:ext uri="{FF2B5EF4-FFF2-40B4-BE49-F238E27FC236}">
              <a16:creationId xmlns:a16="http://schemas.microsoft.com/office/drawing/2014/main" id="{8CCCE926-B9DC-41D4-A53D-2540FDD1AA4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5" name="AutoShape 20">
          <a:extLst>
            <a:ext uri="{FF2B5EF4-FFF2-40B4-BE49-F238E27FC236}">
              <a16:creationId xmlns:a16="http://schemas.microsoft.com/office/drawing/2014/main" id="{A6135782-2C67-49C6-B1B9-C885B1FE1EF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6" name="AutoShape 19">
          <a:extLst>
            <a:ext uri="{FF2B5EF4-FFF2-40B4-BE49-F238E27FC236}">
              <a16:creationId xmlns:a16="http://schemas.microsoft.com/office/drawing/2014/main" id="{B7CB3A3A-51B9-4F47-BD2A-43C4B6874AC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7" name="AutoShape 18">
          <a:extLst>
            <a:ext uri="{FF2B5EF4-FFF2-40B4-BE49-F238E27FC236}">
              <a16:creationId xmlns:a16="http://schemas.microsoft.com/office/drawing/2014/main" id="{85063992-C7A2-4837-BB56-443AF4B74E2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8" name="AutoShape 17">
          <a:extLst>
            <a:ext uri="{FF2B5EF4-FFF2-40B4-BE49-F238E27FC236}">
              <a16:creationId xmlns:a16="http://schemas.microsoft.com/office/drawing/2014/main" id="{015AF305-A6B3-411B-9D1D-AA40998DC5B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9" name="AutoShape 16">
          <a:extLst>
            <a:ext uri="{FF2B5EF4-FFF2-40B4-BE49-F238E27FC236}">
              <a16:creationId xmlns:a16="http://schemas.microsoft.com/office/drawing/2014/main" id="{1E3FB363-2B2B-4F82-BB35-EB7703D916F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300" name="AutoShape 15">
          <a:extLst>
            <a:ext uri="{FF2B5EF4-FFF2-40B4-BE49-F238E27FC236}">
              <a16:creationId xmlns:a16="http://schemas.microsoft.com/office/drawing/2014/main" id="{E8FCCE70-7CB8-4F29-8D6B-FFF3022A6D4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301" name="AutoShape 14">
          <a:extLst>
            <a:ext uri="{FF2B5EF4-FFF2-40B4-BE49-F238E27FC236}">
              <a16:creationId xmlns:a16="http://schemas.microsoft.com/office/drawing/2014/main" id="{B2990866-3FCF-477B-A24E-C96592F9F1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2" name="AutoShape 20">
          <a:extLst>
            <a:ext uri="{FF2B5EF4-FFF2-40B4-BE49-F238E27FC236}">
              <a16:creationId xmlns:a16="http://schemas.microsoft.com/office/drawing/2014/main" id="{9CD0A8D2-B8E3-43C1-A5B5-FEAE19E7EF3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3" name="AutoShape 19">
          <a:extLst>
            <a:ext uri="{FF2B5EF4-FFF2-40B4-BE49-F238E27FC236}">
              <a16:creationId xmlns:a16="http://schemas.microsoft.com/office/drawing/2014/main" id="{91A5147D-45B2-4AF6-BDEA-9646E5C8CF0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4" name="AutoShape 18">
          <a:extLst>
            <a:ext uri="{FF2B5EF4-FFF2-40B4-BE49-F238E27FC236}">
              <a16:creationId xmlns:a16="http://schemas.microsoft.com/office/drawing/2014/main" id="{43EBC1FC-F732-4F45-BD0C-667AB4D44B9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5" name="AutoShape 17">
          <a:extLst>
            <a:ext uri="{FF2B5EF4-FFF2-40B4-BE49-F238E27FC236}">
              <a16:creationId xmlns:a16="http://schemas.microsoft.com/office/drawing/2014/main" id="{FC15BE5F-9C6C-4CA3-8D74-790BFA0BD3D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6" name="AutoShape 16">
          <a:extLst>
            <a:ext uri="{FF2B5EF4-FFF2-40B4-BE49-F238E27FC236}">
              <a16:creationId xmlns:a16="http://schemas.microsoft.com/office/drawing/2014/main" id="{85BB83C1-7665-4A3F-A6A5-E37D0A1668D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7" name="AutoShape 15">
          <a:extLst>
            <a:ext uri="{FF2B5EF4-FFF2-40B4-BE49-F238E27FC236}">
              <a16:creationId xmlns:a16="http://schemas.microsoft.com/office/drawing/2014/main" id="{C1967449-AED7-4C5C-BB4C-C55A78D5EA7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8" name="AutoShape 14">
          <a:extLst>
            <a:ext uri="{FF2B5EF4-FFF2-40B4-BE49-F238E27FC236}">
              <a16:creationId xmlns:a16="http://schemas.microsoft.com/office/drawing/2014/main" id="{3AFBBFC9-C5A3-4860-BD4E-2160FFA9B26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39" name="AutoShape 20">
          <a:extLst>
            <a:ext uri="{FF2B5EF4-FFF2-40B4-BE49-F238E27FC236}">
              <a16:creationId xmlns:a16="http://schemas.microsoft.com/office/drawing/2014/main" id="{3BCD6575-A2B3-457C-8C63-73808DBD78D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0" name="AutoShape 19">
          <a:extLst>
            <a:ext uri="{FF2B5EF4-FFF2-40B4-BE49-F238E27FC236}">
              <a16:creationId xmlns:a16="http://schemas.microsoft.com/office/drawing/2014/main" id="{BC1CAAEB-55EB-4121-88BC-1D148C6676C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1" name="AutoShape 18">
          <a:extLst>
            <a:ext uri="{FF2B5EF4-FFF2-40B4-BE49-F238E27FC236}">
              <a16:creationId xmlns:a16="http://schemas.microsoft.com/office/drawing/2014/main" id="{3368C964-0303-4C81-80C7-0224BB2A783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2" name="AutoShape 17">
          <a:extLst>
            <a:ext uri="{FF2B5EF4-FFF2-40B4-BE49-F238E27FC236}">
              <a16:creationId xmlns:a16="http://schemas.microsoft.com/office/drawing/2014/main" id="{DF8566C5-E782-4C46-B3A9-D1D705D155E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3" name="AutoShape 16">
          <a:extLst>
            <a:ext uri="{FF2B5EF4-FFF2-40B4-BE49-F238E27FC236}">
              <a16:creationId xmlns:a16="http://schemas.microsoft.com/office/drawing/2014/main" id="{0BEE100B-EB4A-4B6D-ACBF-F0CC326ADFD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4" name="AutoShape 15">
          <a:extLst>
            <a:ext uri="{FF2B5EF4-FFF2-40B4-BE49-F238E27FC236}">
              <a16:creationId xmlns:a16="http://schemas.microsoft.com/office/drawing/2014/main" id="{FB5DEA89-71BB-4B66-BCDC-C260849D1A5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5" name="AutoShape 14">
          <a:extLst>
            <a:ext uri="{FF2B5EF4-FFF2-40B4-BE49-F238E27FC236}">
              <a16:creationId xmlns:a16="http://schemas.microsoft.com/office/drawing/2014/main" id="{5A260CFE-A8DD-44C6-9CE0-CB6EBD3665F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13B93-C804-4B26-971D-6B257B3F3BD1}">
  <sheetPr codeName="Planilha1"/>
  <dimension ref="A1:T1"/>
  <sheetViews>
    <sheetView workbookViewId="0">
      <selection activeCell="A3" sqref="A3"/>
    </sheetView>
  </sheetViews>
  <sheetFormatPr defaultRowHeight="15" x14ac:dyDescent="0.25"/>
  <cols>
    <col min="2" max="2" width="15.28515625" customWidth="1"/>
  </cols>
  <sheetData>
    <row r="1" spans="1:20" ht="98.25" customHeight="1" x14ac:dyDescent="0.25">
      <c r="A1" s="784" t="s">
        <v>1325</v>
      </c>
      <c r="B1" s="784"/>
      <c r="C1" s="785" t="s">
        <v>1326</v>
      </c>
      <c r="D1" s="785"/>
      <c r="E1" s="785"/>
      <c r="F1" s="785"/>
      <c r="G1" s="785"/>
      <c r="H1" s="785"/>
      <c r="I1" s="785"/>
      <c r="J1" s="785"/>
      <c r="K1" s="785"/>
      <c r="L1" s="785"/>
      <c r="M1" s="785"/>
      <c r="N1" s="785"/>
      <c r="O1" s="785"/>
      <c r="P1" s="785"/>
      <c r="Q1" s="785"/>
      <c r="R1" s="785"/>
      <c r="S1" s="785"/>
      <c r="T1" s="785"/>
    </row>
  </sheetData>
  <mergeCells count="2">
    <mergeCell ref="A1:B1"/>
    <mergeCell ref="C1:T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AFBAC-CE31-4AE1-BA27-E4AF6194889D}">
  <sheetPr codeName="Planilha2">
    <tabColor rgb="FFC00000"/>
  </sheetPr>
  <dimension ref="A2:F42"/>
  <sheetViews>
    <sheetView topLeftCell="B1" workbookViewId="0"/>
  </sheetViews>
  <sheetFormatPr defaultColWidth="8.7109375" defaultRowHeight="15" x14ac:dyDescent="0.25"/>
  <cols>
    <col min="1" max="1" width="11.28515625" customWidth="1"/>
    <col min="2" max="2" width="36.7109375" customWidth="1"/>
    <col min="3" max="3" width="10.7109375" customWidth="1"/>
    <col min="4" max="4" width="36.7109375" customWidth="1"/>
    <col min="5" max="5" width="8.28515625" customWidth="1"/>
    <col min="6" max="6" width="11" style="2" customWidth="1"/>
    <col min="7" max="1025" width="8.28515625" customWidth="1"/>
  </cols>
  <sheetData>
    <row r="2" spans="1:6" ht="15.75" thickBot="1" x14ac:dyDescent="0.3">
      <c r="B2" s="417" t="s">
        <v>0</v>
      </c>
      <c r="D2" s="417" t="s">
        <v>1</v>
      </c>
      <c r="F2" s="427" t="s">
        <v>2</v>
      </c>
    </row>
    <row r="3" spans="1:6" x14ac:dyDescent="0.25">
      <c r="B3" s="418" t="s">
        <v>3</v>
      </c>
      <c r="D3" s="418" t="s">
        <v>4</v>
      </c>
      <c r="F3" s="424" t="s">
        <v>5</v>
      </c>
    </row>
    <row r="4" spans="1:6" ht="15.75" thickBot="1" x14ac:dyDescent="0.3">
      <c r="B4" s="419" t="s">
        <v>6</v>
      </c>
      <c r="D4" s="420" t="s">
        <v>7</v>
      </c>
      <c r="F4" s="425" t="s">
        <v>8</v>
      </c>
    </row>
    <row r="5" spans="1:6" x14ac:dyDescent="0.25">
      <c r="D5" s="420" t="s">
        <v>9</v>
      </c>
      <c r="F5" s="425" t="s">
        <v>10</v>
      </c>
    </row>
    <row r="6" spans="1:6" ht="15.75" thickBot="1" x14ac:dyDescent="0.3">
      <c r="B6" s="417" t="s">
        <v>11</v>
      </c>
      <c r="D6" s="420" t="s">
        <v>12</v>
      </c>
      <c r="F6" s="425" t="s">
        <v>13</v>
      </c>
    </row>
    <row r="7" spans="1:6" x14ac:dyDescent="0.25">
      <c r="B7" s="418" t="s">
        <v>14</v>
      </c>
      <c r="D7" s="420" t="s">
        <v>15</v>
      </c>
      <c r="F7" s="425" t="s">
        <v>16</v>
      </c>
    </row>
    <row r="8" spans="1:6" x14ac:dyDescent="0.25">
      <c r="B8" s="420" t="s">
        <v>17</v>
      </c>
      <c r="D8" s="420" t="s">
        <v>18</v>
      </c>
      <c r="E8" t="s">
        <v>19</v>
      </c>
      <c r="F8" s="425" t="s">
        <v>20</v>
      </c>
    </row>
    <row r="9" spans="1:6" ht="15.75" thickBot="1" x14ac:dyDescent="0.3">
      <c r="B9" s="419" t="s">
        <v>21</v>
      </c>
      <c r="D9" s="420" t="s">
        <v>22</v>
      </c>
      <c r="E9" t="s">
        <v>19</v>
      </c>
      <c r="F9" s="425" t="s">
        <v>23</v>
      </c>
    </row>
    <row r="10" spans="1:6" x14ac:dyDescent="0.25">
      <c r="D10" s="420" t="s">
        <v>24</v>
      </c>
      <c r="F10" s="425" t="s">
        <v>25</v>
      </c>
    </row>
    <row r="11" spans="1:6" ht="15.75" thickBot="1" x14ac:dyDescent="0.3">
      <c r="B11" s="417" t="s">
        <v>26</v>
      </c>
      <c r="D11" s="420" t="s">
        <v>27</v>
      </c>
      <c r="E11" t="s">
        <v>19</v>
      </c>
      <c r="F11" s="425" t="s">
        <v>28</v>
      </c>
    </row>
    <row r="12" spans="1:6" x14ac:dyDescent="0.25">
      <c r="B12" s="418" t="s">
        <v>29</v>
      </c>
      <c r="D12" s="420" t="s">
        <v>30</v>
      </c>
      <c r="F12" s="425" t="s">
        <v>31</v>
      </c>
    </row>
    <row r="13" spans="1:6" ht="15.75" thickBot="1" x14ac:dyDescent="0.3">
      <c r="A13" s="421"/>
      <c r="B13" s="420" t="s">
        <v>32</v>
      </c>
      <c r="D13" s="420" t="s">
        <v>33</v>
      </c>
      <c r="F13" s="426" t="s">
        <v>34</v>
      </c>
    </row>
    <row r="14" spans="1:6" ht="15.75" thickBot="1" x14ac:dyDescent="0.3">
      <c r="A14" s="421"/>
      <c r="B14" s="419" t="s">
        <v>35</v>
      </c>
      <c r="D14" s="420" t="s">
        <v>36</v>
      </c>
      <c r="E14" t="s">
        <v>19</v>
      </c>
      <c r="F14"/>
    </row>
    <row r="15" spans="1:6" ht="15.75" thickBot="1" x14ac:dyDescent="0.3">
      <c r="A15" s="422"/>
      <c r="D15" s="420" t="s">
        <v>37</v>
      </c>
      <c r="F15" s="427" t="s">
        <v>38</v>
      </c>
    </row>
    <row r="16" spans="1:6" ht="15.75" thickBot="1" x14ac:dyDescent="0.3">
      <c r="B16" s="417" t="s">
        <v>39</v>
      </c>
      <c r="D16" s="420" t="s">
        <v>40</v>
      </c>
      <c r="E16" t="s">
        <v>19</v>
      </c>
      <c r="F16" s="424" t="s">
        <v>41</v>
      </c>
    </row>
    <row r="17" spans="2:6" x14ac:dyDescent="0.25">
      <c r="B17" s="418" t="s">
        <v>42</v>
      </c>
      <c r="D17" s="420" t="s">
        <v>43</v>
      </c>
      <c r="E17" t="s">
        <v>19</v>
      </c>
      <c r="F17" s="425" t="s">
        <v>5</v>
      </c>
    </row>
    <row r="18" spans="2:6" ht="15.75" thickBot="1" x14ac:dyDescent="0.3">
      <c r="B18" s="419" t="s">
        <v>44</v>
      </c>
      <c r="D18" s="420" t="s">
        <v>45</v>
      </c>
      <c r="E18" t="s">
        <v>19</v>
      </c>
      <c r="F18" s="425" t="s">
        <v>46</v>
      </c>
    </row>
    <row r="19" spans="2:6" x14ac:dyDescent="0.25">
      <c r="D19" s="420" t="s">
        <v>47</v>
      </c>
      <c r="F19" s="425" t="s">
        <v>48</v>
      </c>
    </row>
    <row r="20" spans="2:6" ht="15.75" thickBot="1" x14ac:dyDescent="0.3">
      <c r="B20" s="417" t="s">
        <v>49</v>
      </c>
      <c r="D20" s="420" t="s">
        <v>50</v>
      </c>
      <c r="F20" s="425" t="s">
        <v>8</v>
      </c>
    </row>
    <row r="21" spans="2:6" ht="15.75" thickBot="1" x14ac:dyDescent="0.3">
      <c r="B21" s="418" t="s">
        <v>51</v>
      </c>
      <c r="D21" s="419" t="s">
        <v>52</v>
      </c>
      <c r="E21" t="s">
        <v>19</v>
      </c>
      <c r="F21" s="425" t="s">
        <v>53</v>
      </c>
    </row>
    <row r="22" spans="2:6" ht="15.75" thickBot="1" x14ac:dyDescent="0.3">
      <c r="B22" s="419" t="s">
        <v>54</v>
      </c>
      <c r="F22" s="425" t="s">
        <v>55</v>
      </c>
    </row>
    <row r="23" spans="2:6" x14ac:dyDescent="0.25">
      <c r="F23" s="425" t="s">
        <v>56</v>
      </c>
    </row>
    <row r="24" spans="2:6" ht="15.75" thickBot="1" x14ac:dyDescent="0.3">
      <c r="B24" s="417" t="s">
        <v>57</v>
      </c>
      <c r="F24" s="425" t="s">
        <v>10</v>
      </c>
    </row>
    <row r="25" spans="2:6" x14ac:dyDescent="0.25">
      <c r="B25" s="418" t="s">
        <v>58</v>
      </c>
      <c r="F25" s="425" t="s">
        <v>59</v>
      </c>
    </row>
    <row r="26" spans="2:6" x14ac:dyDescent="0.25">
      <c r="B26" s="420" t="s">
        <v>60</v>
      </c>
      <c r="F26" s="425" t="s">
        <v>13</v>
      </c>
    </row>
    <row r="27" spans="2:6" ht="15.75" thickBot="1" x14ac:dyDescent="0.3">
      <c r="B27" s="419" t="s">
        <v>61</v>
      </c>
      <c r="F27" s="425" t="s">
        <v>16</v>
      </c>
    </row>
    <row r="28" spans="2:6" x14ac:dyDescent="0.25">
      <c r="F28" s="425" t="s">
        <v>20</v>
      </c>
    </row>
    <row r="29" spans="2:6" x14ac:dyDescent="0.25">
      <c r="F29" s="425" t="s">
        <v>62</v>
      </c>
    </row>
    <row r="30" spans="2:6" x14ac:dyDescent="0.25">
      <c r="F30" s="425" t="s">
        <v>23</v>
      </c>
    </row>
    <row r="31" spans="2:6" x14ac:dyDescent="0.25">
      <c r="F31" s="425" t="s">
        <v>25</v>
      </c>
    </row>
    <row r="32" spans="2:6" x14ac:dyDescent="0.25">
      <c r="F32" s="425" t="s">
        <v>63</v>
      </c>
    </row>
    <row r="33" spans="6:6" x14ac:dyDescent="0.25">
      <c r="F33" s="425" t="s">
        <v>28</v>
      </c>
    </row>
    <row r="34" spans="6:6" x14ac:dyDescent="0.25">
      <c r="F34" s="425" t="s">
        <v>64</v>
      </c>
    </row>
    <row r="35" spans="6:6" x14ac:dyDescent="0.25">
      <c r="F35" s="425" t="s">
        <v>65</v>
      </c>
    </row>
    <row r="36" spans="6:6" x14ac:dyDescent="0.25">
      <c r="F36" s="425" t="s">
        <v>66</v>
      </c>
    </row>
    <row r="37" spans="6:6" x14ac:dyDescent="0.25">
      <c r="F37" s="425" t="s">
        <v>67</v>
      </c>
    </row>
    <row r="38" spans="6:6" x14ac:dyDescent="0.25">
      <c r="F38" s="425" t="s">
        <v>68</v>
      </c>
    </row>
    <row r="39" spans="6:6" x14ac:dyDescent="0.25">
      <c r="F39" s="425" t="s">
        <v>69</v>
      </c>
    </row>
    <row r="40" spans="6:6" x14ac:dyDescent="0.25">
      <c r="F40" s="425" t="s">
        <v>70</v>
      </c>
    </row>
    <row r="41" spans="6:6" x14ac:dyDescent="0.25">
      <c r="F41" s="425" t="s">
        <v>31</v>
      </c>
    </row>
    <row r="42" spans="6:6" ht="15.75" thickBot="1" x14ac:dyDescent="0.3">
      <c r="F42" s="426" t="s">
        <v>71</v>
      </c>
    </row>
  </sheetData>
  <sortState xmlns:xlrd2="http://schemas.microsoft.com/office/spreadsheetml/2017/richdata2" ref="D36:D61">
    <sortCondition ref="D36:D61"/>
  </sortState>
  <pageMargins left="0.51180555555555496" right="0.51180555555555496" top="0.78749999999999998" bottom="0.78749999999999998"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3"/>
  <dimension ref="B1:D24"/>
  <sheetViews>
    <sheetView tabSelected="1" topLeftCell="B14" workbookViewId="0">
      <selection activeCell="C27" sqref="C27"/>
    </sheetView>
  </sheetViews>
  <sheetFormatPr defaultColWidth="8.7109375" defaultRowHeight="15" x14ac:dyDescent="0.25"/>
  <cols>
    <col min="1" max="1" width="4.7109375" style="189" customWidth="1"/>
    <col min="2" max="2" width="9.7109375" style="189" customWidth="1"/>
    <col min="3" max="3" width="129.28515625" style="575" customWidth="1"/>
    <col min="4" max="4" width="18.28515625" style="189" customWidth="1"/>
    <col min="5" max="5" width="13.7109375" style="189" customWidth="1"/>
    <col min="6" max="1025" width="8.28515625" style="189" customWidth="1"/>
    <col min="1026" max="16384" width="8.7109375" style="189"/>
  </cols>
  <sheetData>
    <row r="1" spans="2:4" ht="78.75" customHeight="1" x14ac:dyDescent="0.25"/>
    <row r="2" spans="2:4" ht="15" customHeight="1" x14ac:dyDescent="0.25"/>
    <row r="3" spans="2:4" x14ac:dyDescent="0.25">
      <c r="B3" s="576" t="s">
        <v>72</v>
      </c>
      <c r="C3" s="577" t="s">
        <v>73</v>
      </c>
      <c r="D3" s="576" t="s">
        <v>74</v>
      </c>
    </row>
    <row r="4" spans="2:4" x14ac:dyDescent="0.25">
      <c r="B4" s="578">
        <v>0</v>
      </c>
      <c r="C4" s="579" t="s">
        <v>75</v>
      </c>
      <c r="D4" s="580">
        <v>43431</v>
      </c>
    </row>
    <row r="5" spans="2:4" ht="15" customHeight="1" x14ac:dyDescent="0.25">
      <c r="B5" s="794">
        <v>1</v>
      </c>
      <c r="C5" s="579" t="s">
        <v>76</v>
      </c>
      <c r="D5" s="795">
        <v>43468</v>
      </c>
    </row>
    <row r="6" spans="2:4" x14ac:dyDescent="0.25">
      <c r="B6" s="794"/>
      <c r="C6" s="579" t="s">
        <v>77</v>
      </c>
      <c r="D6" s="795"/>
    </row>
    <row r="7" spans="2:4" x14ac:dyDescent="0.25">
      <c r="B7" s="794">
        <v>2</v>
      </c>
      <c r="C7" s="579" t="s">
        <v>78</v>
      </c>
      <c r="D7" s="795">
        <v>43511</v>
      </c>
    </row>
    <row r="8" spans="2:4" x14ac:dyDescent="0.25">
      <c r="B8" s="794"/>
      <c r="C8" s="579" t="s">
        <v>79</v>
      </c>
      <c r="D8" s="795"/>
    </row>
    <row r="9" spans="2:4" x14ac:dyDescent="0.25">
      <c r="B9" s="794"/>
      <c r="C9" s="579" t="s">
        <v>80</v>
      </c>
      <c r="D9" s="795"/>
    </row>
    <row r="10" spans="2:4" ht="30" x14ac:dyDescent="0.25">
      <c r="B10" s="761" t="s">
        <v>81</v>
      </c>
      <c r="C10" s="579" t="s">
        <v>82</v>
      </c>
      <c r="D10" s="762">
        <v>43515</v>
      </c>
    </row>
    <row r="11" spans="2:4" x14ac:dyDescent="0.25">
      <c r="B11" s="578" t="s">
        <v>83</v>
      </c>
      <c r="C11" s="579" t="s">
        <v>84</v>
      </c>
      <c r="D11" s="762">
        <v>43522</v>
      </c>
    </row>
    <row r="12" spans="2:4" x14ac:dyDescent="0.25">
      <c r="B12" s="794" t="s">
        <v>85</v>
      </c>
      <c r="C12" s="579" t="s">
        <v>86</v>
      </c>
      <c r="D12" s="795">
        <f>DATE(2019,5,30)</f>
        <v>43615</v>
      </c>
    </row>
    <row r="13" spans="2:4" x14ac:dyDescent="0.25">
      <c r="B13" s="794"/>
      <c r="C13" s="579" t="s">
        <v>87</v>
      </c>
      <c r="D13" s="795"/>
    </row>
    <row r="14" spans="2:4" x14ac:dyDescent="0.25">
      <c r="B14" s="794"/>
      <c r="C14" s="579" t="s">
        <v>88</v>
      </c>
      <c r="D14" s="795"/>
    </row>
    <row r="15" spans="2:4" x14ac:dyDescent="0.25">
      <c r="B15" s="761" t="s">
        <v>89</v>
      </c>
      <c r="C15" s="579" t="s">
        <v>90</v>
      </c>
      <c r="D15" s="762">
        <v>43706</v>
      </c>
    </row>
    <row r="16" spans="2:4" ht="30" x14ac:dyDescent="0.25">
      <c r="B16" s="761" t="s">
        <v>91</v>
      </c>
      <c r="C16" s="579" t="s">
        <v>92</v>
      </c>
      <c r="D16" s="762">
        <v>43717</v>
      </c>
    </row>
    <row r="17" spans="2:4" x14ac:dyDescent="0.25">
      <c r="B17" s="761" t="s">
        <v>93</v>
      </c>
      <c r="C17" s="579" t="s">
        <v>94</v>
      </c>
      <c r="D17" s="762">
        <v>43839</v>
      </c>
    </row>
    <row r="18" spans="2:4" x14ac:dyDescent="0.25">
      <c r="B18" s="761" t="s">
        <v>95</v>
      </c>
      <c r="C18" s="579" t="s">
        <v>94</v>
      </c>
      <c r="D18" s="762">
        <v>43854</v>
      </c>
    </row>
    <row r="19" spans="2:4" x14ac:dyDescent="0.25">
      <c r="B19" s="794">
        <v>7</v>
      </c>
      <c r="C19" s="579" t="s">
        <v>96</v>
      </c>
      <c r="D19" s="795">
        <v>44187</v>
      </c>
    </row>
    <row r="20" spans="2:4" x14ac:dyDescent="0.25">
      <c r="B20" s="794"/>
      <c r="C20" s="579" t="s">
        <v>97</v>
      </c>
      <c r="D20" s="795"/>
    </row>
    <row r="21" spans="2:4" x14ac:dyDescent="0.25">
      <c r="B21" s="794"/>
      <c r="C21" s="579" t="s">
        <v>98</v>
      </c>
      <c r="D21" s="795"/>
    </row>
    <row r="22" spans="2:4" x14ac:dyDescent="0.25">
      <c r="B22" s="794"/>
      <c r="C22" s="579" t="s">
        <v>99</v>
      </c>
      <c r="D22" s="795"/>
    </row>
    <row r="23" spans="2:4" x14ac:dyDescent="0.25">
      <c r="B23" s="794"/>
      <c r="C23" s="579" t="s">
        <v>100</v>
      </c>
      <c r="D23" s="795"/>
    </row>
    <row r="24" spans="2:4" x14ac:dyDescent="0.25">
      <c r="B24" s="761">
        <v>8</v>
      </c>
      <c r="C24" s="783" t="s">
        <v>1322</v>
      </c>
      <c r="D24" s="762" t="s">
        <v>1317</v>
      </c>
    </row>
  </sheetData>
  <sheetProtection selectLockedCells="1"/>
  <mergeCells count="8">
    <mergeCell ref="B19:B23"/>
    <mergeCell ref="D19:D23"/>
    <mergeCell ref="B5:B6"/>
    <mergeCell ref="D5:D6"/>
    <mergeCell ref="B7:B9"/>
    <mergeCell ref="D7:D9"/>
    <mergeCell ref="B12:B14"/>
    <mergeCell ref="D12:D14"/>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4"/>
  <dimension ref="B1:S154"/>
  <sheetViews>
    <sheetView workbookViewId="0"/>
  </sheetViews>
  <sheetFormatPr defaultColWidth="8.7109375" defaultRowHeight="15" x14ac:dyDescent="0.25"/>
  <cols>
    <col min="1" max="1" width="5.7109375" style="189" customWidth="1"/>
    <col min="2" max="2" width="5.28515625" style="189" customWidth="1"/>
    <col min="3" max="3" width="41.28515625" style="189" customWidth="1"/>
    <col min="4" max="5" width="9.140625" style="189" customWidth="1"/>
    <col min="6" max="6" width="18" style="189" customWidth="1"/>
    <col min="7" max="7" width="41" style="189" customWidth="1"/>
    <col min="8" max="13" width="9.140625" style="189" customWidth="1"/>
    <col min="14" max="14" width="13.7109375" style="189" customWidth="1"/>
    <col min="15" max="15" width="17" style="189" customWidth="1"/>
    <col min="16" max="1025" width="9.140625" style="189" customWidth="1"/>
    <col min="1026" max="16384" width="8.7109375" style="189"/>
  </cols>
  <sheetData>
    <row r="1" spans="2:19" ht="90" customHeight="1" x14ac:dyDescent="0.25">
      <c r="B1" s="208" t="s">
        <v>101</v>
      </c>
      <c r="C1" s="208"/>
      <c r="D1" s="208"/>
      <c r="E1" s="208"/>
      <c r="F1" s="208"/>
      <c r="G1" s="208"/>
      <c r="H1" s="208"/>
      <c r="I1" s="208"/>
      <c r="J1" s="208"/>
      <c r="K1" s="208"/>
      <c r="L1" s="208"/>
      <c r="M1" s="208"/>
      <c r="N1" s="208"/>
      <c r="O1" s="208"/>
      <c r="P1" s="208"/>
      <c r="Q1" s="208"/>
      <c r="R1" s="208"/>
      <c r="S1" s="208"/>
    </row>
    <row r="2" spans="2:19" s="532" customFormat="1" ht="27.75" customHeight="1" x14ac:dyDescent="0.25">
      <c r="B2" s="530" t="s">
        <v>102</v>
      </c>
      <c r="C2" s="531"/>
    </row>
    <row r="4" spans="2:19" ht="18.75" x14ac:dyDescent="0.25">
      <c r="B4" s="533" t="s">
        <v>103</v>
      </c>
      <c r="C4" s="534"/>
      <c r="F4" s="535"/>
      <c r="G4" s="536"/>
    </row>
    <row r="5" spans="2:19" ht="18.75" x14ac:dyDescent="0.25">
      <c r="B5" s="533" t="s">
        <v>104</v>
      </c>
      <c r="C5" s="534"/>
      <c r="F5" s="535"/>
      <c r="G5" s="536"/>
    </row>
    <row r="6" spans="2:19" ht="18.75" x14ac:dyDescent="0.25">
      <c r="B6" s="533" t="s">
        <v>105</v>
      </c>
      <c r="C6" s="534"/>
      <c r="F6" s="535"/>
      <c r="G6" s="536"/>
    </row>
    <row r="7" spans="2:19" ht="18.75" x14ac:dyDescent="0.25">
      <c r="B7" s="533" t="s">
        <v>106</v>
      </c>
      <c r="C7" s="534"/>
      <c r="F7" s="535"/>
      <c r="G7" s="536"/>
    </row>
    <row r="8" spans="2:19" ht="18.75" x14ac:dyDescent="0.25">
      <c r="B8" s="533"/>
      <c r="C8" s="534"/>
      <c r="F8" s="535"/>
      <c r="G8" s="536"/>
    </row>
    <row r="9" spans="2:19" ht="18.75" x14ac:dyDescent="0.25">
      <c r="B9" s="537" t="s">
        <v>107</v>
      </c>
      <c r="C9" s="534"/>
      <c r="F9" s="535"/>
      <c r="G9" s="536"/>
    </row>
    <row r="10" spans="2:19" ht="18.75" x14ac:dyDescent="0.25">
      <c r="B10" s="538" t="s">
        <v>108</v>
      </c>
      <c r="C10" s="534"/>
      <c r="F10" s="535"/>
      <c r="G10" s="536"/>
    </row>
    <row r="11" spans="2:19" ht="18.75" x14ac:dyDescent="0.25">
      <c r="B11" s="533"/>
      <c r="C11" s="534"/>
      <c r="F11" s="535"/>
      <c r="G11" s="536"/>
    </row>
    <row r="12" spans="2:19" ht="18.75" x14ac:dyDescent="0.25">
      <c r="B12" s="539" t="s">
        <v>109</v>
      </c>
      <c r="C12" s="534"/>
      <c r="F12" s="535"/>
      <c r="G12" s="536"/>
    </row>
    <row r="13" spans="2:19" ht="18.75" x14ac:dyDescent="0.25">
      <c r="B13" s="540" t="s">
        <v>110</v>
      </c>
      <c r="C13" s="534"/>
      <c r="F13" s="535"/>
      <c r="G13" s="536"/>
    </row>
    <row r="14" spans="2:19" ht="5.25" customHeight="1" x14ac:dyDescent="0.25">
      <c r="B14" s="533"/>
      <c r="C14" s="534"/>
      <c r="F14" s="535"/>
      <c r="G14" s="536"/>
    </row>
    <row r="15" spans="2:19" ht="18.75" x14ac:dyDescent="0.25">
      <c r="B15" s="539" t="s">
        <v>111</v>
      </c>
      <c r="C15" s="534"/>
      <c r="F15" s="535"/>
      <c r="G15" s="536"/>
    </row>
    <row r="16" spans="2:19" ht="5.25" customHeight="1" x14ac:dyDescent="0.25">
      <c r="B16" s="533"/>
      <c r="C16" s="534"/>
      <c r="F16" s="535"/>
      <c r="G16" s="536"/>
    </row>
    <row r="17" spans="2:7" ht="18.75" x14ac:dyDescent="0.25">
      <c r="B17" s="538" t="s">
        <v>112</v>
      </c>
      <c r="C17" s="534"/>
      <c r="F17" s="535"/>
      <c r="G17" s="536"/>
    </row>
    <row r="18" spans="2:7" ht="5.25" customHeight="1" x14ac:dyDescent="0.25">
      <c r="B18" s="533"/>
      <c r="C18" s="534"/>
      <c r="F18" s="535"/>
      <c r="G18" s="536"/>
    </row>
    <row r="19" spans="2:7" ht="18.75" x14ac:dyDescent="0.25">
      <c r="B19" s="538" t="s">
        <v>113</v>
      </c>
      <c r="C19" s="534"/>
      <c r="F19" s="535"/>
      <c r="G19" s="536"/>
    </row>
    <row r="20" spans="2:7" ht="5.25" customHeight="1" x14ac:dyDescent="0.25">
      <c r="B20" s="533"/>
      <c r="C20" s="534"/>
      <c r="F20" s="535"/>
      <c r="G20" s="536"/>
    </row>
    <row r="21" spans="2:7" ht="18.75" x14ac:dyDescent="0.25">
      <c r="B21" s="538" t="s">
        <v>114</v>
      </c>
      <c r="C21" s="534"/>
      <c r="F21" s="535"/>
      <c r="G21" s="536"/>
    </row>
    <row r="22" spans="2:7" ht="5.25" customHeight="1" x14ac:dyDescent="0.25">
      <c r="B22" s="533"/>
      <c r="C22" s="534"/>
      <c r="F22" s="535"/>
      <c r="G22" s="536"/>
    </row>
    <row r="23" spans="2:7" ht="18.75" x14ac:dyDescent="0.25">
      <c r="B23" s="539" t="s">
        <v>115</v>
      </c>
      <c r="C23" s="534"/>
      <c r="F23" s="535"/>
      <c r="G23" s="536"/>
    </row>
    <row r="24" spans="2:7" ht="5.25" customHeight="1" x14ac:dyDescent="0.25">
      <c r="B24" s="533"/>
      <c r="C24" s="534"/>
      <c r="F24" s="535"/>
      <c r="G24" s="536"/>
    </row>
    <row r="25" spans="2:7" ht="18.75" x14ac:dyDescent="0.25">
      <c r="B25" s="539" t="s">
        <v>116</v>
      </c>
      <c r="C25" s="534"/>
      <c r="F25" s="535"/>
      <c r="G25" s="536"/>
    </row>
    <row r="26" spans="2:7" ht="5.25" customHeight="1" x14ac:dyDescent="0.25">
      <c r="B26" s="533"/>
      <c r="C26" s="534"/>
      <c r="F26" s="535"/>
      <c r="G26" s="536"/>
    </row>
    <row r="27" spans="2:7" ht="18.75" x14ac:dyDescent="0.25">
      <c r="B27" s="538" t="s">
        <v>117</v>
      </c>
      <c r="C27" s="534"/>
      <c r="F27" s="535"/>
      <c r="G27" s="536"/>
    </row>
    <row r="28" spans="2:7" ht="5.25" customHeight="1" x14ac:dyDescent="0.25">
      <c r="B28" s="533"/>
      <c r="C28" s="534"/>
      <c r="F28" s="535"/>
      <c r="G28" s="536"/>
    </row>
    <row r="29" spans="2:7" ht="18.75" x14ac:dyDescent="0.25">
      <c r="B29" s="533" t="s">
        <v>118</v>
      </c>
      <c r="C29" s="534"/>
      <c r="F29" s="535"/>
      <c r="G29" s="536"/>
    </row>
    <row r="30" spans="2:7" ht="5.25" customHeight="1" x14ac:dyDescent="0.25">
      <c r="B30" s="533"/>
      <c r="C30" s="534"/>
      <c r="F30" s="535"/>
      <c r="G30" s="536"/>
    </row>
    <row r="31" spans="2:7" ht="18.75" x14ac:dyDescent="0.25">
      <c r="B31" s="538" t="s">
        <v>119</v>
      </c>
      <c r="C31" s="534"/>
      <c r="F31" s="535"/>
      <c r="G31" s="536"/>
    </row>
    <row r="32" spans="2:7" ht="5.25" customHeight="1" x14ac:dyDescent="0.25">
      <c r="B32" s="533"/>
      <c r="C32" s="534"/>
      <c r="F32" s="535"/>
      <c r="G32" s="536"/>
    </row>
    <row r="33" spans="2:11" ht="18.75" x14ac:dyDescent="0.25">
      <c r="B33" s="541" t="s">
        <v>120</v>
      </c>
      <c r="C33" s="534"/>
      <c r="F33" s="535"/>
      <c r="G33" s="536"/>
    </row>
    <row r="34" spans="2:11" ht="5.25" customHeight="1" x14ac:dyDescent="0.25">
      <c r="B34" s="533"/>
      <c r="C34" s="534"/>
      <c r="F34" s="535"/>
      <c r="G34" s="536"/>
    </row>
    <row r="35" spans="2:11" ht="18.75" x14ac:dyDescent="0.25">
      <c r="B35" s="541" t="s">
        <v>121</v>
      </c>
      <c r="C35" s="534"/>
      <c r="F35" s="535"/>
      <c r="G35" s="536"/>
    </row>
    <row r="36" spans="2:11" ht="5.25" customHeight="1" x14ac:dyDescent="0.25">
      <c r="B36" s="533"/>
      <c r="C36" s="534"/>
      <c r="F36" s="535"/>
      <c r="G36" s="536"/>
    </row>
    <row r="37" spans="2:11" ht="18.75" x14ac:dyDescent="0.25">
      <c r="B37" s="538" t="s">
        <v>122</v>
      </c>
      <c r="C37" s="534"/>
      <c r="F37" s="535"/>
      <c r="G37" s="536"/>
    </row>
    <row r="38" spans="2:11" ht="5.25" customHeight="1" x14ac:dyDescent="0.25">
      <c r="B38" s="533"/>
      <c r="C38" s="534"/>
      <c r="F38" s="535"/>
      <c r="G38" s="536"/>
    </row>
    <row r="39" spans="2:11" ht="18.75" x14ac:dyDescent="0.25">
      <c r="B39" s="533" t="s">
        <v>123</v>
      </c>
      <c r="C39" s="534"/>
      <c r="F39" s="535"/>
      <c r="G39" s="536"/>
    </row>
    <row r="40" spans="2:11" ht="18.75" x14ac:dyDescent="0.25">
      <c r="B40" s="533"/>
      <c r="C40" s="534"/>
      <c r="F40" s="535"/>
      <c r="G40" s="536"/>
    </row>
    <row r="41" spans="2:11" ht="17.25" x14ac:dyDescent="0.25">
      <c r="B41" s="542" t="s">
        <v>124</v>
      </c>
      <c r="C41" s="533"/>
      <c r="F41" s="535"/>
      <c r="G41" s="536"/>
    </row>
    <row r="42" spans="2:11" ht="18.75" x14ac:dyDescent="0.25">
      <c r="B42" s="543" t="s">
        <v>108</v>
      </c>
      <c r="C42" s="534"/>
    </row>
    <row r="43" spans="2:11" ht="9" customHeight="1" x14ac:dyDescent="0.25">
      <c r="B43" s="543"/>
      <c r="C43" s="534"/>
    </row>
    <row r="44" spans="2:11" ht="18.75" x14ac:dyDescent="0.25">
      <c r="B44" s="543" t="s">
        <v>125</v>
      </c>
      <c r="C44" s="534"/>
      <c r="F44" s="544"/>
      <c r="G44" s="533"/>
      <c r="K44" s="545"/>
    </row>
    <row r="45" spans="2:11" ht="9" customHeight="1" x14ac:dyDescent="0.25">
      <c r="B45" s="533"/>
      <c r="C45" s="534"/>
      <c r="G45" s="533"/>
      <c r="K45" s="545"/>
    </row>
    <row r="46" spans="2:11" ht="18.75" x14ac:dyDescent="0.25">
      <c r="B46" s="543" t="s">
        <v>126</v>
      </c>
      <c r="C46" s="534"/>
      <c r="G46" s="533"/>
      <c r="K46" s="545"/>
    </row>
    <row r="47" spans="2:11" ht="9" customHeight="1" x14ac:dyDescent="0.25">
      <c r="B47" s="533"/>
      <c r="C47" s="534"/>
      <c r="G47" s="533"/>
      <c r="K47" s="545"/>
    </row>
    <row r="48" spans="2:11" ht="18.75" x14ac:dyDescent="0.25">
      <c r="B48" s="543" t="s">
        <v>127</v>
      </c>
      <c r="C48" s="534"/>
      <c r="I48" s="555" t="s">
        <v>128</v>
      </c>
      <c r="J48" s="546"/>
      <c r="K48" s="556" t="s">
        <v>129</v>
      </c>
    </row>
    <row r="49" spans="2:11" ht="9" customHeight="1" x14ac:dyDescent="0.25">
      <c r="B49" s="533"/>
      <c r="C49" s="534"/>
      <c r="I49" s="764"/>
      <c r="J49" s="547"/>
      <c r="K49" s="232"/>
    </row>
    <row r="50" spans="2:11" ht="18.75" x14ac:dyDescent="0.25">
      <c r="B50" s="533" t="s">
        <v>130</v>
      </c>
      <c r="C50" s="534"/>
      <c r="F50" s="548"/>
      <c r="G50" s="536"/>
    </row>
    <row r="51" spans="2:11" ht="9" customHeight="1" x14ac:dyDescent="0.25">
      <c r="B51" s="533"/>
      <c r="C51" s="534"/>
      <c r="G51" s="533"/>
      <c r="K51" s="545"/>
    </row>
    <row r="52" spans="2:11" ht="18.75" x14ac:dyDescent="0.25">
      <c r="B52" s="533" t="s">
        <v>131</v>
      </c>
      <c r="C52" s="534"/>
      <c r="H52" s="412"/>
      <c r="I52" s="549"/>
      <c r="J52" s="550"/>
    </row>
    <row r="53" spans="2:11" ht="12" customHeight="1" x14ac:dyDescent="0.25">
      <c r="C53" s="534"/>
      <c r="F53" s="535"/>
      <c r="G53" s="536"/>
    </row>
    <row r="56" spans="2:11" ht="18.75" x14ac:dyDescent="0.25">
      <c r="B56" s="533"/>
      <c r="C56" s="534"/>
      <c r="H56" s="412"/>
      <c r="I56" s="549"/>
      <c r="J56" s="550"/>
    </row>
    <row r="57" spans="2:11" ht="18.75" x14ac:dyDescent="0.25">
      <c r="B57" s="543" t="s">
        <v>132</v>
      </c>
      <c r="C57" s="534"/>
      <c r="H57" s="412"/>
      <c r="I57" s="549"/>
      <c r="J57" s="550"/>
    </row>
    <row r="58" spans="2:11" ht="9" customHeight="1" x14ac:dyDescent="0.25">
      <c r="B58" s="533"/>
      <c r="C58" s="534"/>
      <c r="G58" s="533"/>
      <c r="K58" s="545"/>
    </row>
    <row r="59" spans="2:11" ht="18.75" x14ac:dyDescent="0.25">
      <c r="B59" s="543" t="s">
        <v>133</v>
      </c>
      <c r="C59" s="534"/>
      <c r="H59" s="412"/>
      <c r="I59" s="549"/>
      <c r="J59" s="550"/>
    </row>
    <row r="60" spans="2:11" ht="12" customHeight="1" x14ac:dyDescent="0.25">
      <c r="C60" s="534"/>
      <c r="F60" s="535"/>
      <c r="G60" s="536"/>
    </row>
    <row r="61" spans="2:11" ht="18.75" x14ac:dyDescent="0.25">
      <c r="C61" s="534"/>
      <c r="H61" s="412"/>
      <c r="I61" s="549"/>
      <c r="J61" s="550"/>
    </row>
    <row r="130" spans="14:16" ht="18.75" x14ac:dyDescent="0.25">
      <c r="N130" s="551"/>
      <c r="O130" s="552"/>
      <c r="P130" s="553"/>
    </row>
    <row r="153" spans="5:8" x14ac:dyDescent="0.25">
      <c r="E153" s="554"/>
      <c r="F153" s="554"/>
      <c r="G153" s="554"/>
      <c r="H153" s="554"/>
    </row>
    <row r="154" spans="5:8" x14ac:dyDescent="0.25">
      <c r="E154" s="412"/>
    </row>
  </sheetData>
  <sheetProtection selectLockedCells="1"/>
  <dataValidations count="1">
    <dataValidation allowBlank="1" showInputMessage="1" showErrorMessage="1" prompt="Refere-se à área total da usina, ou seja, a soma das áreas: colhida,  reforma, produção de mudas, cana de ano e meio e bisada. " sqref="I52 I56:I57 I59 I61" xr:uid="{00000000-0002-0000-0100-000000000000}">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8B20D-ADA3-410B-BB91-CC7C3A95E8AD}">
  <sheetPr codeName="Planilha5"/>
  <dimension ref="A1:BA38"/>
  <sheetViews>
    <sheetView workbookViewId="0"/>
  </sheetViews>
  <sheetFormatPr defaultColWidth="9.140625" defaultRowHeight="15" x14ac:dyDescent="0.25"/>
  <cols>
    <col min="1" max="1" width="22.28515625" style="613" customWidth="1"/>
    <col min="2" max="2" width="20.7109375" style="613" customWidth="1"/>
    <col min="3" max="3" width="19.42578125" style="619" customWidth="1"/>
    <col min="4" max="4" width="55.140625" style="613" customWidth="1"/>
    <col min="5" max="5" width="20.140625" style="613" customWidth="1"/>
    <col min="6" max="6" width="13.42578125" style="613" customWidth="1"/>
    <col min="7" max="7" width="26.140625" style="620" customWidth="1"/>
    <col min="8" max="52" width="9.140625" style="608" customWidth="1"/>
    <col min="53" max="1025" width="8.42578125" customWidth="1"/>
  </cols>
  <sheetData>
    <row r="1" spans="1:53" s="594" customFormat="1" ht="90" customHeight="1" x14ac:dyDescent="0.25">
      <c r="A1" s="592"/>
      <c r="B1" s="592"/>
      <c r="C1" s="592"/>
      <c r="D1" s="592"/>
      <c r="E1" s="592"/>
      <c r="F1" s="592"/>
      <c r="G1" s="593"/>
    </row>
    <row r="2" spans="1:53" s="595" customFormat="1" ht="25.35" customHeight="1" x14ac:dyDescent="0.25">
      <c r="A2" s="595" t="s">
        <v>134</v>
      </c>
      <c r="G2" s="596"/>
      <c r="H2" s="597"/>
      <c r="I2" s="597"/>
      <c r="J2" s="597"/>
      <c r="K2" s="597"/>
      <c r="L2" s="597"/>
      <c r="M2" s="597"/>
      <c r="N2" s="597"/>
      <c r="O2" s="597"/>
      <c r="P2" s="597"/>
      <c r="Q2" s="597"/>
      <c r="R2" s="597"/>
      <c r="S2" s="597"/>
      <c r="T2" s="597"/>
      <c r="U2" s="597"/>
      <c r="V2" s="597"/>
      <c r="W2" s="597"/>
      <c r="X2" s="597"/>
      <c r="Y2" s="597"/>
      <c r="Z2" s="597"/>
      <c r="AA2" s="597"/>
      <c r="AB2" s="597"/>
      <c r="AC2" s="597"/>
      <c r="AD2" s="597"/>
      <c r="AE2" s="597"/>
      <c r="AF2" s="597"/>
      <c r="AG2" s="597"/>
      <c r="AH2" s="597"/>
      <c r="AI2" s="597"/>
      <c r="AJ2" s="597"/>
      <c r="AK2" s="597"/>
      <c r="AL2" s="597"/>
      <c r="AM2" s="597"/>
      <c r="AN2" s="597"/>
      <c r="AO2" s="597"/>
      <c r="AP2" s="597"/>
      <c r="AQ2" s="597"/>
      <c r="AR2" s="597"/>
      <c r="AS2" s="597"/>
      <c r="AT2" s="597"/>
      <c r="AU2" s="597"/>
      <c r="AV2" s="597"/>
      <c r="AW2" s="597"/>
      <c r="AX2" s="597"/>
      <c r="AY2" s="597"/>
      <c r="AZ2" s="597"/>
    </row>
    <row r="3" spans="1:53" s="595" customFormat="1" ht="25.35" customHeight="1" x14ac:dyDescent="0.25">
      <c r="A3" s="796" t="s">
        <v>135</v>
      </c>
      <c r="B3" s="796"/>
      <c r="C3" s="796"/>
      <c r="D3" s="796"/>
      <c r="E3" s="796"/>
      <c r="F3" s="796"/>
      <c r="G3" s="598">
        <f>SUM(G5:G210000)</f>
        <v>0</v>
      </c>
      <c r="H3" s="597"/>
      <c r="I3" s="597"/>
      <c r="J3" s="597"/>
      <c r="K3" s="597"/>
      <c r="L3" s="597"/>
      <c r="M3" s="597"/>
      <c r="N3" s="597"/>
      <c r="O3" s="597"/>
      <c r="P3" s="597"/>
      <c r="Q3" s="597"/>
      <c r="R3" s="597"/>
      <c r="S3" s="597"/>
      <c r="T3" s="597"/>
      <c r="U3" s="597"/>
      <c r="V3" s="597"/>
      <c r="W3" s="597"/>
      <c r="X3" s="597"/>
      <c r="Y3" s="597"/>
      <c r="Z3" s="597"/>
      <c r="AA3" s="597"/>
      <c r="AB3" s="597"/>
      <c r="AC3" s="597"/>
      <c r="AD3" s="597"/>
      <c r="AE3" s="597"/>
      <c r="AF3" s="597"/>
      <c r="AG3" s="597"/>
      <c r="AH3" s="597"/>
      <c r="AI3" s="597"/>
      <c r="AJ3" s="597"/>
      <c r="AK3" s="597"/>
      <c r="AL3" s="597"/>
      <c r="AM3" s="597"/>
      <c r="AN3" s="597"/>
      <c r="AO3" s="597"/>
      <c r="AP3" s="597"/>
      <c r="AQ3" s="597"/>
      <c r="AR3" s="597"/>
      <c r="AS3" s="597"/>
      <c r="AT3" s="597"/>
      <c r="AU3" s="597"/>
      <c r="AV3" s="597"/>
      <c r="AW3" s="597"/>
      <c r="AX3" s="597"/>
      <c r="AY3" s="597"/>
      <c r="AZ3" s="597"/>
    </row>
    <row r="4" spans="1:53" s="603" customFormat="1" ht="105" customHeight="1" x14ac:dyDescent="0.25">
      <c r="A4" s="615" t="s">
        <v>136</v>
      </c>
      <c r="B4" s="616" t="s">
        <v>137</v>
      </c>
      <c r="C4" s="617" t="s">
        <v>138</v>
      </c>
      <c r="D4" s="618" t="s">
        <v>139</v>
      </c>
      <c r="E4" s="618" t="s">
        <v>140</v>
      </c>
      <c r="F4" s="599" t="s">
        <v>141</v>
      </c>
      <c r="G4" s="600" t="s">
        <v>142</v>
      </c>
      <c r="H4" s="601"/>
      <c r="I4" s="601"/>
      <c r="J4" s="601"/>
      <c r="K4" s="601"/>
      <c r="L4" s="601"/>
      <c r="M4" s="601"/>
      <c r="N4" s="601"/>
      <c r="O4" s="601"/>
      <c r="P4" s="601"/>
      <c r="Q4" s="601"/>
      <c r="R4" s="601"/>
      <c r="S4" s="601"/>
      <c r="T4" s="601"/>
      <c r="U4" s="601"/>
      <c r="V4" s="601"/>
      <c r="W4" s="601"/>
      <c r="X4" s="601"/>
      <c r="Y4" s="601"/>
      <c r="Z4" s="601"/>
      <c r="AA4" s="601"/>
      <c r="AB4" s="601"/>
      <c r="AC4" s="601"/>
      <c r="AD4" s="601"/>
      <c r="AE4" s="601"/>
      <c r="AF4" s="601"/>
      <c r="AG4" s="601"/>
      <c r="AH4" s="601"/>
      <c r="AI4" s="601"/>
      <c r="AJ4" s="601"/>
      <c r="AK4" s="601"/>
      <c r="AL4" s="601"/>
      <c r="AM4" s="601"/>
      <c r="AN4" s="601"/>
      <c r="AO4" s="601"/>
      <c r="AP4" s="601"/>
      <c r="AQ4" s="601"/>
      <c r="AR4" s="601"/>
      <c r="AS4" s="601"/>
      <c r="AT4" s="601"/>
      <c r="AU4" s="601"/>
      <c r="AV4" s="601"/>
      <c r="AW4" s="601"/>
      <c r="AX4" s="601"/>
      <c r="AY4" s="601"/>
      <c r="AZ4" s="601"/>
      <c r="BA4" s="602"/>
    </row>
    <row r="5" spans="1:53" s="610" customFormat="1" x14ac:dyDescent="0.25">
      <c r="A5" s="604"/>
      <c r="B5" s="604"/>
      <c r="C5" s="605"/>
      <c r="D5" s="606"/>
      <c r="E5" s="606"/>
      <c r="F5" s="604"/>
      <c r="G5" s="607"/>
      <c r="H5" s="608"/>
      <c r="I5" s="608"/>
      <c r="J5" s="608"/>
      <c r="K5" s="608"/>
      <c r="L5" s="608"/>
      <c r="M5" s="608"/>
      <c r="N5" s="608"/>
      <c r="O5" s="608"/>
      <c r="P5" s="608"/>
      <c r="Q5" s="608"/>
      <c r="R5" s="608"/>
      <c r="S5" s="608"/>
      <c r="T5" s="608"/>
      <c r="U5" s="608"/>
      <c r="V5" s="608"/>
      <c r="W5" s="608"/>
      <c r="X5" s="608"/>
      <c r="Y5" s="608"/>
      <c r="Z5" s="608"/>
      <c r="AA5" s="608"/>
      <c r="AB5" s="608"/>
      <c r="AC5" s="608"/>
      <c r="AD5" s="608"/>
      <c r="AE5" s="608"/>
      <c r="AF5" s="608"/>
      <c r="AG5" s="608"/>
      <c r="AH5" s="608"/>
      <c r="AI5" s="608"/>
      <c r="AJ5" s="608"/>
      <c r="AK5" s="608"/>
      <c r="AL5" s="608"/>
      <c r="AM5" s="608"/>
      <c r="AN5" s="608"/>
      <c r="AO5" s="608"/>
      <c r="AP5" s="608"/>
      <c r="AQ5" s="608"/>
      <c r="AR5" s="608"/>
      <c r="AS5" s="608"/>
      <c r="AT5" s="608"/>
      <c r="AU5" s="608"/>
      <c r="AV5" s="608"/>
      <c r="AW5" s="608"/>
      <c r="AX5" s="608"/>
      <c r="AY5" s="608"/>
      <c r="AZ5" s="608"/>
      <c r="BA5" s="609"/>
    </row>
    <row r="6" spans="1:53" x14ac:dyDescent="0.25">
      <c r="A6" s="604"/>
      <c r="B6" s="604"/>
      <c r="C6" s="611"/>
      <c r="D6" s="606"/>
      <c r="E6" s="606"/>
      <c r="F6" s="604"/>
      <c r="G6" s="607"/>
    </row>
    <row r="7" spans="1:53" s="613" customFormat="1" x14ac:dyDescent="0.25">
      <c r="A7" s="604"/>
      <c r="B7" s="604"/>
      <c r="C7" s="611"/>
      <c r="D7" s="604"/>
      <c r="E7" s="604"/>
      <c r="F7" s="604"/>
      <c r="G7" s="607"/>
      <c r="H7" s="612"/>
      <c r="I7" s="612"/>
      <c r="J7" s="612"/>
      <c r="K7" s="612"/>
      <c r="L7" s="612"/>
      <c r="M7" s="612"/>
      <c r="N7" s="612"/>
      <c r="O7" s="612"/>
      <c r="P7" s="612"/>
      <c r="Q7" s="612"/>
      <c r="R7" s="612"/>
      <c r="S7" s="612"/>
      <c r="T7" s="612"/>
      <c r="U7" s="612"/>
      <c r="V7" s="612"/>
      <c r="W7" s="612"/>
      <c r="X7" s="612"/>
      <c r="Y7" s="612"/>
      <c r="Z7" s="612"/>
      <c r="AA7" s="612"/>
      <c r="AB7" s="612"/>
      <c r="AC7" s="612"/>
      <c r="AD7" s="612"/>
      <c r="AE7" s="612"/>
      <c r="AF7" s="612"/>
      <c r="AG7" s="612"/>
      <c r="AH7" s="612"/>
      <c r="AI7" s="612"/>
      <c r="AJ7" s="612"/>
      <c r="AK7" s="612"/>
      <c r="AL7" s="612"/>
      <c r="AM7" s="612"/>
      <c r="AN7" s="612"/>
      <c r="AO7" s="612"/>
      <c r="AP7" s="612"/>
      <c r="AQ7" s="612"/>
      <c r="AR7" s="612"/>
      <c r="AS7" s="612"/>
      <c r="AT7" s="612"/>
      <c r="AU7" s="612"/>
      <c r="AV7" s="612"/>
      <c r="AW7" s="612"/>
      <c r="AX7" s="612"/>
      <c r="AY7" s="612"/>
      <c r="AZ7" s="612"/>
    </row>
    <row r="8" spans="1:53" s="613" customFormat="1" x14ac:dyDescent="0.25">
      <c r="A8" s="604"/>
      <c r="B8" s="604"/>
      <c r="C8" s="611"/>
      <c r="D8" s="604"/>
      <c r="E8" s="604"/>
      <c r="F8" s="604"/>
      <c r="G8" s="607"/>
      <c r="H8" s="612"/>
      <c r="I8" s="612"/>
      <c r="J8" s="612"/>
      <c r="K8" s="612"/>
      <c r="L8" s="612"/>
      <c r="M8" s="612"/>
      <c r="N8" s="612"/>
      <c r="O8" s="612"/>
      <c r="P8" s="612"/>
      <c r="Q8" s="612"/>
      <c r="R8" s="612"/>
      <c r="S8" s="612"/>
      <c r="T8" s="612"/>
      <c r="U8" s="612"/>
      <c r="V8" s="612"/>
      <c r="W8" s="612"/>
      <c r="X8" s="612"/>
      <c r="Y8" s="612"/>
      <c r="Z8" s="612"/>
      <c r="AA8" s="612"/>
      <c r="AB8" s="612"/>
      <c r="AC8" s="612"/>
      <c r="AD8" s="612"/>
      <c r="AE8" s="612"/>
      <c r="AF8" s="612"/>
      <c r="AG8" s="612"/>
      <c r="AH8" s="612"/>
      <c r="AI8" s="612"/>
      <c r="AJ8" s="612"/>
      <c r="AK8" s="612"/>
      <c r="AL8" s="612"/>
      <c r="AM8" s="612"/>
      <c r="AN8" s="612"/>
      <c r="AO8" s="612"/>
      <c r="AP8" s="612"/>
      <c r="AQ8" s="612"/>
      <c r="AR8" s="612"/>
      <c r="AS8" s="612"/>
      <c r="AT8" s="612"/>
      <c r="AU8" s="612"/>
      <c r="AV8" s="612"/>
      <c r="AW8" s="612"/>
      <c r="AX8" s="612"/>
      <c r="AY8" s="612"/>
      <c r="AZ8" s="612"/>
    </row>
    <row r="9" spans="1:53" s="613" customFormat="1" x14ac:dyDescent="0.25">
      <c r="A9" s="604"/>
      <c r="B9" s="604"/>
      <c r="C9" s="611"/>
      <c r="D9" s="604"/>
      <c r="E9" s="604"/>
      <c r="F9" s="604"/>
      <c r="G9" s="607"/>
      <c r="H9" s="612"/>
      <c r="I9" s="612"/>
      <c r="J9" s="612"/>
      <c r="K9" s="612"/>
      <c r="L9" s="612"/>
      <c r="M9" s="612"/>
      <c r="N9" s="612"/>
      <c r="O9" s="612"/>
      <c r="P9" s="612"/>
      <c r="Q9" s="612"/>
      <c r="R9" s="612"/>
      <c r="S9" s="612"/>
      <c r="T9" s="612"/>
      <c r="U9" s="612"/>
      <c r="V9" s="612"/>
      <c r="W9" s="612"/>
      <c r="X9" s="612"/>
      <c r="Y9" s="612"/>
      <c r="Z9" s="612"/>
      <c r="AA9" s="612"/>
      <c r="AB9" s="612"/>
      <c r="AC9" s="612"/>
      <c r="AD9" s="612"/>
      <c r="AE9" s="612"/>
      <c r="AF9" s="612"/>
      <c r="AG9" s="612"/>
      <c r="AH9" s="612"/>
      <c r="AI9" s="612"/>
      <c r="AJ9" s="612"/>
      <c r="AK9" s="612"/>
      <c r="AL9" s="612"/>
      <c r="AM9" s="612"/>
      <c r="AN9" s="612"/>
      <c r="AO9" s="612"/>
      <c r="AP9" s="612"/>
      <c r="AQ9" s="612"/>
      <c r="AR9" s="612"/>
      <c r="AS9" s="612"/>
      <c r="AT9" s="612"/>
      <c r="AU9" s="612"/>
      <c r="AV9" s="612"/>
      <c r="AW9" s="612"/>
      <c r="AX9" s="612"/>
      <c r="AY9" s="612"/>
      <c r="AZ9" s="612"/>
    </row>
    <row r="10" spans="1:53" s="613" customFormat="1" x14ac:dyDescent="0.25">
      <c r="A10" s="604"/>
      <c r="B10" s="604"/>
      <c r="C10" s="611"/>
      <c r="D10" s="604"/>
      <c r="E10" s="604"/>
      <c r="F10" s="604"/>
      <c r="G10" s="607"/>
      <c r="H10" s="612"/>
      <c r="I10" s="612"/>
      <c r="J10" s="612"/>
      <c r="K10" s="612"/>
      <c r="L10" s="612"/>
      <c r="M10" s="612"/>
      <c r="N10" s="612"/>
      <c r="O10" s="612"/>
      <c r="P10" s="612"/>
      <c r="Q10" s="612"/>
      <c r="R10" s="612"/>
      <c r="S10" s="612"/>
      <c r="T10" s="612"/>
      <c r="U10" s="612"/>
      <c r="V10" s="612"/>
      <c r="W10" s="612"/>
      <c r="X10" s="612"/>
      <c r="Y10" s="612"/>
      <c r="Z10" s="612"/>
      <c r="AA10" s="612"/>
      <c r="AB10" s="612"/>
      <c r="AC10" s="612"/>
      <c r="AD10" s="612"/>
      <c r="AE10" s="612"/>
      <c r="AF10" s="612"/>
      <c r="AG10" s="612"/>
      <c r="AH10" s="612"/>
      <c r="AI10" s="612"/>
      <c r="AJ10" s="612"/>
      <c r="AK10" s="612"/>
      <c r="AL10" s="612"/>
      <c r="AM10" s="612"/>
      <c r="AN10" s="612"/>
      <c r="AO10" s="612"/>
      <c r="AP10" s="612"/>
      <c r="AQ10" s="612"/>
      <c r="AR10" s="612"/>
      <c r="AS10" s="612"/>
      <c r="AT10" s="612"/>
      <c r="AU10" s="612"/>
      <c r="AV10" s="612"/>
      <c r="AW10" s="612"/>
      <c r="AX10" s="612"/>
      <c r="AY10" s="612"/>
      <c r="AZ10" s="612"/>
    </row>
    <row r="11" spans="1:53" s="613" customFormat="1" x14ac:dyDescent="0.25">
      <c r="A11" s="604"/>
      <c r="B11" s="604"/>
      <c r="C11" s="611"/>
      <c r="D11" s="604"/>
      <c r="E11" s="604"/>
      <c r="F11" s="604"/>
      <c r="G11" s="607"/>
      <c r="H11" s="612"/>
      <c r="I11" s="612"/>
      <c r="J11" s="612"/>
      <c r="K11" s="612"/>
      <c r="L11" s="612"/>
      <c r="M11" s="612"/>
      <c r="N11" s="612"/>
      <c r="O11" s="612"/>
      <c r="P11" s="612"/>
      <c r="Q11" s="612"/>
      <c r="R11" s="612"/>
      <c r="S11" s="612"/>
      <c r="T11" s="612"/>
      <c r="U11" s="612"/>
      <c r="V11" s="612"/>
      <c r="W11" s="612"/>
      <c r="X11" s="612"/>
      <c r="Y11" s="612"/>
      <c r="Z11" s="612"/>
      <c r="AA11" s="612"/>
      <c r="AB11" s="612"/>
      <c r="AC11" s="612"/>
      <c r="AD11" s="612"/>
      <c r="AE11" s="612"/>
      <c r="AF11" s="612"/>
      <c r="AG11" s="612"/>
      <c r="AH11" s="612"/>
      <c r="AI11" s="612"/>
      <c r="AJ11" s="612"/>
      <c r="AK11" s="612"/>
      <c r="AL11" s="612"/>
      <c r="AM11" s="612"/>
      <c r="AN11" s="612"/>
      <c r="AO11" s="612"/>
      <c r="AP11" s="612"/>
      <c r="AQ11" s="612"/>
      <c r="AR11" s="612"/>
      <c r="AS11" s="612"/>
      <c r="AT11" s="612"/>
      <c r="AU11" s="612"/>
      <c r="AV11" s="612"/>
      <c r="AW11" s="612"/>
      <c r="AX11" s="612"/>
      <c r="AY11" s="612"/>
      <c r="AZ11" s="612"/>
    </row>
    <row r="12" spans="1:53" s="613" customFormat="1" x14ac:dyDescent="0.25">
      <c r="A12" s="604"/>
      <c r="B12" s="604"/>
      <c r="C12" s="611"/>
      <c r="D12" s="604"/>
      <c r="E12" s="604"/>
      <c r="F12" s="604"/>
      <c r="G12" s="607"/>
      <c r="H12" s="612"/>
      <c r="I12" s="612"/>
      <c r="J12" s="612"/>
      <c r="K12" s="612"/>
      <c r="L12" s="612"/>
      <c r="M12" s="612"/>
      <c r="N12" s="612"/>
      <c r="O12" s="612"/>
      <c r="P12" s="612"/>
      <c r="Q12" s="612"/>
      <c r="R12" s="612"/>
      <c r="S12" s="612"/>
      <c r="T12" s="612"/>
      <c r="U12" s="612"/>
      <c r="V12" s="612"/>
      <c r="W12" s="612"/>
      <c r="X12" s="612"/>
      <c r="Y12" s="612"/>
      <c r="Z12" s="612"/>
      <c r="AA12" s="612"/>
      <c r="AB12" s="612"/>
      <c r="AC12" s="612"/>
      <c r="AD12" s="612"/>
      <c r="AE12" s="612"/>
      <c r="AF12" s="612"/>
      <c r="AG12" s="612"/>
      <c r="AH12" s="612"/>
      <c r="AI12" s="612"/>
      <c r="AJ12" s="612"/>
      <c r="AK12" s="612"/>
      <c r="AL12" s="612"/>
      <c r="AM12" s="612"/>
      <c r="AN12" s="612"/>
      <c r="AO12" s="612"/>
      <c r="AP12" s="612"/>
      <c r="AQ12" s="612"/>
      <c r="AR12" s="612"/>
      <c r="AS12" s="612"/>
      <c r="AT12" s="612"/>
      <c r="AU12" s="612"/>
      <c r="AV12" s="612"/>
      <c r="AW12" s="612"/>
      <c r="AX12" s="612"/>
      <c r="AY12" s="612"/>
      <c r="AZ12" s="612"/>
    </row>
    <row r="13" spans="1:53" s="613" customFormat="1" x14ac:dyDescent="0.25">
      <c r="A13" s="604"/>
      <c r="B13" s="604"/>
      <c r="C13" s="611"/>
      <c r="D13" s="604"/>
      <c r="E13" s="604"/>
      <c r="F13" s="604"/>
      <c r="G13" s="607"/>
      <c r="H13" s="612"/>
      <c r="I13" s="612"/>
      <c r="J13" s="612"/>
      <c r="K13" s="612"/>
      <c r="L13" s="612"/>
      <c r="M13" s="612"/>
      <c r="N13" s="612"/>
      <c r="O13" s="612"/>
      <c r="P13" s="612"/>
      <c r="Q13" s="612"/>
      <c r="R13" s="612"/>
      <c r="S13" s="612"/>
      <c r="T13" s="612"/>
      <c r="U13" s="612"/>
      <c r="V13" s="612"/>
      <c r="W13" s="612"/>
      <c r="X13" s="612"/>
      <c r="Y13" s="612"/>
      <c r="Z13" s="612"/>
      <c r="AA13" s="612"/>
      <c r="AB13" s="612"/>
      <c r="AC13" s="612"/>
      <c r="AD13" s="612"/>
      <c r="AE13" s="612"/>
      <c r="AF13" s="612"/>
      <c r="AG13" s="612"/>
      <c r="AH13" s="612"/>
      <c r="AI13" s="612"/>
      <c r="AJ13" s="612"/>
      <c r="AK13" s="612"/>
      <c r="AL13" s="612"/>
      <c r="AM13" s="612"/>
      <c r="AN13" s="612"/>
      <c r="AO13" s="612"/>
      <c r="AP13" s="612"/>
      <c r="AQ13" s="612"/>
      <c r="AR13" s="612"/>
      <c r="AS13" s="612"/>
      <c r="AT13" s="612"/>
      <c r="AU13" s="612"/>
      <c r="AV13" s="612"/>
      <c r="AW13" s="612"/>
      <c r="AX13" s="612"/>
      <c r="AY13" s="612"/>
      <c r="AZ13" s="612"/>
    </row>
    <row r="14" spans="1:53" s="613" customFormat="1" x14ac:dyDescent="0.25">
      <c r="A14" s="604"/>
      <c r="B14" s="604"/>
      <c r="C14" s="611"/>
      <c r="D14" s="604"/>
      <c r="E14" s="604"/>
      <c r="F14" s="604"/>
      <c r="G14" s="607"/>
      <c r="H14" s="612"/>
      <c r="I14" s="612"/>
      <c r="J14" s="612"/>
      <c r="K14" s="612"/>
      <c r="L14" s="612"/>
      <c r="M14" s="612"/>
      <c r="N14" s="612"/>
      <c r="O14" s="612"/>
      <c r="P14" s="612"/>
      <c r="Q14" s="612"/>
      <c r="R14" s="612"/>
      <c r="S14" s="612"/>
      <c r="T14" s="612"/>
      <c r="U14" s="612"/>
      <c r="V14" s="612"/>
      <c r="W14" s="612"/>
      <c r="X14" s="612"/>
      <c r="Y14" s="612"/>
      <c r="Z14" s="612"/>
      <c r="AA14" s="612"/>
      <c r="AB14" s="612"/>
      <c r="AC14" s="612"/>
      <c r="AD14" s="612"/>
      <c r="AE14" s="612"/>
      <c r="AF14" s="612"/>
      <c r="AG14" s="612"/>
      <c r="AH14" s="612"/>
      <c r="AI14" s="612"/>
      <c r="AJ14" s="612"/>
      <c r="AK14" s="612"/>
      <c r="AL14" s="612"/>
      <c r="AM14" s="612"/>
      <c r="AN14" s="612"/>
      <c r="AO14" s="612"/>
      <c r="AP14" s="612"/>
      <c r="AQ14" s="612"/>
      <c r="AR14" s="612"/>
      <c r="AS14" s="612"/>
      <c r="AT14" s="612"/>
      <c r="AU14" s="612"/>
      <c r="AV14" s="612"/>
      <c r="AW14" s="612"/>
      <c r="AX14" s="612"/>
      <c r="AY14" s="612"/>
      <c r="AZ14" s="612"/>
    </row>
    <row r="15" spans="1:53" s="613" customFormat="1" x14ac:dyDescent="0.25">
      <c r="A15" s="604"/>
      <c r="B15" s="604"/>
      <c r="C15" s="611"/>
      <c r="D15" s="604"/>
      <c r="E15" s="604"/>
      <c r="F15" s="604"/>
      <c r="G15" s="607"/>
      <c r="H15" s="612"/>
      <c r="I15" s="612"/>
      <c r="J15" s="612"/>
      <c r="K15" s="612"/>
      <c r="L15" s="612"/>
      <c r="M15" s="612"/>
      <c r="N15" s="612"/>
      <c r="O15" s="612"/>
      <c r="P15" s="612"/>
      <c r="Q15" s="612"/>
      <c r="R15" s="612"/>
      <c r="S15" s="612"/>
      <c r="T15" s="612"/>
      <c r="U15" s="612"/>
      <c r="V15" s="612"/>
      <c r="W15" s="612"/>
      <c r="X15" s="612"/>
      <c r="Y15" s="612"/>
      <c r="Z15" s="612"/>
      <c r="AA15" s="612"/>
      <c r="AB15" s="612"/>
      <c r="AC15" s="612"/>
      <c r="AD15" s="612"/>
      <c r="AE15" s="612"/>
      <c r="AF15" s="612"/>
      <c r="AG15" s="612"/>
      <c r="AH15" s="612"/>
      <c r="AI15" s="612"/>
      <c r="AJ15" s="612"/>
      <c r="AK15" s="612"/>
      <c r="AL15" s="612"/>
      <c r="AM15" s="612"/>
      <c r="AN15" s="612"/>
      <c r="AO15" s="612"/>
      <c r="AP15" s="612"/>
      <c r="AQ15" s="612"/>
      <c r="AR15" s="612"/>
      <c r="AS15" s="612"/>
      <c r="AT15" s="612"/>
      <c r="AU15" s="612"/>
      <c r="AV15" s="612"/>
      <c r="AW15" s="612"/>
      <c r="AX15" s="612"/>
      <c r="AY15" s="612"/>
      <c r="AZ15" s="612"/>
    </row>
    <row r="16" spans="1:53" s="613" customFormat="1" x14ac:dyDescent="0.25">
      <c r="A16" s="604"/>
      <c r="B16" s="604"/>
      <c r="C16" s="611"/>
      <c r="D16" s="604"/>
      <c r="E16" s="604"/>
      <c r="F16" s="604"/>
      <c r="G16" s="607"/>
      <c r="H16" s="612"/>
      <c r="I16" s="612"/>
      <c r="J16" s="612"/>
      <c r="K16" s="612"/>
      <c r="L16" s="612"/>
      <c r="M16" s="612"/>
      <c r="N16" s="612"/>
      <c r="O16" s="612"/>
      <c r="P16" s="612"/>
      <c r="Q16" s="612"/>
      <c r="R16" s="612"/>
      <c r="S16" s="612"/>
      <c r="T16" s="612"/>
      <c r="U16" s="612"/>
      <c r="V16" s="612"/>
      <c r="W16" s="612"/>
      <c r="X16" s="612"/>
      <c r="Y16" s="612"/>
      <c r="Z16" s="612"/>
      <c r="AA16" s="612"/>
      <c r="AB16" s="612"/>
      <c r="AC16" s="612"/>
      <c r="AD16" s="612"/>
      <c r="AE16" s="612"/>
      <c r="AF16" s="612"/>
      <c r="AG16" s="612"/>
      <c r="AH16" s="612"/>
      <c r="AI16" s="612"/>
      <c r="AJ16" s="612"/>
      <c r="AK16" s="612"/>
      <c r="AL16" s="612"/>
      <c r="AM16" s="612"/>
      <c r="AN16" s="612"/>
      <c r="AO16" s="612"/>
      <c r="AP16" s="612"/>
      <c r="AQ16" s="612"/>
      <c r="AR16" s="612"/>
      <c r="AS16" s="612"/>
      <c r="AT16" s="612"/>
      <c r="AU16" s="612"/>
      <c r="AV16" s="612"/>
      <c r="AW16" s="612"/>
      <c r="AX16" s="612"/>
      <c r="AY16" s="612"/>
      <c r="AZ16" s="612"/>
    </row>
    <row r="17" spans="1:52" s="613" customFormat="1" x14ac:dyDescent="0.25">
      <c r="A17" s="604"/>
      <c r="B17" s="604"/>
      <c r="C17" s="611"/>
      <c r="D17" s="604"/>
      <c r="E17" s="604"/>
      <c r="F17" s="604"/>
      <c r="G17" s="607"/>
      <c r="H17" s="612"/>
      <c r="I17" s="612"/>
      <c r="J17" s="612"/>
      <c r="K17" s="612"/>
      <c r="L17" s="612"/>
      <c r="M17" s="612"/>
      <c r="N17" s="612"/>
      <c r="O17" s="612"/>
      <c r="P17" s="612"/>
      <c r="Q17" s="612"/>
      <c r="R17" s="612"/>
      <c r="S17" s="612"/>
      <c r="T17" s="612"/>
      <c r="U17" s="612"/>
      <c r="V17" s="612"/>
      <c r="W17" s="612"/>
      <c r="X17" s="612"/>
      <c r="Y17" s="612"/>
      <c r="Z17" s="612"/>
      <c r="AA17" s="612"/>
      <c r="AB17" s="612"/>
      <c r="AC17" s="612"/>
      <c r="AD17" s="612"/>
      <c r="AE17" s="612"/>
      <c r="AF17" s="612"/>
      <c r="AG17" s="612"/>
      <c r="AH17" s="612"/>
      <c r="AI17" s="612"/>
      <c r="AJ17" s="612"/>
      <c r="AK17" s="612"/>
      <c r="AL17" s="612"/>
      <c r="AM17" s="612"/>
      <c r="AN17" s="612"/>
      <c r="AO17" s="612"/>
      <c r="AP17" s="612"/>
      <c r="AQ17" s="612"/>
      <c r="AR17" s="612"/>
      <c r="AS17" s="612"/>
      <c r="AT17" s="612"/>
      <c r="AU17" s="612"/>
      <c r="AV17" s="612"/>
      <c r="AW17" s="612"/>
      <c r="AX17" s="612"/>
      <c r="AY17" s="612"/>
      <c r="AZ17" s="612"/>
    </row>
    <row r="18" spans="1:52" s="613" customFormat="1" x14ac:dyDescent="0.25">
      <c r="A18" s="604"/>
      <c r="B18" s="604"/>
      <c r="C18" s="611"/>
      <c r="D18" s="604"/>
      <c r="E18" s="604"/>
      <c r="F18" s="604"/>
      <c r="G18" s="607"/>
      <c r="H18" s="612"/>
      <c r="I18" s="612"/>
      <c r="J18" s="612"/>
      <c r="K18" s="612"/>
      <c r="L18" s="612"/>
      <c r="M18" s="612"/>
      <c r="N18" s="612"/>
      <c r="O18" s="612"/>
      <c r="P18" s="612"/>
      <c r="Q18" s="612"/>
      <c r="R18" s="612"/>
      <c r="S18" s="612"/>
      <c r="T18" s="612"/>
      <c r="U18" s="612"/>
      <c r="V18" s="612"/>
      <c r="W18" s="612"/>
      <c r="X18" s="612"/>
      <c r="Y18" s="612"/>
      <c r="Z18" s="612"/>
      <c r="AA18" s="612"/>
      <c r="AB18" s="612"/>
      <c r="AC18" s="612"/>
      <c r="AD18" s="612"/>
      <c r="AE18" s="612"/>
      <c r="AF18" s="612"/>
      <c r="AG18" s="612"/>
      <c r="AH18" s="612"/>
      <c r="AI18" s="612"/>
      <c r="AJ18" s="612"/>
      <c r="AK18" s="612"/>
      <c r="AL18" s="612"/>
      <c r="AM18" s="612"/>
      <c r="AN18" s="612"/>
      <c r="AO18" s="612"/>
      <c r="AP18" s="612"/>
      <c r="AQ18" s="612"/>
      <c r="AR18" s="612"/>
      <c r="AS18" s="612"/>
      <c r="AT18" s="612"/>
      <c r="AU18" s="612"/>
      <c r="AV18" s="612"/>
      <c r="AW18" s="612"/>
      <c r="AX18" s="612"/>
      <c r="AY18" s="612"/>
      <c r="AZ18" s="612"/>
    </row>
    <row r="19" spans="1:52" s="613" customFormat="1" x14ac:dyDescent="0.25">
      <c r="A19" s="604"/>
      <c r="B19" s="604"/>
      <c r="C19" s="611"/>
      <c r="D19" s="604"/>
      <c r="E19" s="604"/>
      <c r="F19" s="604"/>
      <c r="G19" s="607"/>
      <c r="H19" s="612"/>
      <c r="I19" s="612"/>
      <c r="J19" s="612"/>
      <c r="K19" s="612"/>
      <c r="L19" s="612"/>
      <c r="M19" s="612"/>
      <c r="N19" s="612"/>
      <c r="O19" s="612"/>
      <c r="P19" s="612"/>
      <c r="Q19" s="612"/>
      <c r="R19" s="612"/>
      <c r="S19" s="612"/>
      <c r="T19" s="612"/>
      <c r="U19" s="612"/>
      <c r="V19" s="612"/>
      <c r="W19" s="612"/>
      <c r="X19" s="612"/>
      <c r="Y19" s="612"/>
      <c r="Z19" s="612"/>
      <c r="AA19" s="612"/>
      <c r="AB19" s="612"/>
      <c r="AC19" s="612"/>
      <c r="AD19" s="612"/>
      <c r="AE19" s="612"/>
      <c r="AF19" s="612"/>
      <c r="AG19" s="612"/>
      <c r="AH19" s="612"/>
      <c r="AI19" s="612"/>
      <c r="AJ19" s="612"/>
      <c r="AK19" s="612"/>
      <c r="AL19" s="612"/>
      <c r="AM19" s="612"/>
      <c r="AN19" s="612"/>
      <c r="AO19" s="612"/>
      <c r="AP19" s="612"/>
      <c r="AQ19" s="612"/>
      <c r="AR19" s="612"/>
      <c r="AS19" s="612"/>
      <c r="AT19" s="612"/>
      <c r="AU19" s="612"/>
      <c r="AV19" s="612"/>
      <c r="AW19" s="612"/>
      <c r="AX19" s="612"/>
      <c r="AY19" s="612"/>
      <c r="AZ19" s="612"/>
    </row>
    <row r="20" spans="1:52" s="613" customFormat="1" x14ac:dyDescent="0.25">
      <c r="A20" s="604"/>
      <c r="B20" s="604"/>
      <c r="C20" s="611"/>
      <c r="D20" s="604"/>
      <c r="E20" s="604"/>
      <c r="F20" s="604"/>
      <c r="G20" s="607"/>
      <c r="H20" s="612"/>
      <c r="I20" s="612"/>
      <c r="J20" s="612"/>
      <c r="K20" s="612"/>
      <c r="L20" s="612"/>
      <c r="M20" s="612"/>
      <c r="N20" s="612"/>
      <c r="O20" s="612"/>
      <c r="P20" s="612"/>
      <c r="Q20" s="612"/>
      <c r="R20" s="612"/>
      <c r="S20" s="612"/>
      <c r="T20" s="612"/>
      <c r="U20" s="612"/>
      <c r="V20" s="612"/>
      <c r="W20" s="612"/>
      <c r="X20" s="612"/>
      <c r="Y20" s="612"/>
      <c r="Z20" s="612"/>
      <c r="AA20" s="612"/>
      <c r="AB20" s="612"/>
      <c r="AC20" s="612"/>
      <c r="AD20" s="612"/>
      <c r="AE20" s="612"/>
      <c r="AF20" s="612"/>
      <c r="AG20" s="612"/>
      <c r="AH20" s="612"/>
      <c r="AI20" s="612"/>
      <c r="AJ20" s="612"/>
      <c r="AK20" s="612"/>
      <c r="AL20" s="612"/>
      <c r="AM20" s="612"/>
      <c r="AN20" s="612"/>
      <c r="AO20" s="612"/>
      <c r="AP20" s="612"/>
      <c r="AQ20" s="612"/>
      <c r="AR20" s="612"/>
      <c r="AS20" s="612"/>
      <c r="AT20" s="612"/>
      <c r="AU20" s="612"/>
      <c r="AV20" s="612"/>
      <c r="AW20" s="612"/>
      <c r="AX20" s="612"/>
      <c r="AY20" s="612"/>
      <c r="AZ20" s="612"/>
    </row>
    <row r="21" spans="1:52" s="613" customFormat="1" x14ac:dyDescent="0.25">
      <c r="A21" s="604"/>
      <c r="B21" s="604"/>
      <c r="C21" s="611"/>
      <c r="D21" s="604"/>
      <c r="E21" s="604"/>
      <c r="F21" s="604"/>
      <c r="G21" s="607"/>
      <c r="H21" s="612"/>
      <c r="I21" s="612"/>
      <c r="J21" s="612"/>
      <c r="K21" s="612"/>
      <c r="L21" s="612"/>
      <c r="M21" s="612"/>
      <c r="N21" s="612"/>
      <c r="O21" s="612"/>
      <c r="P21" s="612"/>
      <c r="Q21" s="612"/>
      <c r="R21" s="612"/>
      <c r="S21" s="612"/>
      <c r="T21" s="612"/>
      <c r="U21" s="612"/>
      <c r="V21" s="612"/>
      <c r="W21" s="612"/>
      <c r="X21" s="612"/>
      <c r="Y21" s="612"/>
      <c r="Z21" s="612"/>
      <c r="AA21" s="612"/>
      <c r="AB21" s="612"/>
      <c r="AC21" s="612"/>
      <c r="AD21" s="612"/>
      <c r="AE21" s="612"/>
      <c r="AF21" s="612"/>
      <c r="AG21" s="612"/>
      <c r="AH21" s="612"/>
      <c r="AI21" s="612"/>
      <c r="AJ21" s="612"/>
      <c r="AK21" s="612"/>
      <c r="AL21" s="612"/>
      <c r="AM21" s="612"/>
      <c r="AN21" s="612"/>
      <c r="AO21" s="612"/>
      <c r="AP21" s="612"/>
      <c r="AQ21" s="612"/>
      <c r="AR21" s="612"/>
      <c r="AS21" s="612"/>
      <c r="AT21" s="612"/>
      <c r="AU21" s="612"/>
      <c r="AV21" s="612"/>
      <c r="AW21" s="612"/>
      <c r="AX21" s="612"/>
      <c r="AY21" s="612"/>
      <c r="AZ21" s="612"/>
    </row>
    <row r="22" spans="1:52" s="613" customFormat="1" x14ac:dyDescent="0.25">
      <c r="A22" s="604"/>
      <c r="B22" s="604"/>
      <c r="C22" s="611"/>
      <c r="D22" s="604"/>
      <c r="E22" s="604"/>
      <c r="F22" s="604"/>
      <c r="G22" s="607"/>
      <c r="H22" s="612"/>
      <c r="I22" s="612"/>
      <c r="J22" s="612"/>
      <c r="K22" s="612"/>
      <c r="L22" s="612"/>
      <c r="M22" s="612"/>
      <c r="N22" s="612"/>
      <c r="O22" s="612"/>
      <c r="P22" s="612"/>
      <c r="Q22" s="612"/>
      <c r="R22" s="612"/>
      <c r="S22" s="612"/>
      <c r="T22" s="612"/>
      <c r="U22" s="612"/>
      <c r="V22" s="612"/>
      <c r="W22" s="612"/>
      <c r="X22" s="612"/>
      <c r="Y22" s="612"/>
      <c r="Z22" s="612"/>
      <c r="AA22" s="612"/>
      <c r="AB22" s="612"/>
      <c r="AC22" s="612"/>
      <c r="AD22" s="612"/>
      <c r="AE22" s="612"/>
      <c r="AF22" s="612"/>
      <c r="AG22" s="612"/>
      <c r="AH22" s="612"/>
      <c r="AI22" s="612"/>
      <c r="AJ22" s="612"/>
      <c r="AK22" s="612"/>
      <c r="AL22" s="612"/>
      <c r="AM22" s="612"/>
      <c r="AN22" s="612"/>
      <c r="AO22" s="612"/>
      <c r="AP22" s="612"/>
      <c r="AQ22" s="612"/>
      <c r="AR22" s="612"/>
      <c r="AS22" s="612"/>
      <c r="AT22" s="612"/>
      <c r="AU22" s="612"/>
      <c r="AV22" s="612"/>
      <c r="AW22" s="612"/>
      <c r="AX22" s="612"/>
      <c r="AY22" s="612"/>
      <c r="AZ22" s="612"/>
    </row>
    <row r="23" spans="1:52" s="613" customFormat="1" x14ac:dyDescent="0.25">
      <c r="A23" s="604"/>
      <c r="B23" s="604"/>
      <c r="C23" s="611"/>
      <c r="D23" s="604"/>
      <c r="E23" s="604"/>
      <c r="F23" s="604"/>
      <c r="G23" s="607"/>
      <c r="H23" s="612"/>
      <c r="I23" s="612"/>
      <c r="J23" s="612"/>
      <c r="K23" s="612"/>
      <c r="L23" s="612"/>
      <c r="M23" s="612"/>
      <c r="N23" s="612"/>
      <c r="O23" s="612"/>
      <c r="P23" s="612"/>
      <c r="Q23" s="612"/>
      <c r="R23" s="612"/>
      <c r="S23" s="612"/>
      <c r="T23" s="612"/>
      <c r="U23" s="612"/>
      <c r="V23" s="612"/>
      <c r="W23" s="612"/>
      <c r="X23" s="612"/>
      <c r="Y23" s="612"/>
      <c r="Z23" s="612"/>
      <c r="AA23" s="612"/>
      <c r="AB23" s="612"/>
      <c r="AC23" s="612"/>
      <c r="AD23" s="612"/>
      <c r="AE23" s="612"/>
      <c r="AF23" s="612"/>
      <c r="AG23" s="612"/>
      <c r="AH23" s="612"/>
      <c r="AI23" s="612"/>
      <c r="AJ23" s="612"/>
      <c r="AK23" s="612"/>
      <c r="AL23" s="612"/>
      <c r="AM23" s="612"/>
      <c r="AN23" s="612"/>
      <c r="AO23" s="612"/>
      <c r="AP23" s="612"/>
      <c r="AQ23" s="612"/>
      <c r="AR23" s="612"/>
      <c r="AS23" s="612"/>
      <c r="AT23" s="612"/>
      <c r="AU23" s="612"/>
      <c r="AV23" s="612"/>
      <c r="AW23" s="612"/>
      <c r="AX23" s="612"/>
      <c r="AY23" s="612"/>
      <c r="AZ23" s="612"/>
    </row>
    <row r="24" spans="1:52" s="613" customFormat="1" x14ac:dyDescent="0.25">
      <c r="A24" s="604"/>
      <c r="B24" s="604"/>
      <c r="C24" s="611"/>
      <c r="D24" s="604"/>
      <c r="E24" s="604"/>
      <c r="F24" s="604"/>
      <c r="G24" s="607"/>
      <c r="H24" s="612"/>
      <c r="I24" s="612"/>
      <c r="J24" s="612"/>
      <c r="K24" s="612"/>
      <c r="L24" s="612"/>
      <c r="M24" s="612"/>
      <c r="N24" s="612"/>
      <c r="O24" s="612"/>
      <c r="P24" s="612"/>
      <c r="Q24" s="612"/>
      <c r="R24" s="612"/>
      <c r="S24" s="612"/>
      <c r="T24" s="612"/>
      <c r="U24" s="612"/>
      <c r="V24" s="612"/>
      <c r="W24" s="612"/>
      <c r="X24" s="612"/>
      <c r="Y24" s="612"/>
      <c r="Z24" s="612"/>
      <c r="AA24" s="612"/>
      <c r="AB24" s="612"/>
      <c r="AC24" s="612"/>
      <c r="AD24" s="612"/>
      <c r="AE24" s="612"/>
      <c r="AF24" s="612"/>
      <c r="AG24" s="612"/>
      <c r="AH24" s="612"/>
      <c r="AI24" s="612"/>
      <c r="AJ24" s="612"/>
      <c r="AK24" s="612"/>
      <c r="AL24" s="612"/>
      <c r="AM24" s="612"/>
      <c r="AN24" s="612"/>
      <c r="AO24" s="612"/>
      <c r="AP24" s="612"/>
      <c r="AQ24" s="612"/>
      <c r="AR24" s="612"/>
      <c r="AS24" s="612"/>
      <c r="AT24" s="612"/>
      <c r="AU24" s="612"/>
      <c r="AV24" s="612"/>
      <c r="AW24" s="612"/>
      <c r="AX24" s="612"/>
      <c r="AY24" s="612"/>
      <c r="AZ24" s="612"/>
    </row>
    <row r="25" spans="1:52" s="613" customFormat="1" x14ac:dyDescent="0.25">
      <c r="A25" s="604"/>
      <c r="B25" s="604"/>
      <c r="C25" s="611"/>
      <c r="D25" s="604"/>
      <c r="E25" s="604"/>
      <c r="F25" s="604"/>
      <c r="G25" s="607"/>
      <c r="H25" s="612"/>
      <c r="I25" s="612"/>
      <c r="J25" s="612"/>
      <c r="K25" s="612"/>
      <c r="L25" s="612"/>
      <c r="M25" s="612"/>
      <c r="N25" s="612"/>
      <c r="O25" s="612"/>
      <c r="P25" s="612"/>
      <c r="Q25" s="612"/>
      <c r="R25" s="612"/>
      <c r="S25" s="612"/>
      <c r="T25" s="612"/>
      <c r="U25" s="612"/>
      <c r="V25" s="612"/>
      <c r="W25" s="612"/>
      <c r="X25" s="612"/>
      <c r="Y25" s="612"/>
      <c r="Z25" s="612"/>
      <c r="AA25" s="612"/>
      <c r="AB25" s="612"/>
      <c r="AC25" s="612"/>
      <c r="AD25" s="612"/>
      <c r="AE25" s="612"/>
      <c r="AF25" s="612"/>
      <c r="AG25" s="612"/>
      <c r="AH25" s="612"/>
      <c r="AI25" s="612"/>
      <c r="AJ25" s="612"/>
      <c r="AK25" s="612"/>
      <c r="AL25" s="612"/>
      <c r="AM25" s="612"/>
      <c r="AN25" s="612"/>
      <c r="AO25" s="612"/>
      <c r="AP25" s="612"/>
      <c r="AQ25" s="612"/>
      <c r="AR25" s="612"/>
      <c r="AS25" s="612"/>
      <c r="AT25" s="612"/>
      <c r="AU25" s="612"/>
      <c r="AV25" s="612"/>
      <c r="AW25" s="612"/>
      <c r="AX25" s="612"/>
      <c r="AY25" s="612"/>
      <c r="AZ25" s="612"/>
    </row>
    <row r="26" spans="1:52" s="613" customFormat="1" x14ac:dyDescent="0.25">
      <c r="A26" s="604"/>
      <c r="B26" s="604"/>
      <c r="C26" s="611"/>
      <c r="D26" s="604"/>
      <c r="E26" s="604"/>
      <c r="F26" s="604"/>
      <c r="G26" s="607"/>
      <c r="H26" s="612"/>
      <c r="I26" s="612"/>
      <c r="J26" s="612"/>
      <c r="K26" s="612"/>
      <c r="L26" s="612"/>
      <c r="M26" s="612"/>
      <c r="N26" s="612"/>
      <c r="O26" s="612"/>
      <c r="P26" s="612"/>
      <c r="Q26" s="612"/>
      <c r="R26" s="612"/>
      <c r="S26" s="612"/>
      <c r="T26" s="612"/>
      <c r="U26" s="612"/>
      <c r="V26" s="612"/>
      <c r="W26" s="612"/>
      <c r="X26" s="612"/>
      <c r="Y26" s="612"/>
      <c r="Z26" s="612"/>
      <c r="AA26" s="612"/>
      <c r="AB26" s="612"/>
      <c r="AC26" s="612"/>
      <c r="AD26" s="612"/>
      <c r="AE26" s="612"/>
      <c r="AF26" s="612"/>
      <c r="AG26" s="612"/>
      <c r="AH26" s="612"/>
      <c r="AI26" s="612"/>
      <c r="AJ26" s="612"/>
      <c r="AK26" s="612"/>
      <c r="AL26" s="612"/>
      <c r="AM26" s="612"/>
      <c r="AN26" s="612"/>
      <c r="AO26" s="612"/>
      <c r="AP26" s="612"/>
      <c r="AQ26" s="612"/>
      <c r="AR26" s="612"/>
      <c r="AS26" s="612"/>
      <c r="AT26" s="612"/>
      <c r="AU26" s="612"/>
      <c r="AV26" s="612"/>
      <c r="AW26" s="612"/>
      <c r="AX26" s="612"/>
      <c r="AY26" s="612"/>
      <c r="AZ26" s="612"/>
    </row>
    <row r="27" spans="1:52" s="613" customFormat="1" x14ac:dyDescent="0.25">
      <c r="A27" s="604"/>
      <c r="B27" s="604"/>
      <c r="C27" s="611"/>
      <c r="D27" s="604"/>
      <c r="E27" s="604"/>
      <c r="F27" s="604"/>
      <c r="G27" s="607"/>
      <c r="H27" s="612"/>
      <c r="I27" s="612"/>
      <c r="J27" s="612"/>
      <c r="K27" s="612"/>
      <c r="L27" s="612"/>
      <c r="M27" s="612"/>
      <c r="N27" s="612"/>
      <c r="O27" s="612"/>
      <c r="P27" s="612"/>
      <c r="Q27" s="612"/>
      <c r="R27" s="612"/>
      <c r="S27" s="612"/>
      <c r="T27" s="612"/>
      <c r="U27" s="612"/>
      <c r="V27" s="612"/>
      <c r="W27" s="612"/>
      <c r="X27" s="612"/>
      <c r="Y27" s="612"/>
      <c r="Z27" s="612"/>
      <c r="AA27" s="612"/>
      <c r="AB27" s="612"/>
      <c r="AC27" s="612"/>
      <c r="AD27" s="612"/>
      <c r="AE27" s="612"/>
      <c r="AF27" s="612"/>
      <c r="AG27" s="612"/>
      <c r="AH27" s="612"/>
      <c r="AI27" s="612"/>
      <c r="AJ27" s="612"/>
      <c r="AK27" s="612"/>
      <c r="AL27" s="612"/>
      <c r="AM27" s="612"/>
      <c r="AN27" s="612"/>
      <c r="AO27" s="612"/>
      <c r="AP27" s="612"/>
      <c r="AQ27" s="612"/>
      <c r="AR27" s="612"/>
      <c r="AS27" s="612"/>
      <c r="AT27" s="612"/>
      <c r="AU27" s="612"/>
      <c r="AV27" s="612"/>
      <c r="AW27" s="612"/>
      <c r="AX27" s="612"/>
      <c r="AY27" s="612"/>
      <c r="AZ27" s="612"/>
    </row>
    <row r="28" spans="1:52" s="613" customFormat="1" x14ac:dyDescent="0.25">
      <c r="A28" s="604"/>
      <c r="B28" s="604"/>
      <c r="C28" s="611"/>
      <c r="D28" s="604"/>
      <c r="E28" s="604"/>
      <c r="F28" s="604"/>
      <c r="G28" s="607"/>
      <c r="H28" s="612"/>
      <c r="I28" s="612"/>
      <c r="J28" s="612"/>
      <c r="K28" s="612"/>
      <c r="L28" s="612"/>
      <c r="M28" s="612"/>
      <c r="N28" s="612"/>
      <c r="O28" s="612"/>
      <c r="P28" s="612"/>
      <c r="Q28" s="612"/>
      <c r="R28" s="612"/>
      <c r="S28" s="612"/>
      <c r="T28" s="612"/>
      <c r="U28" s="612"/>
      <c r="V28" s="612"/>
      <c r="W28" s="612"/>
      <c r="X28" s="612"/>
      <c r="Y28" s="612"/>
      <c r="Z28" s="612"/>
      <c r="AA28" s="612"/>
      <c r="AB28" s="612"/>
      <c r="AC28" s="612"/>
      <c r="AD28" s="612"/>
      <c r="AE28" s="612"/>
      <c r="AF28" s="612"/>
      <c r="AG28" s="612"/>
      <c r="AH28" s="612"/>
      <c r="AI28" s="612"/>
      <c r="AJ28" s="612"/>
      <c r="AK28" s="612"/>
      <c r="AL28" s="612"/>
      <c r="AM28" s="612"/>
      <c r="AN28" s="612"/>
      <c r="AO28" s="612"/>
      <c r="AP28" s="612"/>
      <c r="AQ28" s="612"/>
      <c r="AR28" s="612"/>
      <c r="AS28" s="612"/>
      <c r="AT28" s="612"/>
      <c r="AU28" s="612"/>
      <c r="AV28" s="612"/>
      <c r="AW28" s="612"/>
      <c r="AX28" s="612"/>
      <c r="AY28" s="612"/>
      <c r="AZ28" s="612"/>
    </row>
    <row r="29" spans="1:52" s="613" customFormat="1" x14ac:dyDescent="0.25">
      <c r="A29" s="604"/>
      <c r="B29" s="604"/>
      <c r="C29" s="611"/>
      <c r="D29" s="604"/>
      <c r="E29" s="604"/>
      <c r="F29" s="604"/>
      <c r="G29" s="607"/>
      <c r="H29" s="612"/>
      <c r="I29" s="612"/>
      <c r="J29" s="612"/>
      <c r="K29" s="612"/>
      <c r="L29" s="612"/>
      <c r="M29" s="612"/>
      <c r="N29" s="612"/>
      <c r="O29" s="612"/>
      <c r="P29" s="612"/>
      <c r="Q29" s="612"/>
      <c r="R29" s="612"/>
      <c r="S29" s="612"/>
      <c r="T29" s="612"/>
      <c r="U29" s="612"/>
      <c r="V29" s="612"/>
      <c r="W29" s="612"/>
      <c r="X29" s="612"/>
      <c r="Y29" s="612"/>
      <c r="Z29" s="612"/>
      <c r="AA29" s="612"/>
      <c r="AB29" s="612"/>
      <c r="AC29" s="612"/>
      <c r="AD29" s="612"/>
      <c r="AE29" s="612"/>
      <c r="AF29" s="612"/>
      <c r="AG29" s="612"/>
      <c r="AH29" s="612"/>
      <c r="AI29" s="612"/>
      <c r="AJ29" s="612"/>
      <c r="AK29" s="612"/>
      <c r="AL29" s="612"/>
      <c r="AM29" s="612"/>
      <c r="AN29" s="612"/>
      <c r="AO29" s="612"/>
      <c r="AP29" s="612"/>
      <c r="AQ29" s="612"/>
      <c r="AR29" s="612"/>
      <c r="AS29" s="612"/>
      <c r="AT29" s="612"/>
      <c r="AU29" s="612"/>
      <c r="AV29" s="612"/>
      <c r="AW29" s="612"/>
      <c r="AX29" s="612"/>
      <c r="AY29" s="612"/>
      <c r="AZ29" s="612"/>
    </row>
    <row r="30" spans="1:52" s="613" customFormat="1" x14ac:dyDescent="0.25">
      <c r="A30" s="604"/>
      <c r="B30" s="604"/>
      <c r="C30" s="611"/>
      <c r="D30" s="604"/>
      <c r="E30" s="604"/>
      <c r="F30" s="604"/>
      <c r="G30" s="607"/>
      <c r="H30" s="612"/>
      <c r="I30" s="612"/>
      <c r="J30" s="612"/>
      <c r="K30" s="612"/>
      <c r="L30" s="612"/>
      <c r="M30" s="612"/>
      <c r="N30" s="612"/>
      <c r="O30" s="612"/>
      <c r="P30" s="612"/>
      <c r="Q30" s="612"/>
      <c r="R30" s="612"/>
      <c r="S30" s="612"/>
      <c r="T30" s="612"/>
      <c r="U30" s="612"/>
      <c r="V30" s="612"/>
      <c r="W30" s="612"/>
      <c r="X30" s="612"/>
      <c r="Y30" s="612"/>
      <c r="Z30" s="612"/>
      <c r="AA30" s="612"/>
      <c r="AB30" s="612"/>
      <c r="AC30" s="612"/>
      <c r="AD30" s="612"/>
      <c r="AE30" s="612"/>
      <c r="AF30" s="612"/>
      <c r="AG30" s="612"/>
      <c r="AH30" s="612"/>
      <c r="AI30" s="612"/>
      <c r="AJ30" s="612"/>
      <c r="AK30" s="612"/>
      <c r="AL30" s="612"/>
      <c r="AM30" s="612"/>
      <c r="AN30" s="612"/>
      <c r="AO30" s="612"/>
      <c r="AP30" s="612"/>
      <c r="AQ30" s="612"/>
      <c r="AR30" s="612"/>
      <c r="AS30" s="612"/>
      <c r="AT30" s="612"/>
      <c r="AU30" s="612"/>
      <c r="AV30" s="612"/>
      <c r="AW30" s="612"/>
      <c r="AX30" s="612"/>
      <c r="AY30" s="612"/>
      <c r="AZ30" s="612"/>
    </row>
    <row r="31" spans="1:52" s="613" customFormat="1" x14ac:dyDescent="0.25">
      <c r="C31" s="619"/>
      <c r="G31" s="620"/>
      <c r="H31" s="612"/>
      <c r="I31" s="612"/>
      <c r="J31" s="612"/>
      <c r="K31" s="612"/>
      <c r="L31" s="612"/>
      <c r="M31" s="612"/>
      <c r="N31" s="612"/>
      <c r="O31" s="612"/>
      <c r="P31" s="612"/>
      <c r="Q31" s="612"/>
      <c r="R31" s="612"/>
      <c r="S31" s="612"/>
      <c r="T31" s="612"/>
      <c r="U31" s="612"/>
      <c r="V31" s="612"/>
      <c r="W31" s="612"/>
      <c r="X31" s="612"/>
      <c r="Y31" s="612"/>
      <c r="Z31" s="612"/>
      <c r="AA31" s="612"/>
      <c r="AB31" s="612"/>
      <c r="AC31" s="612"/>
      <c r="AD31" s="612"/>
      <c r="AE31" s="612"/>
      <c r="AF31" s="612"/>
      <c r="AG31" s="612"/>
      <c r="AH31" s="612"/>
      <c r="AI31" s="612"/>
      <c r="AJ31" s="612"/>
      <c r="AK31" s="612"/>
      <c r="AL31" s="612"/>
      <c r="AM31" s="612"/>
      <c r="AN31" s="612"/>
      <c r="AO31" s="612"/>
      <c r="AP31" s="612"/>
      <c r="AQ31" s="612"/>
      <c r="AR31" s="612"/>
      <c r="AS31" s="612"/>
      <c r="AT31" s="612"/>
      <c r="AU31" s="612"/>
      <c r="AV31" s="612"/>
      <c r="AW31" s="612"/>
      <c r="AX31" s="612"/>
      <c r="AY31" s="612"/>
      <c r="AZ31" s="612"/>
    </row>
    <row r="32" spans="1:52" s="613" customFormat="1" x14ac:dyDescent="0.25">
      <c r="C32" s="619"/>
      <c r="G32" s="620"/>
      <c r="H32" s="612"/>
      <c r="I32" s="612"/>
      <c r="J32" s="612"/>
      <c r="K32" s="612"/>
      <c r="L32" s="612"/>
      <c r="M32" s="612"/>
      <c r="N32" s="612"/>
      <c r="O32" s="612"/>
      <c r="P32" s="612"/>
      <c r="Q32" s="612"/>
      <c r="R32" s="612"/>
      <c r="S32" s="612"/>
      <c r="T32" s="612"/>
      <c r="U32" s="612"/>
      <c r="V32" s="612"/>
      <c r="W32" s="612"/>
      <c r="X32" s="612"/>
      <c r="Y32" s="612"/>
      <c r="Z32" s="612"/>
      <c r="AA32" s="612"/>
      <c r="AB32" s="612"/>
      <c r="AC32" s="612"/>
      <c r="AD32" s="612"/>
      <c r="AE32" s="612"/>
      <c r="AF32" s="612"/>
      <c r="AG32" s="612"/>
      <c r="AH32" s="612"/>
      <c r="AI32" s="612"/>
      <c r="AJ32" s="612"/>
      <c r="AK32" s="612"/>
      <c r="AL32" s="612"/>
      <c r="AM32" s="612"/>
      <c r="AN32" s="612"/>
      <c r="AO32" s="612"/>
      <c r="AP32" s="612"/>
      <c r="AQ32" s="612"/>
      <c r="AR32" s="612"/>
      <c r="AS32" s="612"/>
      <c r="AT32" s="612"/>
      <c r="AU32" s="612"/>
      <c r="AV32" s="612"/>
      <c r="AW32" s="612"/>
      <c r="AX32" s="612"/>
      <c r="AY32" s="612"/>
      <c r="AZ32" s="612"/>
    </row>
    <row r="33" spans="3:52" s="613" customFormat="1" x14ac:dyDescent="0.25">
      <c r="C33" s="619"/>
      <c r="G33" s="620"/>
      <c r="H33" s="612"/>
      <c r="I33" s="612"/>
      <c r="J33" s="612"/>
      <c r="K33" s="612"/>
      <c r="L33" s="612"/>
      <c r="M33" s="612"/>
      <c r="N33" s="612"/>
      <c r="O33" s="612"/>
      <c r="P33" s="612"/>
      <c r="Q33" s="612"/>
      <c r="R33" s="612"/>
      <c r="S33" s="612"/>
      <c r="T33" s="612"/>
      <c r="U33" s="612"/>
      <c r="V33" s="612"/>
      <c r="W33" s="612"/>
      <c r="X33" s="612"/>
      <c r="Y33" s="612"/>
      <c r="Z33" s="612"/>
      <c r="AA33" s="612"/>
      <c r="AB33" s="612"/>
      <c r="AC33" s="612"/>
      <c r="AD33" s="612"/>
      <c r="AE33" s="612"/>
      <c r="AF33" s="612"/>
      <c r="AG33" s="612"/>
      <c r="AH33" s="612"/>
      <c r="AI33" s="612"/>
      <c r="AJ33" s="612"/>
      <c r="AK33" s="612"/>
      <c r="AL33" s="612"/>
      <c r="AM33" s="612"/>
      <c r="AN33" s="612"/>
      <c r="AO33" s="612"/>
      <c r="AP33" s="612"/>
      <c r="AQ33" s="612"/>
      <c r="AR33" s="612"/>
      <c r="AS33" s="612"/>
      <c r="AT33" s="612"/>
      <c r="AU33" s="612"/>
      <c r="AV33" s="612"/>
      <c r="AW33" s="612"/>
      <c r="AX33" s="612"/>
      <c r="AY33" s="612"/>
      <c r="AZ33" s="612"/>
    </row>
    <row r="34" spans="3:52" s="613" customFormat="1" x14ac:dyDescent="0.25">
      <c r="C34" s="619"/>
      <c r="G34" s="620"/>
      <c r="H34" s="612"/>
      <c r="I34" s="612"/>
      <c r="J34" s="612"/>
      <c r="K34" s="612"/>
      <c r="L34" s="612"/>
      <c r="M34" s="612"/>
      <c r="N34" s="612"/>
      <c r="O34" s="612"/>
      <c r="P34" s="612"/>
      <c r="Q34" s="612"/>
      <c r="R34" s="612"/>
      <c r="S34" s="612"/>
      <c r="T34" s="612"/>
      <c r="U34" s="612"/>
      <c r="V34" s="612"/>
      <c r="W34" s="612"/>
      <c r="X34" s="612"/>
      <c r="Y34" s="612"/>
      <c r="Z34" s="612"/>
      <c r="AA34" s="612"/>
      <c r="AB34" s="612"/>
      <c r="AC34" s="612"/>
      <c r="AD34" s="612"/>
      <c r="AE34" s="612"/>
      <c r="AF34" s="612"/>
      <c r="AG34" s="612"/>
      <c r="AH34" s="612"/>
      <c r="AI34" s="612"/>
      <c r="AJ34" s="612"/>
      <c r="AK34" s="612"/>
      <c r="AL34" s="612"/>
      <c r="AM34" s="612"/>
      <c r="AN34" s="612"/>
      <c r="AO34" s="612"/>
      <c r="AP34" s="612"/>
      <c r="AQ34" s="612"/>
      <c r="AR34" s="612"/>
      <c r="AS34" s="612"/>
      <c r="AT34" s="612"/>
      <c r="AU34" s="612"/>
      <c r="AV34" s="612"/>
      <c r="AW34" s="612"/>
      <c r="AX34" s="612"/>
      <c r="AY34" s="612"/>
      <c r="AZ34" s="612"/>
    </row>
    <row r="35" spans="3:52" s="613" customFormat="1" x14ac:dyDescent="0.25">
      <c r="C35" s="619"/>
      <c r="G35" s="620"/>
      <c r="H35" s="612"/>
      <c r="I35" s="612"/>
      <c r="J35" s="612"/>
      <c r="K35" s="612"/>
      <c r="L35" s="612"/>
      <c r="M35" s="612"/>
      <c r="N35" s="612"/>
      <c r="O35" s="612"/>
      <c r="P35" s="612"/>
      <c r="Q35" s="612"/>
      <c r="R35" s="612"/>
      <c r="S35" s="612"/>
      <c r="T35" s="612"/>
      <c r="U35" s="612"/>
      <c r="V35" s="612"/>
      <c r="W35" s="612"/>
      <c r="X35" s="612"/>
      <c r="Y35" s="612"/>
      <c r="Z35" s="612"/>
      <c r="AA35" s="612"/>
      <c r="AB35" s="612"/>
      <c r="AC35" s="612"/>
      <c r="AD35" s="612"/>
      <c r="AE35" s="612"/>
      <c r="AF35" s="612"/>
      <c r="AG35" s="612"/>
      <c r="AH35" s="612"/>
      <c r="AI35" s="612"/>
      <c r="AJ35" s="612"/>
      <c r="AK35" s="612"/>
      <c r="AL35" s="612"/>
      <c r="AM35" s="612"/>
      <c r="AN35" s="612"/>
      <c r="AO35" s="612"/>
      <c r="AP35" s="612"/>
      <c r="AQ35" s="612"/>
      <c r="AR35" s="612"/>
      <c r="AS35" s="612"/>
      <c r="AT35" s="612"/>
      <c r="AU35" s="612"/>
      <c r="AV35" s="612"/>
      <c r="AW35" s="612"/>
      <c r="AX35" s="612"/>
      <c r="AY35" s="612"/>
      <c r="AZ35" s="612"/>
    </row>
    <row r="36" spans="3:52" s="613" customFormat="1" x14ac:dyDescent="0.25">
      <c r="C36" s="619"/>
      <c r="G36" s="620"/>
      <c r="H36" s="612"/>
      <c r="I36" s="612"/>
      <c r="J36" s="612"/>
      <c r="K36" s="612"/>
      <c r="L36" s="612"/>
      <c r="M36" s="612"/>
      <c r="N36" s="612"/>
      <c r="O36" s="612"/>
      <c r="P36" s="612"/>
      <c r="Q36" s="612"/>
      <c r="R36" s="612"/>
      <c r="S36" s="612"/>
      <c r="T36" s="612"/>
      <c r="U36" s="612"/>
      <c r="V36" s="612"/>
      <c r="W36" s="612"/>
      <c r="X36" s="612"/>
      <c r="Y36" s="612"/>
      <c r="Z36" s="612"/>
      <c r="AA36" s="612"/>
      <c r="AB36" s="612"/>
      <c r="AC36" s="612"/>
      <c r="AD36" s="612"/>
      <c r="AE36" s="612"/>
      <c r="AF36" s="612"/>
      <c r="AG36" s="612"/>
      <c r="AH36" s="612"/>
      <c r="AI36" s="612"/>
      <c r="AJ36" s="612"/>
      <c r="AK36" s="612"/>
      <c r="AL36" s="612"/>
      <c r="AM36" s="612"/>
      <c r="AN36" s="612"/>
      <c r="AO36" s="612"/>
      <c r="AP36" s="612"/>
      <c r="AQ36" s="612"/>
      <c r="AR36" s="612"/>
      <c r="AS36" s="612"/>
      <c r="AT36" s="612"/>
      <c r="AU36" s="612"/>
      <c r="AV36" s="612"/>
      <c r="AW36" s="612"/>
      <c r="AX36" s="612"/>
      <c r="AY36" s="612"/>
      <c r="AZ36" s="612"/>
    </row>
    <row r="37" spans="3:52" s="613" customFormat="1" x14ac:dyDescent="0.25">
      <c r="C37" s="619"/>
      <c r="G37" s="620"/>
      <c r="H37" s="612"/>
      <c r="I37" s="612"/>
      <c r="J37" s="612"/>
      <c r="K37" s="612"/>
      <c r="L37" s="612"/>
      <c r="M37" s="612"/>
      <c r="N37" s="612"/>
      <c r="O37" s="612"/>
      <c r="P37" s="612"/>
      <c r="Q37" s="612"/>
      <c r="R37" s="612"/>
      <c r="S37" s="612"/>
      <c r="T37" s="612"/>
      <c r="U37" s="612"/>
      <c r="V37" s="612"/>
      <c r="W37" s="612"/>
      <c r="X37" s="612"/>
      <c r="Y37" s="612"/>
      <c r="Z37" s="612"/>
      <c r="AA37" s="612"/>
      <c r="AB37" s="612"/>
      <c r="AC37" s="612"/>
      <c r="AD37" s="612"/>
      <c r="AE37" s="612"/>
      <c r="AF37" s="612"/>
      <c r="AG37" s="612"/>
      <c r="AH37" s="612"/>
      <c r="AI37" s="612"/>
      <c r="AJ37" s="612"/>
      <c r="AK37" s="612"/>
      <c r="AL37" s="612"/>
      <c r="AM37" s="612"/>
      <c r="AN37" s="612"/>
      <c r="AO37" s="612"/>
      <c r="AP37" s="612"/>
      <c r="AQ37" s="612"/>
      <c r="AR37" s="612"/>
      <c r="AS37" s="612"/>
      <c r="AT37" s="612"/>
      <c r="AU37" s="612"/>
      <c r="AV37" s="612"/>
      <c r="AW37" s="612"/>
      <c r="AX37" s="612"/>
      <c r="AY37" s="612"/>
      <c r="AZ37" s="612"/>
    </row>
    <row r="38" spans="3:52" s="613" customFormat="1" x14ac:dyDescent="0.25">
      <c r="C38" s="619"/>
      <c r="G38" s="620"/>
      <c r="H38" s="612"/>
      <c r="I38" s="612"/>
      <c r="J38" s="612"/>
      <c r="K38" s="612"/>
      <c r="L38" s="612"/>
      <c r="M38" s="612"/>
      <c r="N38" s="612"/>
      <c r="O38" s="612"/>
      <c r="P38" s="612"/>
      <c r="Q38" s="612"/>
      <c r="R38" s="612"/>
      <c r="S38" s="612"/>
      <c r="T38" s="612"/>
      <c r="U38" s="612"/>
      <c r="V38" s="612"/>
      <c r="W38" s="612"/>
      <c r="X38" s="612"/>
      <c r="Y38" s="612"/>
      <c r="Z38" s="612"/>
      <c r="AA38" s="612"/>
      <c r="AB38" s="612"/>
      <c r="AC38" s="612"/>
      <c r="AD38" s="612"/>
      <c r="AE38" s="612"/>
      <c r="AF38" s="612"/>
      <c r="AG38" s="612"/>
      <c r="AH38" s="612"/>
      <c r="AI38" s="612"/>
      <c r="AJ38" s="612"/>
      <c r="AK38" s="612"/>
      <c r="AL38" s="612"/>
      <c r="AM38" s="612"/>
      <c r="AN38" s="612"/>
      <c r="AO38" s="612"/>
      <c r="AP38" s="612"/>
      <c r="AQ38" s="612"/>
      <c r="AR38" s="612"/>
      <c r="AS38" s="612"/>
      <c r="AT38" s="612"/>
      <c r="AU38" s="612"/>
      <c r="AV38" s="612"/>
      <c r="AW38" s="612"/>
      <c r="AX38" s="612"/>
      <c r="AY38" s="612"/>
      <c r="AZ38" s="612"/>
    </row>
  </sheetData>
  <sheetProtection selectLockedCells="1"/>
  <mergeCells count="1">
    <mergeCell ref="A3:F3"/>
  </mergeCells>
  <dataValidations count="3">
    <dataValidation type="list" allowBlank="1" showInputMessage="1" showErrorMessage="1" sqref="E5:E1005" xr:uid="{E3AEE7AB-F4E5-4FCD-83E6-1C8AB0B10DE3}">
      <formula1>"Ativo,Pendente,Cancelado"</formula1>
      <formula2>0</formula2>
    </dataValidation>
    <dataValidation type="list" allowBlank="1" showInputMessage="1" showErrorMessage="1" sqref="C5:C1005" xr:uid="{FF776649-AE31-4A8B-BC0C-9087CA7434BB}">
      <formula1>"Sim,Não"</formula1>
      <formula2>0</formula2>
    </dataValidation>
    <dataValidation allowBlank="1" showInputMessage="1" showErrorMessage="1" prompt="Para consultar, informe o número de registro no CAR (ou número de protocolo) neste site:_x000a__x000a_http://www.car.gov.br/#/consultar" sqref="D4:E4" xr:uid="{8D28F618-BBAF-40BC-BD02-22E9C6C375A1}">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6"/>
  <dimension ref="A1:N387"/>
  <sheetViews>
    <sheetView showGridLines="0" zoomScale="60" zoomScaleNormal="60" workbookViewId="0">
      <selection activeCell="C1" sqref="C1:J1"/>
    </sheetView>
  </sheetViews>
  <sheetFormatPr defaultColWidth="8.7109375" defaultRowHeight="15" outlineLevelRow="1" x14ac:dyDescent="0.25"/>
  <cols>
    <col min="1" max="1" width="5.7109375" style="207" customWidth="1"/>
    <col min="2" max="2" width="29.140625" style="207" customWidth="1"/>
    <col min="3" max="3" width="2.28515625" style="207" customWidth="1"/>
    <col min="4" max="4" width="34.28515625" style="207" customWidth="1"/>
    <col min="5" max="5" width="18.85546875" style="210" customWidth="1"/>
    <col min="6" max="6" width="29.140625" style="207" customWidth="1"/>
    <col min="7" max="7" width="3.42578125" style="207" customWidth="1"/>
    <col min="8" max="8" width="34.28515625" style="207" customWidth="1"/>
    <col min="9" max="9" width="15.28515625" style="207" customWidth="1"/>
    <col min="10" max="10" width="23.28515625" style="207" customWidth="1"/>
    <col min="11" max="11" width="8.7109375" style="207" customWidth="1"/>
    <col min="12" max="149" width="11.7109375" style="207" customWidth="1"/>
    <col min="150" max="978" width="9.140625" style="207" customWidth="1"/>
    <col min="979" max="16384" width="8.7109375" style="207"/>
  </cols>
  <sheetData>
    <row r="1" spans="1:14" ht="133.5" customHeight="1" x14ac:dyDescent="0.25">
      <c r="A1" s="784" t="s">
        <v>1325</v>
      </c>
      <c r="B1" s="784"/>
      <c r="C1" s="785" t="s">
        <v>1326</v>
      </c>
      <c r="D1" s="785"/>
      <c r="E1" s="785"/>
      <c r="F1" s="785"/>
      <c r="G1" s="785"/>
      <c r="H1" s="785"/>
      <c r="I1" s="785"/>
      <c r="J1" s="785"/>
    </row>
    <row r="2" spans="1:14" ht="90" customHeight="1" x14ac:dyDescent="0.25">
      <c r="A2" s="189"/>
      <c r="B2" s="208"/>
      <c r="C2" s="208"/>
      <c r="D2" s="208"/>
      <c r="E2" s="208"/>
      <c r="F2" s="208"/>
      <c r="G2" s="208"/>
      <c r="H2" s="208"/>
      <c r="I2" s="208"/>
      <c r="J2" s="208"/>
      <c r="K2" s="208"/>
      <c r="L2" s="189"/>
      <c r="M2" s="189"/>
      <c r="N2" s="189"/>
    </row>
    <row r="3" spans="1:14" s="209" customFormat="1" ht="25.35" customHeight="1" x14ac:dyDescent="0.25">
      <c r="B3" s="188" t="s">
        <v>143</v>
      </c>
      <c r="C3" s="188"/>
      <c r="J3" s="301" t="s">
        <v>144</v>
      </c>
    </row>
    <row r="4" spans="1:14" x14ac:dyDescent="0.25">
      <c r="A4" s="189" t="s">
        <v>145</v>
      </c>
      <c r="B4" s="189"/>
      <c r="C4" s="189"/>
      <c r="D4" s="412"/>
      <c r="E4" s="189"/>
      <c r="F4" s="189"/>
      <c r="G4" s="189"/>
      <c r="H4" s="189"/>
      <c r="I4" s="189"/>
      <c r="J4" s="189"/>
      <c r="K4" s="189"/>
      <c r="L4" s="189"/>
      <c r="M4" s="189"/>
      <c r="N4" s="189"/>
    </row>
    <row r="5" spans="1:14" ht="15.75" x14ac:dyDescent="0.25">
      <c r="A5" s="189"/>
      <c r="B5" s="211" t="s">
        <v>146</v>
      </c>
      <c r="C5" s="211"/>
      <c r="D5" s="793" t="s">
        <v>147</v>
      </c>
      <c r="E5" s="793"/>
      <c r="F5" s="793"/>
      <c r="G5" s="793"/>
      <c r="H5" s="793"/>
      <c r="I5" s="793"/>
      <c r="J5" s="793"/>
      <c r="K5" s="189"/>
      <c r="L5" s="189"/>
      <c r="M5" s="189"/>
      <c r="N5" s="189"/>
    </row>
    <row r="6" spans="1:14" ht="6" customHeight="1" x14ac:dyDescent="0.25">
      <c r="A6" s="189"/>
      <c r="B6" s="211"/>
      <c r="C6" s="211"/>
      <c r="D6" s="557"/>
      <c r="E6" s="557"/>
      <c r="F6" s="557"/>
      <c r="G6" s="557"/>
      <c r="H6" s="557"/>
      <c r="I6" s="557"/>
      <c r="J6" s="557"/>
      <c r="K6" s="189"/>
      <c r="L6" s="189"/>
      <c r="M6" s="189"/>
      <c r="N6" s="189"/>
    </row>
    <row r="7" spans="1:14" ht="15.75" x14ac:dyDescent="0.25">
      <c r="A7" s="189"/>
      <c r="B7" s="211" t="s">
        <v>148</v>
      </c>
      <c r="C7" s="211"/>
      <c r="D7" s="793" t="s">
        <v>149</v>
      </c>
      <c r="E7" s="793"/>
      <c r="F7" s="793"/>
      <c r="G7" s="793"/>
      <c r="H7" s="793"/>
      <c r="I7" s="793"/>
      <c r="J7" s="793"/>
      <c r="K7" s="189"/>
      <c r="L7" s="189"/>
      <c r="M7" s="189"/>
      <c r="N7" s="189"/>
    </row>
    <row r="8" spans="1:14" ht="6" customHeight="1" x14ac:dyDescent="0.25">
      <c r="A8" s="189"/>
      <c r="B8" s="211"/>
      <c r="C8" s="211"/>
      <c r="D8" s="557"/>
      <c r="E8" s="557"/>
      <c r="F8" s="557"/>
      <c r="G8" s="557"/>
      <c r="H8" s="557"/>
      <c r="I8" s="557"/>
      <c r="J8" s="557"/>
      <c r="K8" s="189"/>
      <c r="L8" s="189"/>
      <c r="M8" s="189"/>
      <c r="N8" s="189"/>
    </row>
    <row r="9" spans="1:14" ht="15.75" x14ac:dyDescent="0.25">
      <c r="A9" s="189"/>
      <c r="B9" s="211" t="s">
        <v>150</v>
      </c>
      <c r="C9" s="211"/>
      <c r="D9" s="793"/>
      <c r="E9" s="793"/>
      <c r="F9" s="793"/>
      <c r="G9" s="793"/>
      <c r="H9" s="793"/>
      <c r="I9" s="793"/>
      <c r="J9" s="793"/>
      <c r="K9" s="189"/>
      <c r="L9" s="189"/>
      <c r="M9" s="189"/>
      <c r="N9" s="189"/>
    </row>
    <row r="10" spans="1:14" ht="6" customHeight="1" x14ac:dyDescent="0.25">
      <c r="A10" s="189"/>
      <c r="B10" s="211"/>
      <c r="C10" s="211"/>
      <c r="D10" s="557"/>
      <c r="E10" s="557"/>
      <c r="F10" s="558"/>
      <c r="G10" s="558"/>
      <c r="H10" s="558"/>
      <c r="I10" s="558"/>
      <c r="J10" s="558"/>
      <c r="K10" s="189"/>
      <c r="L10" s="189"/>
      <c r="M10" s="189"/>
      <c r="N10" s="189"/>
    </row>
    <row r="11" spans="1:14" ht="15.75" x14ac:dyDescent="0.25">
      <c r="A11" s="189"/>
      <c r="B11" s="211" t="s">
        <v>151</v>
      </c>
      <c r="C11" s="211"/>
      <c r="D11" s="793" t="s">
        <v>152</v>
      </c>
      <c r="E11" s="793"/>
      <c r="F11" s="559"/>
      <c r="G11" s="189"/>
      <c r="H11" s="189"/>
      <c r="I11" s="189"/>
      <c r="J11" s="189"/>
      <c r="K11" s="189"/>
      <c r="L11" s="189"/>
      <c r="M11" s="189"/>
      <c r="N11" s="189"/>
    </row>
    <row r="12" spans="1:14" ht="4.5" customHeight="1" x14ac:dyDescent="0.25">
      <c r="A12" s="189"/>
      <c r="B12" s="211"/>
      <c r="C12" s="211"/>
      <c r="D12" s="560"/>
      <c r="E12" s="560"/>
      <c r="F12" s="189"/>
      <c r="G12" s="189"/>
      <c r="H12" s="189"/>
      <c r="I12" s="189"/>
      <c r="J12" s="189"/>
      <c r="K12" s="189"/>
      <c r="L12" s="189"/>
      <c r="M12" s="189"/>
      <c r="N12" s="189"/>
    </row>
    <row r="13" spans="1:14" ht="15.75" x14ac:dyDescent="0.25">
      <c r="A13" s="189"/>
      <c r="B13" s="211" t="s">
        <v>153</v>
      </c>
      <c r="C13" s="211"/>
      <c r="D13" s="793"/>
      <c r="E13" s="793"/>
      <c r="F13" s="189"/>
      <c r="G13" s="189"/>
      <c r="H13" s="189"/>
      <c r="I13" s="189"/>
      <c r="J13" s="189"/>
      <c r="K13" s="189"/>
      <c r="L13" s="189"/>
      <c r="M13" s="189"/>
      <c r="N13" s="189"/>
    </row>
    <row r="14" spans="1:14" ht="6" customHeight="1" x14ac:dyDescent="0.25">
      <c r="A14" s="189"/>
      <c r="B14" s="211"/>
      <c r="C14" s="211"/>
      <c r="D14" s="560"/>
      <c r="E14" s="560"/>
      <c r="F14" s="189"/>
      <c r="G14" s="189"/>
      <c r="H14" s="189"/>
      <c r="I14" s="189"/>
      <c r="J14" s="189"/>
      <c r="K14" s="189"/>
      <c r="L14" s="189"/>
      <c r="M14" s="189"/>
      <c r="N14" s="189"/>
    </row>
    <row r="15" spans="1:14" s="189" customFormat="1" ht="15.75" x14ac:dyDescent="0.25">
      <c r="B15" s="525" t="s">
        <v>154</v>
      </c>
      <c r="C15" s="525"/>
      <c r="D15" s="526">
        <v>45413</v>
      </c>
      <c r="E15" s="412" t="s">
        <v>155</v>
      </c>
      <c r="F15" s="526">
        <v>45778</v>
      </c>
      <c r="G15" s="527"/>
    </row>
    <row r="16" spans="1:14" ht="8.1" customHeight="1" x14ac:dyDescent="0.25">
      <c r="A16" s="189"/>
      <c r="B16" s="211"/>
      <c r="C16" s="211"/>
      <c r="D16" s="560"/>
      <c r="E16" s="560"/>
      <c r="F16" s="189"/>
      <c r="G16" s="189"/>
      <c r="H16" s="189"/>
      <c r="I16" s="189"/>
      <c r="J16" s="189"/>
      <c r="K16" s="189"/>
      <c r="L16" s="189"/>
      <c r="M16" s="189"/>
      <c r="N16" s="189"/>
    </row>
    <row r="17" spans="1:14" ht="6.75" customHeight="1" x14ac:dyDescent="0.25">
      <c r="A17" s="189"/>
      <c r="B17" s="218"/>
      <c r="C17" s="218"/>
      <c r="D17" s="222"/>
      <c r="E17" s="223"/>
      <c r="F17" s="224"/>
      <c r="G17" s="224"/>
      <c r="H17" s="213"/>
      <c r="I17" s="224"/>
      <c r="J17" s="224"/>
      <c r="K17" s="189"/>
      <c r="L17" s="189"/>
      <c r="M17" s="189"/>
      <c r="N17" s="189"/>
    </row>
    <row r="18" spans="1:14" ht="17.25" x14ac:dyDescent="0.25">
      <c r="B18" s="792" t="s">
        <v>42</v>
      </c>
      <c r="C18" s="792"/>
      <c r="D18" s="792"/>
      <c r="E18" s="477"/>
      <c r="F18" s="792" t="s">
        <v>44</v>
      </c>
      <c r="G18" s="792"/>
      <c r="H18" s="792"/>
      <c r="I18" s="212"/>
      <c r="J18" s="213" t="s">
        <v>156</v>
      </c>
      <c r="K18" s="561"/>
    </row>
    <row r="19" spans="1:14" ht="15.75" customHeight="1" x14ac:dyDescent="0.25">
      <c r="B19" s="214"/>
      <c r="C19" s="214"/>
      <c r="D19" s="215"/>
      <c r="E19" s="215"/>
      <c r="F19" s="214"/>
      <c r="G19" s="214"/>
      <c r="H19" s="215"/>
      <c r="I19" s="212"/>
      <c r="J19" s="216">
        <f>_DADOSAUXILIARES!F212</f>
        <v>87.4</v>
      </c>
      <c r="K19" s="561"/>
    </row>
    <row r="20" spans="1:14" ht="52.5" customHeight="1" x14ac:dyDescent="0.25">
      <c r="B20" s="300" t="s">
        <v>157</v>
      </c>
      <c r="C20" s="300"/>
      <c r="D20" s="217">
        <f>SUM(D21:D24)</f>
        <v>0</v>
      </c>
      <c r="E20" s="215"/>
      <c r="F20" s="300" t="s">
        <v>157</v>
      </c>
      <c r="G20" s="300"/>
      <c r="H20" s="217">
        <f>SUM(H21:H24)</f>
        <v>0</v>
      </c>
      <c r="I20" s="212"/>
      <c r="J20" s="212"/>
      <c r="K20" s="561"/>
    </row>
    <row r="21" spans="1:14" ht="15.75" customHeight="1" x14ac:dyDescent="0.25">
      <c r="B21" s="218" t="s">
        <v>158</v>
      </c>
      <c r="C21" s="218"/>
      <c r="D21" s="219">
        <f>IFERROR(_E1GC!C5,0)</f>
        <v>0</v>
      </c>
      <c r="E21" s="220"/>
      <c r="F21" s="218" t="s">
        <v>158</v>
      </c>
      <c r="G21" s="218"/>
      <c r="H21" s="219">
        <f>IFERROR(_E1GC!E5,0)</f>
        <v>0</v>
      </c>
      <c r="I21" s="212"/>
      <c r="J21" s="212"/>
      <c r="K21" s="189"/>
    </row>
    <row r="22" spans="1:14" ht="15.75" x14ac:dyDescent="0.25">
      <c r="B22" s="218" t="s">
        <v>159</v>
      </c>
      <c r="C22" s="218"/>
      <c r="D22" s="219">
        <f>IFERROR(_E1GC!C6,0)</f>
        <v>0</v>
      </c>
      <c r="E22" s="220"/>
      <c r="F22" s="218" t="s">
        <v>159</v>
      </c>
      <c r="G22" s="218"/>
      <c r="H22" s="219">
        <f>IFERROR(_E1GC!E6,0)</f>
        <v>0</v>
      </c>
      <c r="I22" s="212"/>
      <c r="J22" s="212"/>
      <c r="K22" s="189"/>
    </row>
    <row r="23" spans="1:14" ht="15.75" x14ac:dyDescent="0.25">
      <c r="B23" s="218" t="s">
        <v>160</v>
      </c>
      <c r="C23" s="218"/>
      <c r="D23" s="219">
        <f>IFERROR(_E1GC!C7,0)</f>
        <v>0</v>
      </c>
      <c r="E23" s="220"/>
      <c r="F23" s="218" t="s">
        <v>160</v>
      </c>
      <c r="G23" s="218"/>
      <c r="H23" s="219">
        <f>IFERROR(_E1GC!E7,0)</f>
        <v>0</v>
      </c>
      <c r="I23" s="212"/>
      <c r="J23" s="212"/>
      <c r="K23" s="189"/>
    </row>
    <row r="24" spans="1:14" ht="15.75" x14ac:dyDescent="0.25">
      <c r="B24" s="218" t="s">
        <v>161</v>
      </c>
      <c r="C24" s="218"/>
      <c r="D24" s="219">
        <f>IFERROR(_E1GC!C8,0)</f>
        <v>0</v>
      </c>
      <c r="E24" s="220"/>
      <c r="F24" s="218" t="s">
        <v>161</v>
      </c>
      <c r="G24" s="218"/>
      <c r="H24" s="219">
        <f>IFERROR(_E1GC!E8,0)</f>
        <v>0</v>
      </c>
      <c r="I24" s="212"/>
      <c r="J24" s="212"/>
      <c r="K24" s="189"/>
    </row>
    <row r="25" spans="1:14" ht="6.75" customHeight="1" x14ac:dyDescent="0.25">
      <c r="B25" s="218"/>
      <c r="C25" s="218"/>
      <c r="D25" s="222"/>
      <c r="E25" s="223"/>
      <c r="F25" s="224"/>
      <c r="G25" s="224"/>
      <c r="H25" s="213"/>
      <c r="I25" s="224"/>
      <c r="J25" s="224"/>
      <c r="K25" s="189"/>
    </row>
    <row r="26" spans="1:14" ht="52.5" customHeight="1" x14ac:dyDescent="0.25">
      <c r="B26" s="300" t="s">
        <v>162</v>
      </c>
      <c r="C26" s="300"/>
      <c r="D26" s="217">
        <f>IF(D20=0,0,J19-D20)</f>
        <v>0</v>
      </c>
      <c r="E26" s="221"/>
      <c r="F26" s="300" t="s">
        <v>162</v>
      </c>
      <c r="G26" s="300"/>
      <c r="H26" s="217">
        <f>IF(H20=0,0,J19-H20)</f>
        <v>0</v>
      </c>
      <c r="I26" s="212"/>
      <c r="J26" s="212"/>
      <c r="K26" s="189"/>
    </row>
    <row r="27" spans="1:14" ht="6.75" customHeight="1" x14ac:dyDescent="0.25">
      <c r="B27" s="218"/>
      <c r="C27" s="218"/>
      <c r="D27" s="222"/>
      <c r="E27" s="223"/>
      <c r="F27" s="224"/>
      <c r="G27" s="224"/>
      <c r="H27" s="213"/>
      <c r="I27" s="224"/>
      <c r="J27" s="224"/>
      <c r="K27" s="189"/>
    </row>
    <row r="28" spans="1:14" ht="17.25" x14ac:dyDescent="0.25">
      <c r="B28" s="218" t="s">
        <v>163</v>
      </c>
      <c r="C28" s="218"/>
      <c r="D28" s="225">
        <f>IF(D20=0,0,(J19-D20)/J19)</f>
        <v>0</v>
      </c>
      <c r="E28" s="223"/>
      <c r="F28" s="226" t="s">
        <v>163</v>
      </c>
      <c r="G28" s="226"/>
      <c r="H28" s="225">
        <f>IF(H20=0,0,(J19-H20)/J19)</f>
        <v>0</v>
      </c>
      <c r="I28" s="224"/>
      <c r="J28" s="224"/>
      <c r="K28" s="189"/>
    </row>
    <row r="29" spans="1:14" ht="6.75" customHeight="1" x14ac:dyDescent="0.25">
      <c r="B29" s="218"/>
      <c r="C29" s="218"/>
      <c r="D29" s="222"/>
      <c r="E29" s="223"/>
      <c r="F29" s="224"/>
      <c r="G29" s="224"/>
      <c r="H29" s="213"/>
      <c r="I29" s="224"/>
      <c r="J29" s="224"/>
      <c r="K29" s="189"/>
    </row>
    <row r="30" spans="1:14" x14ac:dyDescent="0.25">
      <c r="B30" s="189"/>
      <c r="C30" s="189"/>
      <c r="D30" s="412"/>
      <c r="E30" s="189"/>
      <c r="F30" s="189"/>
      <c r="G30" s="189"/>
      <c r="H30" s="189"/>
      <c r="I30" s="189"/>
      <c r="J30" s="189"/>
      <c r="K30" s="189"/>
    </row>
    <row r="31" spans="1:14" ht="18.75" x14ac:dyDescent="0.25">
      <c r="B31" s="786" t="s">
        <v>164</v>
      </c>
      <c r="C31" s="786"/>
      <c r="D31" s="786"/>
      <c r="E31" s="786"/>
      <c r="F31" s="786"/>
      <c r="G31" s="786"/>
      <c r="H31" s="786"/>
      <c r="I31" s="786"/>
      <c r="J31" s="786"/>
      <c r="K31" s="227"/>
    </row>
    <row r="32" spans="1:14" ht="15.75" x14ac:dyDescent="0.25">
      <c r="B32" s="791" t="s">
        <v>165</v>
      </c>
      <c r="C32" s="791"/>
      <c r="D32" s="791"/>
      <c r="E32" s="791"/>
      <c r="F32" s="791"/>
      <c r="G32" s="791"/>
      <c r="H32" s="791"/>
      <c r="I32" s="791"/>
      <c r="J32" s="791"/>
      <c r="K32" s="189"/>
    </row>
    <row r="33" spans="1:14" ht="15.75" customHeight="1" x14ac:dyDescent="0.25">
      <c r="A33" s="189"/>
      <c r="B33" s="218"/>
      <c r="C33" s="218"/>
      <c r="D33" s="429"/>
      <c r="E33" s="474" t="s">
        <v>167</v>
      </c>
      <c r="F33" s="429"/>
      <c r="G33" s="243"/>
      <c r="H33" s="429"/>
      <c r="I33" s="474" t="s">
        <v>168</v>
      </c>
      <c r="J33" s="429"/>
      <c r="K33" s="189"/>
      <c r="L33" s="189"/>
      <c r="M33" s="189"/>
      <c r="N33" s="189"/>
    </row>
    <row r="34" spans="1:14" ht="6" customHeight="1" x14ac:dyDescent="0.25">
      <c r="A34" s="189"/>
      <c r="B34" s="218"/>
      <c r="C34" s="218"/>
      <c r="D34" s="222"/>
      <c r="E34" s="223"/>
      <c r="F34" s="224"/>
      <c r="G34" s="224"/>
      <c r="H34" s="213"/>
      <c r="I34" s="224"/>
      <c r="J34" s="224"/>
      <c r="K34" s="189"/>
      <c r="L34" s="189"/>
      <c r="M34" s="189"/>
      <c r="N34" s="189"/>
    </row>
    <row r="35" spans="1:14" x14ac:dyDescent="0.25">
      <c r="A35" s="189"/>
      <c r="B35" s="218"/>
      <c r="C35" s="218"/>
      <c r="D35" s="523" t="s">
        <v>169</v>
      </c>
      <c r="E35" s="524">
        <f>IFERROR((($E$39)/($E$39+$I$39)),0)</f>
        <v>0</v>
      </c>
      <c r="F35" s="521"/>
      <c r="G35" s="224"/>
      <c r="H35" s="523" t="s">
        <v>169</v>
      </c>
      <c r="I35" s="524">
        <f>IFERROR((($I$39)/($E$39+$I$39)),0)</f>
        <v>0</v>
      </c>
      <c r="J35" s="521"/>
      <c r="K35" s="189"/>
      <c r="L35" s="189"/>
      <c r="M35" s="189"/>
      <c r="N35" s="189"/>
    </row>
    <row r="36" spans="1:14" ht="17.25" customHeight="1" x14ac:dyDescent="0.25">
      <c r="A36" s="189"/>
      <c r="B36" s="218"/>
      <c r="C36" s="218"/>
      <c r="D36" s="228" t="s">
        <v>170</v>
      </c>
      <c r="E36" s="231">
        <f>IFERROR(DADOS_AGRICOLAS_PRIMARIO!D$6,0)</f>
        <v>0</v>
      </c>
      <c r="F36" s="229" t="s">
        <v>171</v>
      </c>
      <c r="G36" s="229"/>
      <c r="H36" s="228" t="s">
        <v>172</v>
      </c>
      <c r="I36" s="231">
        <f>IFERROR(DADOS_AGRICOLAS_PENALIZADO!D$6,0)</f>
        <v>0</v>
      </c>
      <c r="J36" s="229" t="s">
        <v>171</v>
      </c>
      <c r="K36" s="189"/>
      <c r="L36" s="189"/>
      <c r="M36" s="189"/>
      <c r="N36" s="189"/>
    </row>
    <row r="37" spans="1:14" ht="6" customHeight="1" x14ac:dyDescent="0.25">
      <c r="A37" s="189"/>
      <c r="B37" s="218"/>
      <c r="C37" s="218"/>
      <c r="D37" s="222"/>
      <c r="E37" s="223"/>
      <c r="F37" s="224"/>
      <c r="G37" s="224"/>
      <c r="H37" s="213"/>
      <c r="I37" s="224"/>
      <c r="J37" s="224"/>
      <c r="K37" s="189"/>
      <c r="L37" s="189"/>
      <c r="M37" s="189"/>
      <c r="N37" s="189"/>
    </row>
    <row r="38" spans="1:14" ht="6" customHeight="1" x14ac:dyDescent="0.25">
      <c r="A38" s="189"/>
      <c r="B38" s="232"/>
      <c r="C38" s="232"/>
      <c r="D38" s="189"/>
      <c r="E38" s="764"/>
      <c r="F38" s="232"/>
      <c r="G38" s="232"/>
      <c r="H38" s="764"/>
      <c r="I38" s="233"/>
      <c r="J38" s="189"/>
      <c r="K38" s="189"/>
      <c r="L38" s="189"/>
      <c r="M38" s="189"/>
      <c r="N38" s="189"/>
    </row>
    <row r="39" spans="1:14" x14ac:dyDescent="0.25">
      <c r="A39" s="189"/>
      <c r="B39" s="234"/>
      <c r="C39" s="234"/>
      <c r="D39" s="228" t="s">
        <v>173</v>
      </c>
      <c r="E39" s="231">
        <f>IFERROR(DADOS_AGRICOLAS_PRIMARIO!E$6,0)</f>
        <v>0</v>
      </c>
      <c r="F39" s="229" t="s">
        <v>174</v>
      </c>
      <c r="G39" s="229"/>
      <c r="H39" s="228" t="s">
        <v>175</v>
      </c>
      <c r="I39" s="231">
        <f>IFERROR(DADOS_AGRICOLAS_PENALIZADO!E$6,0)</f>
        <v>0</v>
      </c>
      <c r="J39" s="229" t="s">
        <v>174</v>
      </c>
      <c r="K39" s="189"/>
      <c r="L39" s="189"/>
      <c r="M39" s="189"/>
      <c r="N39" s="189"/>
    </row>
    <row r="40" spans="1:14" ht="45" x14ac:dyDescent="0.25">
      <c r="A40" s="189"/>
      <c r="B40" s="234"/>
      <c r="C40" s="234"/>
      <c r="D40" s="473" t="s">
        <v>176</v>
      </c>
      <c r="E40" s="231">
        <f>IFERROR(DADOS_AGRICOLAS_PRIMARIO!F$6,0)</f>
        <v>0</v>
      </c>
      <c r="F40" s="229" t="s">
        <v>174</v>
      </c>
      <c r="G40" s="229"/>
      <c r="H40" s="473" t="s">
        <v>177</v>
      </c>
      <c r="I40" s="231">
        <f>IFERROR(DADOS_AGRICOLAS_PENALIZADO!F$6,0)</f>
        <v>0</v>
      </c>
      <c r="J40" s="229" t="s">
        <v>174</v>
      </c>
      <c r="K40" s="189"/>
      <c r="L40" s="189"/>
      <c r="M40" s="189"/>
      <c r="N40" s="189"/>
    </row>
    <row r="41" spans="1:14" x14ac:dyDescent="0.25">
      <c r="A41" s="189"/>
      <c r="B41" s="234"/>
      <c r="C41" s="234"/>
      <c r="D41" s="228" t="s">
        <v>178</v>
      </c>
      <c r="E41" s="231">
        <f>IFERROR(DADOS_AGRICOLAS_PRIMARIO!G$6,0)</f>
        <v>0</v>
      </c>
      <c r="F41" s="229" t="s">
        <v>179</v>
      </c>
      <c r="G41" s="229"/>
      <c r="H41" s="228" t="s">
        <v>180</v>
      </c>
      <c r="I41" s="231">
        <f>IFERROR(DADOS_AGRICOLAS_PENALIZADO!G$6,0)</f>
        <v>0</v>
      </c>
      <c r="J41" s="229" t="s">
        <v>179</v>
      </c>
      <c r="K41" s="189"/>
      <c r="L41" s="189"/>
      <c r="M41" s="189"/>
      <c r="N41" s="189"/>
    </row>
    <row r="42" spans="1:14" x14ac:dyDescent="0.25">
      <c r="A42" s="189"/>
      <c r="B42" s="234"/>
      <c r="C42" s="234"/>
      <c r="D42" s="228" t="s">
        <v>181</v>
      </c>
      <c r="E42" s="428">
        <f>IFERROR(DADOS_AGRICOLAS_PRIMARIO!H$6,0)</f>
        <v>0</v>
      </c>
      <c r="F42" s="229"/>
      <c r="G42" s="229"/>
      <c r="H42" s="228" t="s">
        <v>182</v>
      </c>
      <c r="I42" s="428">
        <f>IFERROR(DADOS_AGRICOLAS_PENALIZADO!H$6,0)</f>
        <v>0</v>
      </c>
      <c r="J42" s="229"/>
      <c r="K42" s="189"/>
      <c r="L42" s="189"/>
      <c r="M42" s="189"/>
      <c r="N42" s="189"/>
    </row>
    <row r="43" spans="1:14" x14ac:dyDescent="0.25">
      <c r="A43" s="189"/>
      <c r="B43" s="234"/>
      <c r="C43" s="234"/>
      <c r="D43" s="228" t="s">
        <v>183</v>
      </c>
      <c r="E43" s="231">
        <f>IFERROR(DADOS_AGRICOLAS_PRIMARIO!I$6,0)</f>
        <v>0</v>
      </c>
      <c r="F43" s="229" t="s">
        <v>179</v>
      </c>
      <c r="G43" s="229"/>
      <c r="H43" s="228" t="s">
        <v>184</v>
      </c>
      <c r="I43" s="231">
        <f>IFERROR(DADOS_AGRICOLAS_PENALIZADO!I$6,0)</f>
        <v>0</v>
      </c>
      <c r="J43" s="229" t="s">
        <v>179</v>
      </c>
      <c r="K43" s="189"/>
      <c r="L43" s="189"/>
      <c r="M43" s="189"/>
      <c r="N43" s="189"/>
    </row>
    <row r="44" spans="1:14" x14ac:dyDescent="0.25">
      <c r="A44" s="189"/>
      <c r="B44" s="234"/>
      <c r="C44" s="234"/>
      <c r="D44" s="228" t="s">
        <v>185</v>
      </c>
      <c r="E44" s="231">
        <f>IFERROR(DADOS_AGRICOLAS_PRIMARIO!J$6,0)</f>
        <v>0</v>
      </c>
      <c r="F44" s="229" t="s">
        <v>186</v>
      </c>
      <c r="G44" s="229"/>
      <c r="H44" s="228" t="s">
        <v>187</v>
      </c>
      <c r="I44" s="231">
        <f>IFERROR(DADOS_AGRICOLAS_PENALIZADO!J$6,0)</f>
        <v>0</v>
      </c>
      <c r="J44" s="229" t="s">
        <v>186</v>
      </c>
      <c r="K44" s="189"/>
      <c r="L44" s="189"/>
      <c r="M44" s="189"/>
      <c r="N44" s="189"/>
    </row>
    <row r="45" spans="1:14" ht="6" customHeight="1" x14ac:dyDescent="0.25">
      <c r="A45" s="189"/>
      <c r="B45" s="234"/>
      <c r="C45" s="234"/>
      <c r="D45" s="234"/>
      <c r="E45" s="234"/>
      <c r="F45" s="234"/>
      <c r="G45" s="234"/>
      <c r="H45" s="234"/>
      <c r="I45" s="234"/>
      <c r="J45" s="234"/>
      <c r="K45" s="189"/>
      <c r="L45" s="189"/>
      <c r="M45" s="189"/>
      <c r="N45" s="189"/>
    </row>
    <row r="46" spans="1:14" ht="15.75" x14ac:dyDescent="0.25">
      <c r="A46" s="189"/>
      <c r="B46" s="189"/>
      <c r="C46" s="423"/>
      <c r="D46" s="423"/>
      <c r="E46" s="423" t="s">
        <v>188</v>
      </c>
      <c r="F46" s="423"/>
      <c r="G46" s="423"/>
      <c r="H46" s="423"/>
      <c r="I46" s="423"/>
      <c r="J46" s="423"/>
      <c r="K46" s="189"/>
      <c r="L46" s="189"/>
      <c r="M46" s="189"/>
      <c r="N46" s="189"/>
    </row>
    <row r="47" spans="1:14" ht="15.75" customHeight="1" x14ac:dyDescent="0.25">
      <c r="A47" s="189"/>
      <c r="B47" s="218"/>
      <c r="C47" s="218"/>
      <c r="D47" s="228" t="s">
        <v>189</v>
      </c>
      <c r="E47" s="231">
        <f>IFERROR(DADOS_AGRICOLAS_PRIMARIO!M$6,0)</f>
        <v>0</v>
      </c>
      <c r="F47" s="229" t="s">
        <v>171</v>
      </c>
      <c r="G47" s="229"/>
      <c r="H47" s="230"/>
      <c r="I47" s="230"/>
      <c r="J47" s="230"/>
      <c r="K47" s="189"/>
      <c r="L47" s="189"/>
      <c r="M47" s="189"/>
      <c r="N47" s="189"/>
    </row>
    <row r="48" spans="1:14" ht="6" customHeight="1" x14ac:dyDescent="0.25">
      <c r="A48" s="189"/>
      <c r="B48" s="234"/>
      <c r="C48" s="234"/>
      <c r="D48" s="234"/>
      <c r="E48" s="234"/>
      <c r="F48" s="234"/>
      <c r="G48" s="234"/>
      <c r="H48" s="234"/>
      <c r="I48" s="234"/>
      <c r="J48" s="234"/>
      <c r="K48" s="189"/>
      <c r="L48" s="189"/>
      <c r="M48" s="189"/>
      <c r="N48" s="189"/>
    </row>
    <row r="49" spans="2:11" ht="15.75" x14ac:dyDescent="0.25">
      <c r="B49" s="189"/>
      <c r="C49" s="423"/>
      <c r="D49" s="423"/>
      <c r="E49" s="765" t="s">
        <v>190</v>
      </c>
      <c r="F49" s="423"/>
      <c r="G49" s="423"/>
      <c r="H49" s="423"/>
      <c r="I49" s="423"/>
      <c r="J49" s="423"/>
      <c r="K49" s="189"/>
    </row>
    <row r="50" spans="2:11" x14ac:dyDescent="0.25">
      <c r="B50" s="235"/>
      <c r="C50" s="235"/>
      <c r="D50" s="228" t="s">
        <v>191</v>
      </c>
      <c r="E50" s="231">
        <f>IFERROR(DADOS_AGRICOLAS_PRIMARIO!N$6,0)</f>
        <v>0</v>
      </c>
      <c r="F50" s="229" t="s">
        <v>179</v>
      </c>
      <c r="G50" s="229"/>
      <c r="H50" s="230"/>
      <c r="I50" s="230"/>
      <c r="J50" s="230"/>
      <c r="K50" s="562"/>
    </row>
    <row r="51" spans="2:11" x14ac:dyDescent="0.25">
      <c r="B51" s="235"/>
      <c r="C51" s="235"/>
      <c r="D51" s="228" t="s">
        <v>192</v>
      </c>
      <c r="E51" s="231">
        <f>IFERROR(DADOS_AGRICOLAS_PRIMARIO!O$6,0)</f>
        <v>0</v>
      </c>
      <c r="F51" s="229" t="s">
        <v>179</v>
      </c>
      <c r="G51" s="229"/>
      <c r="H51" s="230"/>
      <c r="I51" s="230"/>
      <c r="J51" s="230"/>
      <c r="K51" s="562"/>
    </row>
    <row r="52" spans="2:11" x14ac:dyDescent="0.25">
      <c r="B52" s="235"/>
      <c r="C52" s="235"/>
      <c r="D52" s="228" t="s">
        <v>193</v>
      </c>
      <c r="E52" s="231">
        <f>IFERROR(DADOS_AGRICOLAS_PRIMARIO!P$6,0)</f>
        <v>0</v>
      </c>
      <c r="F52" s="229" t="s">
        <v>179</v>
      </c>
      <c r="G52" s="229"/>
      <c r="H52" s="230"/>
      <c r="I52" s="230"/>
      <c r="J52" s="230"/>
      <c r="K52" s="562"/>
    </row>
    <row r="53" spans="2:11" x14ac:dyDescent="0.25">
      <c r="B53" s="235"/>
      <c r="C53" s="235"/>
      <c r="D53" s="228" t="s">
        <v>194</v>
      </c>
      <c r="E53" s="231">
        <f>IFERROR(DADOS_AGRICOLAS_PRIMARIO!Q$6,0)</f>
        <v>0</v>
      </c>
      <c r="F53" s="229" t="s">
        <v>179</v>
      </c>
      <c r="G53" s="229"/>
      <c r="H53" s="230"/>
      <c r="I53" s="230"/>
      <c r="J53" s="230"/>
      <c r="K53" s="189"/>
    </row>
    <row r="54" spans="2:11" ht="6" customHeight="1" x14ac:dyDescent="0.25">
      <c r="B54" s="234"/>
      <c r="C54" s="234"/>
      <c r="D54" s="234"/>
      <c r="E54" s="234"/>
      <c r="F54" s="234"/>
      <c r="G54" s="234"/>
      <c r="H54" s="234"/>
      <c r="I54" s="234"/>
      <c r="J54" s="234"/>
      <c r="K54" s="189"/>
    </row>
    <row r="55" spans="2:11" ht="15.75" x14ac:dyDescent="0.25">
      <c r="B55" s="189"/>
      <c r="C55" s="423"/>
      <c r="D55" s="423"/>
      <c r="E55" s="765" t="s">
        <v>195</v>
      </c>
      <c r="F55" s="423"/>
      <c r="G55" s="423"/>
      <c r="H55" s="423"/>
      <c r="I55" s="423"/>
      <c r="J55" s="423"/>
      <c r="K55" s="189"/>
    </row>
    <row r="56" spans="2:11" outlineLevel="1" x14ac:dyDescent="0.25">
      <c r="B56" s="563"/>
      <c r="C56" s="563"/>
      <c r="D56" s="564" t="s">
        <v>196</v>
      </c>
      <c r="E56" s="231">
        <f>IFERROR(DADOS_AGRICOLAS_PRIMARIO!R$6,0)</f>
        <v>0</v>
      </c>
      <c r="F56" s="229" t="s">
        <v>197</v>
      </c>
      <c r="G56" s="229"/>
      <c r="H56" s="763"/>
      <c r="I56" s="477"/>
      <c r="J56" s="477"/>
      <c r="K56" s="189"/>
    </row>
    <row r="57" spans="2:11" outlineLevel="1" x14ac:dyDescent="0.25">
      <c r="B57" s="563"/>
      <c r="C57" s="563"/>
      <c r="D57" s="565" t="s">
        <v>198</v>
      </c>
      <c r="E57" s="231">
        <f>IFERROR(DADOS_AGRICOLAS_PRIMARIO!S$6,0)</f>
        <v>0</v>
      </c>
      <c r="F57" s="229" t="s">
        <v>197</v>
      </c>
      <c r="G57" s="229"/>
      <c r="H57" s="763"/>
      <c r="I57" s="477"/>
      <c r="J57" s="477"/>
      <c r="K57" s="189"/>
    </row>
    <row r="58" spans="2:11" outlineLevel="1" x14ac:dyDescent="0.25">
      <c r="B58" s="563"/>
      <c r="C58" s="563"/>
      <c r="D58" s="565" t="s">
        <v>198</v>
      </c>
      <c r="E58" s="231">
        <f>IFERROR(DADOS_AGRICOLAS_PRIMARIO!T$6,0)</f>
        <v>0</v>
      </c>
      <c r="F58" s="229" t="s">
        <v>199</v>
      </c>
      <c r="G58" s="229"/>
      <c r="H58" s="763"/>
      <c r="I58" s="477"/>
      <c r="J58" s="477"/>
      <c r="K58" s="189"/>
    </row>
    <row r="59" spans="2:11" outlineLevel="1" x14ac:dyDescent="0.25">
      <c r="B59" s="563"/>
      <c r="C59" s="563"/>
      <c r="D59" s="565" t="s">
        <v>200</v>
      </c>
      <c r="E59" s="231">
        <f>IFERROR(DADOS_AGRICOLAS_PRIMARIO!U$6,0)</f>
        <v>0</v>
      </c>
      <c r="F59" s="229" t="s">
        <v>197</v>
      </c>
      <c r="G59" s="229"/>
      <c r="H59" s="763"/>
      <c r="I59" s="477"/>
      <c r="J59" s="477"/>
      <c r="K59" s="189"/>
    </row>
    <row r="60" spans="2:11" outlineLevel="1" x14ac:dyDescent="0.25">
      <c r="B60" s="563"/>
      <c r="C60" s="563"/>
      <c r="D60" s="565" t="s">
        <v>200</v>
      </c>
      <c r="E60" s="231">
        <f>IFERROR(DADOS_AGRICOLAS_PRIMARIO!V$6,0)</f>
        <v>0</v>
      </c>
      <c r="F60" s="229" t="s">
        <v>199</v>
      </c>
      <c r="G60" s="229"/>
      <c r="H60" s="763"/>
      <c r="I60" s="477"/>
      <c r="J60" s="477"/>
      <c r="K60" s="189"/>
    </row>
    <row r="61" spans="2:11" outlineLevel="1" x14ac:dyDescent="0.25">
      <c r="B61" s="563"/>
      <c r="C61" s="563"/>
      <c r="D61" s="564" t="s">
        <v>201</v>
      </c>
      <c r="E61" s="231">
        <f>IFERROR(DADOS_AGRICOLAS_PRIMARIO!W$6,0)</f>
        <v>0</v>
      </c>
      <c r="F61" s="229" t="s">
        <v>197</v>
      </c>
      <c r="G61" s="229"/>
      <c r="H61" s="763"/>
      <c r="I61" s="477"/>
      <c r="J61" s="477"/>
      <c r="K61" s="189"/>
    </row>
    <row r="62" spans="2:11" outlineLevel="1" x14ac:dyDescent="0.25">
      <c r="B62" s="563"/>
      <c r="C62" s="563"/>
      <c r="D62" s="564" t="s">
        <v>202</v>
      </c>
      <c r="E62" s="231">
        <f>IFERROR(DADOS_AGRICOLAS_PRIMARIO!X$6,0)</f>
        <v>0</v>
      </c>
      <c r="F62" s="229" t="s">
        <v>197</v>
      </c>
      <c r="G62" s="229"/>
      <c r="H62" s="763"/>
      <c r="I62" s="477"/>
      <c r="J62" s="477"/>
      <c r="K62" s="189"/>
    </row>
    <row r="63" spans="2:11" outlineLevel="1" x14ac:dyDescent="0.25">
      <c r="B63" s="563"/>
      <c r="C63" s="563"/>
      <c r="D63" s="564" t="s">
        <v>203</v>
      </c>
      <c r="E63" s="231">
        <f>IFERROR(DADOS_AGRICOLAS_PRIMARIO!Y$6,0)</f>
        <v>0</v>
      </c>
      <c r="F63" s="229" t="s">
        <v>197</v>
      </c>
      <c r="G63" s="229"/>
      <c r="H63" s="230"/>
      <c r="I63" s="477"/>
      <c r="J63" s="477"/>
      <c r="K63" s="189"/>
    </row>
    <row r="64" spans="2:11" outlineLevel="1" x14ac:dyDescent="0.25">
      <c r="B64" s="563"/>
      <c r="C64" s="563"/>
      <c r="D64" s="564" t="s">
        <v>204</v>
      </c>
      <c r="E64" s="231">
        <f>IFERROR(DADOS_AGRICOLAS_PRIMARIO!Z$6,0)</f>
        <v>0</v>
      </c>
      <c r="F64" s="229" t="s">
        <v>197</v>
      </c>
      <c r="G64" s="229"/>
      <c r="H64" s="230"/>
      <c r="I64" s="477"/>
      <c r="J64" s="477"/>
      <c r="K64" s="189"/>
    </row>
    <row r="65" spans="2:11" outlineLevel="1" x14ac:dyDescent="0.25">
      <c r="B65" s="563"/>
      <c r="C65" s="563"/>
      <c r="D65" s="564" t="s">
        <v>205</v>
      </c>
      <c r="E65" s="231">
        <f>IFERROR(DADOS_AGRICOLAS_PRIMARIO!AA$6,0)</f>
        <v>0</v>
      </c>
      <c r="F65" s="229" t="s">
        <v>197</v>
      </c>
      <c r="G65" s="229"/>
      <c r="H65" s="230"/>
      <c r="I65" s="477"/>
      <c r="J65" s="477"/>
      <c r="K65" s="189"/>
    </row>
    <row r="66" spans="2:11" outlineLevel="1" x14ac:dyDescent="0.25">
      <c r="B66" s="563"/>
      <c r="C66" s="563"/>
      <c r="D66" s="564" t="s">
        <v>206</v>
      </c>
      <c r="E66" s="231">
        <f>IFERROR(DADOS_AGRICOLAS_PRIMARIO!AB6,0)</f>
        <v>0</v>
      </c>
      <c r="F66" s="229" t="s">
        <v>199</v>
      </c>
      <c r="G66" s="229"/>
      <c r="H66" s="230"/>
      <c r="I66" s="477"/>
      <c r="J66" s="477"/>
      <c r="K66" s="189"/>
    </row>
    <row r="67" spans="2:11" outlineLevel="1" x14ac:dyDescent="0.25">
      <c r="B67" s="563"/>
      <c r="C67" s="563"/>
      <c r="D67" s="564" t="s">
        <v>207</v>
      </c>
      <c r="E67" s="231">
        <f>IFERROR(DADOS_AGRICOLAS_PRIMARIO!AC$6,0)</f>
        <v>0</v>
      </c>
      <c r="F67" s="229" t="s">
        <v>199</v>
      </c>
      <c r="G67" s="229"/>
      <c r="H67" s="230"/>
      <c r="I67" s="477"/>
      <c r="J67" s="477"/>
      <c r="K67" s="189"/>
    </row>
    <row r="68" spans="2:11" ht="16.5" customHeight="1" outlineLevel="1" x14ac:dyDescent="0.25">
      <c r="B68" s="563"/>
      <c r="C68" s="563"/>
      <c r="D68" s="564" t="s">
        <v>208</v>
      </c>
      <c r="E68" s="413">
        <f>IFERROR(DADOS_AGRICOLAS_PRIMARIO!AD$6,0)</f>
        <v>0</v>
      </c>
      <c r="F68" s="229" t="s">
        <v>209</v>
      </c>
      <c r="G68" s="229"/>
      <c r="H68" s="230"/>
      <c r="I68" s="477" t="s">
        <v>19</v>
      </c>
      <c r="J68" s="477"/>
      <c r="K68" s="189"/>
    </row>
    <row r="69" spans="2:11" outlineLevel="1" x14ac:dyDescent="0.25">
      <c r="B69" s="228"/>
      <c r="C69" s="228"/>
      <c r="D69" s="228" t="s">
        <v>210</v>
      </c>
      <c r="E69" s="231">
        <f>IFERROR(DADOS_AGRICOLAS_PRIMARIO!AE$6,0)</f>
        <v>0</v>
      </c>
      <c r="F69" s="229" t="s">
        <v>197</v>
      </c>
      <c r="G69" s="229"/>
      <c r="H69" s="230"/>
      <c r="I69" s="477"/>
      <c r="J69" s="477"/>
      <c r="K69" s="189"/>
    </row>
    <row r="70" spans="2:11" outlineLevel="1" x14ac:dyDescent="0.25">
      <c r="B70" s="228"/>
      <c r="C70" s="228"/>
      <c r="D70" s="228" t="s">
        <v>211</v>
      </c>
      <c r="E70" s="231">
        <f>IFERROR(DADOS_AGRICOLAS_PRIMARIO!AF$6,0)</f>
        <v>0</v>
      </c>
      <c r="F70" s="229" t="s">
        <v>199</v>
      </c>
      <c r="G70" s="229"/>
      <c r="H70" s="230"/>
      <c r="I70" s="477"/>
      <c r="J70" s="477"/>
      <c r="K70" s="189"/>
    </row>
    <row r="71" spans="2:11" ht="18" outlineLevel="1" x14ac:dyDescent="0.25">
      <c r="B71" s="228"/>
      <c r="C71" s="228"/>
      <c r="D71" s="228" t="s">
        <v>212</v>
      </c>
      <c r="E71" s="231">
        <f>IFERROR(DADOS_AGRICOLAS_PRIMARIO!AG$6,0)</f>
        <v>0</v>
      </c>
      <c r="F71" s="229" t="s">
        <v>209</v>
      </c>
      <c r="G71" s="229"/>
      <c r="H71" s="230"/>
      <c r="I71" s="477"/>
      <c r="J71" s="477"/>
      <c r="K71" s="189"/>
    </row>
    <row r="72" spans="2:11" ht="6" customHeight="1" x14ac:dyDescent="0.25">
      <c r="B72" s="234"/>
      <c r="C72" s="234"/>
      <c r="D72" s="234"/>
      <c r="E72" s="234"/>
      <c r="F72" s="234"/>
      <c r="G72" s="234"/>
      <c r="H72" s="234"/>
      <c r="I72" s="234"/>
      <c r="J72" s="234"/>
      <c r="K72" s="189"/>
    </row>
    <row r="73" spans="2:11" ht="15.75" x14ac:dyDescent="0.25">
      <c r="B73" s="189"/>
      <c r="C73" s="423"/>
      <c r="D73" s="423"/>
      <c r="E73" s="765" t="s">
        <v>213</v>
      </c>
      <c r="F73" s="423"/>
      <c r="G73" s="423"/>
      <c r="H73" s="423"/>
      <c r="I73" s="423"/>
      <c r="J73" s="423"/>
      <c r="K73" s="189"/>
    </row>
    <row r="74" spans="2:11" x14ac:dyDescent="0.25">
      <c r="B74" s="228"/>
      <c r="C74" s="228"/>
      <c r="D74" s="228" t="s">
        <v>214</v>
      </c>
      <c r="E74" s="231">
        <f>IFERROR(DADOS_AGRICOLAS_PRIMARIO!AH6,0)</f>
        <v>0</v>
      </c>
      <c r="F74" s="229" t="s">
        <v>215</v>
      </c>
      <c r="G74" s="229"/>
      <c r="H74" s="228" t="s">
        <v>216</v>
      </c>
      <c r="I74" s="231">
        <f>IFERROR(DADOS_AGRICOLAS_PRIMARIO!AI6,0)</f>
        <v>0</v>
      </c>
      <c r="J74" s="229" t="s">
        <v>217</v>
      </c>
      <c r="K74" s="189"/>
    </row>
    <row r="75" spans="2:11" x14ac:dyDescent="0.25">
      <c r="B75" s="228"/>
      <c r="C75" s="228"/>
      <c r="D75" s="228" t="s">
        <v>218</v>
      </c>
      <c r="E75" s="231">
        <f>IFERROR(DADOS_AGRICOLAS_PRIMARIO!AJ6,0)</f>
        <v>0</v>
      </c>
      <c r="F75" s="229" t="s">
        <v>179</v>
      </c>
      <c r="G75" s="229"/>
      <c r="H75" s="228" t="s">
        <v>216</v>
      </c>
      <c r="I75" s="231">
        <f>IFERROR(DADOS_AGRICOLAS_PRIMARIO!AK6,0)</f>
        <v>0</v>
      </c>
      <c r="J75" s="229" t="s">
        <v>219</v>
      </c>
      <c r="K75" s="189"/>
    </row>
    <row r="76" spans="2:11" x14ac:dyDescent="0.25">
      <c r="B76" s="228"/>
      <c r="C76" s="228"/>
      <c r="D76" s="228" t="s">
        <v>220</v>
      </c>
      <c r="E76" s="231">
        <f>IFERROR(DADOS_AGRICOLAS_PRIMARIO!AL6,0)</f>
        <v>0</v>
      </c>
      <c r="F76" s="229" t="s">
        <v>179</v>
      </c>
      <c r="G76" s="229"/>
      <c r="H76" s="228" t="s">
        <v>216</v>
      </c>
      <c r="I76" s="231">
        <f>IFERROR(DADOS_AGRICOLAS_PRIMARIO!AM6,0)</f>
        <v>0</v>
      </c>
      <c r="J76" s="229" t="s">
        <v>219</v>
      </c>
      <c r="K76" s="189"/>
    </row>
    <row r="77" spans="2:11" x14ac:dyDescent="0.25">
      <c r="B77" s="228" t="s">
        <v>221</v>
      </c>
      <c r="C77" s="228"/>
      <c r="D77" s="566" t="s">
        <v>222</v>
      </c>
      <c r="E77" s="231">
        <f>IFERROR(DADOS_AGRICOLAS_PRIMARIO!AN6,0)</f>
        <v>0</v>
      </c>
      <c r="F77" s="229" t="s">
        <v>179</v>
      </c>
      <c r="G77" s="229"/>
      <c r="H77" s="228" t="s">
        <v>216</v>
      </c>
      <c r="I77" s="231">
        <f>IFERROR(DADOS_AGRICOLAS_PRIMARIO!AO6,0)</f>
        <v>0</v>
      </c>
      <c r="J77" s="229" t="s">
        <v>219</v>
      </c>
      <c r="K77" s="189"/>
    </row>
    <row r="78" spans="2:11" x14ac:dyDescent="0.25">
      <c r="B78" s="228" t="s">
        <v>221</v>
      </c>
      <c r="C78" s="228"/>
      <c r="D78" s="566" t="s">
        <v>222</v>
      </c>
      <c r="E78" s="231">
        <f>IFERROR(DADOS_AGRICOLAS_PRIMARIO!AP6,0)</f>
        <v>0</v>
      </c>
      <c r="F78" s="229" t="s">
        <v>179</v>
      </c>
      <c r="G78" s="229"/>
      <c r="H78" s="228" t="s">
        <v>216</v>
      </c>
      <c r="I78" s="231">
        <f>IFERROR(DADOS_AGRICOLAS_PRIMARIO!AQ6,0)</f>
        <v>0</v>
      </c>
      <c r="J78" s="229" t="s">
        <v>219</v>
      </c>
      <c r="K78" s="189"/>
    </row>
    <row r="79" spans="2:11" ht="6" customHeight="1" x14ac:dyDescent="0.25">
      <c r="B79" s="234"/>
      <c r="C79" s="234"/>
      <c r="D79" s="234"/>
      <c r="E79" s="234"/>
      <c r="F79" s="234"/>
      <c r="G79" s="234"/>
      <c r="H79" s="234"/>
      <c r="I79" s="234"/>
      <c r="J79" s="234"/>
      <c r="K79" s="189"/>
    </row>
    <row r="80" spans="2:11" ht="15.75" x14ac:dyDescent="0.25">
      <c r="B80" s="189"/>
      <c r="C80" s="423"/>
      <c r="D80" s="423"/>
      <c r="E80" s="765" t="s">
        <v>223</v>
      </c>
      <c r="F80" s="423"/>
      <c r="G80" s="423"/>
      <c r="H80" s="478"/>
      <c r="I80" s="478"/>
      <c r="J80" s="478"/>
      <c r="K80" s="189"/>
    </row>
    <row r="81" spans="2:10" x14ac:dyDescent="0.25">
      <c r="B81" s="234"/>
      <c r="C81" s="234"/>
      <c r="D81" s="236" t="s">
        <v>224</v>
      </c>
      <c r="E81" s="231">
        <f>IFERROR(DADOS_AGRICOLAS_PRIMARIO!AR6,0)</f>
        <v>0</v>
      </c>
      <c r="F81" s="229" t="s">
        <v>215</v>
      </c>
      <c r="G81" s="229"/>
      <c r="H81" s="230"/>
      <c r="I81" s="230"/>
      <c r="J81" s="477"/>
    </row>
    <row r="82" spans="2:10" x14ac:dyDescent="0.25">
      <c r="B82" s="234"/>
      <c r="C82" s="234"/>
      <c r="D82" s="236" t="s">
        <v>225</v>
      </c>
      <c r="E82" s="231">
        <f>IFERROR(DADOS_AGRICOLAS_PRIMARIO!AS6,0)</f>
        <v>0</v>
      </c>
      <c r="F82" s="229" t="s">
        <v>215</v>
      </c>
      <c r="G82" s="229"/>
      <c r="H82" s="230"/>
      <c r="I82" s="230"/>
      <c r="J82" s="477"/>
    </row>
    <row r="83" spans="2:10" x14ac:dyDescent="0.25">
      <c r="B83" s="234"/>
      <c r="C83" s="234"/>
      <c r="D83" s="236" t="s">
        <v>226</v>
      </c>
      <c r="E83" s="231">
        <f>IFERROR(DADOS_AGRICOLAS_PRIMARIO!AT6,0)</f>
        <v>0</v>
      </c>
      <c r="F83" s="229" t="s">
        <v>215</v>
      </c>
      <c r="G83" s="229"/>
      <c r="H83" s="230"/>
      <c r="I83" s="230"/>
      <c r="J83" s="477"/>
    </row>
    <row r="84" spans="2:10" ht="15.6" customHeight="1" x14ac:dyDescent="0.25">
      <c r="B84" s="234"/>
      <c r="C84" s="234"/>
      <c r="D84" s="236" t="s">
        <v>227</v>
      </c>
      <c r="E84" s="231">
        <f>IFERROR(DADOS_AGRICOLAS_PRIMARIO!AU6,0)</f>
        <v>0</v>
      </c>
      <c r="F84" s="229" t="s">
        <v>215</v>
      </c>
      <c r="G84" s="229"/>
      <c r="H84" s="473" t="s">
        <v>228</v>
      </c>
      <c r="I84" s="428">
        <f>IFERROR(DADOS_AGRICOLAS_PRIMARIO!AV6,0)</f>
        <v>0</v>
      </c>
      <c r="J84" s="229"/>
    </row>
    <row r="85" spans="2:10" x14ac:dyDescent="0.25">
      <c r="B85" s="234"/>
      <c r="C85" s="234"/>
      <c r="D85" s="236" t="s">
        <v>227</v>
      </c>
      <c r="E85" s="231">
        <f>IFERROR(DADOS_AGRICOLAS_PRIMARIO!AW6,0)</f>
        <v>0</v>
      </c>
      <c r="F85" s="229" t="s">
        <v>215</v>
      </c>
      <c r="G85" s="229"/>
      <c r="H85" s="473" t="s">
        <v>228</v>
      </c>
      <c r="I85" s="428">
        <f>IFERROR(DADOS_AGRICOLAS_PRIMARIO!AX6,0)</f>
        <v>0</v>
      </c>
      <c r="J85" s="229"/>
    </row>
    <row r="86" spans="2:10" x14ac:dyDescent="0.25">
      <c r="B86" s="234"/>
      <c r="C86" s="234"/>
      <c r="D86" s="236" t="s">
        <v>227</v>
      </c>
      <c r="E86" s="231">
        <f>IFERROR(DADOS_AGRICOLAS_PRIMARIO!AY6,0)</f>
        <v>0</v>
      </c>
      <c r="F86" s="229" t="s">
        <v>215</v>
      </c>
      <c r="G86" s="229"/>
      <c r="H86" s="473" t="s">
        <v>228</v>
      </c>
      <c r="I86" s="428">
        <f>IFERROR(DADOS_AGRICOLAS_PRIMARIO!AZ6,0)</f>
        <v>0</v>
      </c>
      <c r="J86" s="477"/>
    </row>
    <row r="87" spans="2:10" x14ac:dyDescent="0.25">
      <c r="B87" s="234"/>
      <c r="C87" s="234"/>
      <c r="D87" s="236" t="s">
        <v>227</v>
      </c>
      <c r="E87" s="231">
        <f>IFERROR(DADOS_AGRICOLAS_PRIMARIO!BA6,0)</f>
        <v>0</v>
      </c>
      <c r="F87" s="229" t="s">
        <v>215</v>
      </c>
      <c r="G87" s="229"/>
      <c r="H87" s="473" t="s">
        <v>228</v>
      </c>
      <c r="I87" s="428">
        <f>IFERROR(DADOS_AGRICOLAS_PRIMARIO!BB6,0)</f>
        <v>0</v>
      </c>
      <c r="J87" s="477"/>
    </row>
    <row r="88" spans="2:10" x14ac:dyDescent="0.25">
      <c r="B88" s="234"/>
      <c r="C88" s="234"/>
      <c r="D88" s="228" t="s">
        <v>229</v>
      </c>
      <c r="E88" s="231">
        <f>IFERROR(DADOS_AGRICOLAS_PRIMARIO!BC6,0)</f>
        <v>0</v>
      </c>
      <c r="F88" s="229" t="s">
        <v>215</v>
      </c>
      <c r="G88" s="229"/>
      <c r="H88" s="230"/>
      <c r="I88" s="230"/>
      <c r="J88" s="477"/>
    </row>
    <row r="89" spans="2:10" x14ac:dyDescent="0.25">
      <c r="B89" s="234"/>
      <c r="C89" s="234"/>
      <c r="D89" s="228" t="s">
        <v>230</v>
      </c>
      <c r="E89" s="231">
        <f>IFERROR(DADOS_AGRICOLAS_PRIMARIO!BD6,0)</f>
        <v>0</v>
      </c>
      <c r="F89" s="229" t="s">
        <v>215</v>
      </c>
      <c r="G89" s="229"/>
      <c r="H89" s="230"/>
      <c r="I89" s="230"/>
      <c r="J89" s="477"/>
    </row>
    <row r="90" spans="2:10" x14ac:dyDescent="0.25">
      <c r="B90" s="234"/>
      <c r="C90" s="234"/>
      <c r="D90" s="228" t="s">
        <v>231</v>
      </c>
      <c r="E90" s="231">
        <f>IFERROR(DADOS_AGRICOLAS_PRIMARIO!BE6,0)</f>
        <v>0</v>
      </c>
      <c r="F90" s="229" t="s">
        <v>215</v>
      </c>
      <c r="G90" s="229"/>
      <c r="H90" s="230"/>
      <c r="I90" s="230"/>
      <c r="J90" s="477"/>
    </row>
    <row r="91" spans="2:10" x14ac:dyDescent="0.25">
      <c r="B91" s="234"/>
      <c r="C91" s="234"/>
      <c r="D91" s="228" t="s">
        <v>232</v>
      </c>
      <c r="E91" s="231">
        <f>IFERROR(DADOS_AGRICOLAS_PRIMARIO!BF6,0)</f>
        <v>0</v>
      </c>
      <c r="F91" s="229" t="s">
        <v>233</v>
      </c>
      <c r="G91" s="229"/>
      <c r="H91" s="230"/>
      <c r="I91" s="230"/>
      <c r="J91" s="477"/>
    </row>
    <row r="92" spans="2:10" x14ac:dyDescent="0.25">
      <c r="B92" s="234"/>
      <c r="C92" s="234"/>
      <c r="D92" s="228" t="s">
        <v>234</v>
      </c>
      <c r="E92" s="231">
        <f>IFERROR(DADOS_AGRICOLAS_PRIMARIO!BG6,0)</f>
        <v>0</v>
      </c>
      <c r="F92" s="229" t="s">
        <v>233</v>
      </c>
      <c r="G92" s="229"/>
      <c r="H92" s="230"/>
      <c r="I92" s="230"/>
      <c r="J92" s="477"/>
    </row>
    <row r="93" spans="2:10" x14ac:dyDescent="0.25">
      <c r="B93" s="234"/>
      <c r="C93" s="234"/>
      <c r="D93" s="228" t="s">
        <v>235</v>
      </c>
      <c r="E93" s="231">
        <f>IFERROR(DADOS_AGRICOLAS_PRIMARIO!BH6,0)</f>
        <v>0</v>
      </c>
      <c r="F93" s="229" t="s">
        <v>236</v>
      </c>
      <c r="G93" s="229"/>
      <c r="H93" s="230"/>
      <c r="I93" s="230"/>
      <c r="J93" s="477"/>
    </row>
    <row r="94" spans="2:10" x14ac:dyDescent="0.25">
      <c r="B94" s="234"/>
      <c r="C94" s="234"/>
      <c r="D94" s="228" t="s">
        <v>237</v>
      </c>
      <c r="E94" s="231">
        <f>IFERROR(DADOS_AGRICOLAS_PRIMARIO!BI6,0)</f>
        <v>0</v>
      </c>
      <c r="F94" s="229" t="s">
        <v>236</v>
      </c>
      <c r="G94" s="229"/>
      <c r="H94" s="230"/>
      <c r="I94" s="230"/>
      <c r="J94" s="477"/>
    </row>
    <row r="95" spans="2:10" x14ac:dyDescent="0.25">
      <c r="B95" s="234"/>
      <c r="C95" s="234"/>
      <c r="D95" s="228" t="s">
        <v>238</v>
      </c>
      <c r="E95" s="231">
        <f>IFERROR(DADOS_AGRICOLAS_PRIMARIO!BJ6,0)</f>
        <v>0</v>
      </c>
      <c r="F95" s="229" t="s">
        <v>236</v>
      </c>
      <c r="G95" s="229"/>
      <c r="H95" s="230"/>
      <c r="I95" s="238"/>
      <c r="J95" s="477"/>
    </row>
    <row r="96" spans="2:10" x14ac:dyDescent="0.25">
      <c r="B96" s="234"/>
      <c r="C96" s="234"/>
      <c r="D96" s="228" t="s">
        <v>239</v>
      </c>
      <c r="E96" s="231">
        <f>IFERROR(DADOS_AGRICOLAS_PRIMARIO!BK6,0)</f>
        <v>0</v>
      </c>
      <c r="F96" s="229" t="s">
        <v>236</v>
      </c>
      <c r="G96" s="229"/>
      <c r="H96" s="230"/>
      <c r="I96" s="238"/>
      <c r="J96" s="477"/>
    </row>
    <row r="97" spans="2:11" x14ac:dyDescent="0.25">
      <c r="B97" s="234"/>
      <c r="C97" s="234"/>
      <c r="D97" s="228" t="s">
        <v>240</v>
      </c>
      <c r="E97" s="231">
        <f>IFERROR(DADOS_AGRICOLAS_PRIMARIO!BL6,0)</f>
        <v>0</v>
      </c>
      <c r="F97" s="229" t="s">
        <v>236</v>
      </c>
      <c r="G97" s="229"/>
      <c r="H97" s="230"/>
      <c r="I97" s="238"/>
      <c r="J97" s="477"/>
      <c r="K97" s="189"/>
    </row>
    <row r="98" spans="2:11" ht="6" customHeight="1" x14ac:dyDescent="0.25">
      <c r="B98" s="234"/>
      <c r="C98" s="234"/>
      <c r="D98" s="234"/>
      <c r="E98" s="234"/>
      <c r="F98" s="234"/>
      <c r="G98" s="234"/>
      <c r="H98" s="234"/>
      <c r="I98" s="234"/>
      <c r="J98" s="234"/>
      <c r="K98" s="189"/>
    </row>
    <row r="99" spans="2:11" x14ac:dyDescent="0.25">
      <c r="B99" s="239"/>
      <c r="C99" s="239"/>
      <c r="D99" s="239"/>
      <c r="E99" s="240"/>
      <c r="F99" s="239"/>
      <c r="G99" s="239"/>
      <c r="H99" s="239"/>
      <c r="I99" s="189"/>
      <c r="J99" s="189"/>
      <c r="K99" s="189"/>
    </row>
    <row r="100" spans="2:11" ht="18.75" x14ac:dyDescent="0.25">
      <c r="B100" s="786" t="s">
        <v>241</v>
      </c>
      <c r="C100" s="786"/>
      <c r="D100" s="786"/>
      <c r="E100" s="786"/>
      <c r="F100" s="786"/>
      <c r="G100" s="786"/>
      <c r="H100" s="786"/>
      <c r="I100" s="786"/>
      <c r="J100" s="786"/>
      <c r="K100" s="189"/>
    </row>
    <row r="101" spans="2:11" ht="15.75" x14ac:dyDescent="0.25">
      <c r="B101" s="789" t="s">
        <v>242</v>
      </c>
      <c r="C101" s="789"/>
      <c r="D101" s="789"/>
      <c r="E101" s="789"/>
      <c r="F101" s="789"/>
      <c r="G101" s="789"/>
      <c r="H101" s="789"/>
      <c r="I101" s="789"/>
      <c r="J101" s="789"/>
      <c r="K101" s="189"/>
    </row>
    <row r="102" spans="2:11" x14ac:dyDescent="0.25">
      <c r="B102" s="241"/>
      <c r="C102" s="241"/>
      <c r="D102" s="236" t="s">
        <v>128</v>
      </c>
      <c r="E102" s="242"/>
      <c r="F102" s="243" t="s">
        <v>243</v>
      </c>
      <c r="G102" s="243"/>
      <c r="H102" s="567"/>
      <c r="I102" s="567"/>
      <c r="J102" s="567"/>
      <c r="K102" s="189"/>
    </row>
    <row r="103" spans="2:11" x14ac:dyDescent="0.25">
      <c r="B103" s="241"/>
      <c r="C103" s="241"/>
      <c r="D103" s="236" t="s">
        <v>244</v>
      </c>
      <c r="E103" s="568"/>
      <c r="F103" s="243"/>
      <c r="G103" s="243"/>
      <c r="H103" s="567"/>
      <c r="I103" s="567"/>
      <c r="J103" s="567"/>
      <c r="K103" s="189"/>
    </row>
    <row r="104" spans="2:11" x14ac:dyDescent="0.25">
      <c r="B104" s="241"/>
      <c r="C104" s="241"/>
      <c r="D104" s="236" t="s">
        <v>245</v>
      </c>
      <c r="E104" s="242"/>
      <c r="F104" s="243" t="s">
        <v>246</v>
      </c>
      <c r="G104" s="243"/>
      <c r="H104" s="244"/>
      <c r="I104" s="244"/>
      <c r="J104" s="567"/>
      <c r="K104" s="245"/>
    </row>
    <row r="105" spans="2:11" ht="6" customHeight="1" x14ac:dyDescent="0.25">
      <c r="B105" s="246"/>
      <c r="C105" s="246"/>
      <c r="D105" s="247"/>
      <c r="E105" s="248"/>
      <c r="F105" s="246"/>
      <c r="G105" s="246"/>
      <c r="H105" s="249"/>
      <c r="I105" s="250"/>
      <c r="J105" s="569"/>
      <c r="K105" s="189"/>
    </row>
    <row r="106" spans="2:11" ht="15.75" x14ac:dyDescent="0.25">
      <c r="B106" s="789" t="s">
        <v>247</v>
      </c>
      <c r="C106" s="789"/>
      <c r="D106" s="789"/>
      <c r="E106" s="789"/>
      <c r="F106" s="789"/>
      <c r="G106" s="789"/>
      <c r="H106" s="789"/>
      <c r="I106" s="789"/>
      <c r="J106" s="789"/>
      <c r="K106" s="245"/>
    </row>
    <row r="107" spans="2:11" x14ac:dyDescent="0.25">
      <c r="B107" s="234"/>
      <c r="C107" s="234"/>
      <c r="D107" s="228" t="s">
        <v>42</v>
      </c>
      <c r="E107" s="251"/>
      <c r="F107" s="229" t="s">
        <v>248</v>
      </c>
      <c r="G107" s="229"/>
      <c r="H107" s="230"/>
      <c r="I107" s="230"/>
      <c r="J107" s="477"/>
      <c r="K107" s="189"/>
    </row>
    <row r="108" spans="2:11" x14ac:dyDescent="0.25">
      <c r="B108" s="234"/>
      <c r="C108" s="234"/>
      <c r="D108" s="228" t="s">
        <v>44</v>
      </c>
      <c r="E108" s="251"/>
      <c r="F108" s="229" t="s">
        <v>248</v>
      </c>
      <c r="G108" s="229"/>
      <c r="H108" s="230"/>
      <c r="I108" s="230"/>
      <c r="J108" s="477"/>
      <c r="K108" s="189"/>
    </row>
    <row r="109" spans="2:11" x14ac:dyDescent="0.25">
      <c r="B109" s="234"/>
      <c r="C109" s="234"/>
      <c r="D109" s="228" t="s">
        <v>249</v>
      </c>
      <c r="E109" s="251"/>
      <c r="F109" s="229" t="s">
        <v>250</v>
      </c>
      <c r="G109" s="229"/>
      <c r="H109" s="230"/>
      <c r="I109" s="230"/>
      <c r="J109" s="477"/>
      <c r="K109" s="189"/>
    </row>
    <row r="110" spans="2:11" x14ac:dyDescent="0.25">
      <c r="B110" s="234"/>
      <c r="C110" s="234"/>
      <c r="D110" s="228" t="s">
        <v>251</v>
      </c>
      <c r="E110" s="251"/>
      <c r="F110" s="229" t="s">
        <v>252</v>
      </c>
      <c r="G110" s="229"/>
      <c r="H110" s="230"/>
      <c r="I110" s="230"/>
      <c r="J110" s="477"/>
      <c r="K110" s="189"/>
    </row>
    <row r="111" spans="2:11" x14ac:dyDescent="0.25">
      <c r="B111" s="234"/>
      <c r="C111" s="234"/>
      <c r="D111" s="228" t="s">
        <v>253</v>
      </c>
      <c r="E111" s="251"/>
      <c r="F111" s="229" t="s">
        <v>250</v>
      </c>
      <c r="G111" s="229"/>
      <c r="H111" s="228" t="s">
        <v>254</v>
      </c>
      <c r="I111" s="252"/>
      <c r="J111" s="477"/>
      <c r="K111" s="189"/>
    </row>
    <row r="112" spans="2:11" ht="45.75" customHeight="1" x14ac:dyDescent="0.25">
      <c r="B112" s="241"/>
      <c r="C112" s="241"/>
      <c r="D112" s="236" t="s">
        <v>255</v>
      </c>
      <c r="E112" s="242"/>
      <c r="F112" s="229" t="s">
        <v>250</v>
      </c>
      <c r="G112" s="229"/>
      <c r="H112" s="528" t="s">
        <v>256</v>
      </c>
      <c r="I112" s="622" t="str">
        <f>IF(_E1GC!$E$90&gt;0,((_E1GC!$F$147/_E1GC!$E$90)*_E1GC!$F$90)*_DADOSAUXILIARES!$D$45,"")</f>
        <v/>
      </c>
      <c r="J112" s="570" t="s">
        <v>257</v>
      </c>
      <c r="K112" s="189"/>
    </row>
    <row r="113" spans="2:11" x14ac:dyDescent="0.25">
      <c r="B113" s="241"/>
      <c r="C113" s="241"/>
      <c r="D113" s="236" t="s">
        <v>258</v>
      </c>
      <c r="E113" s="242"/>
      <c r="F113" s="229" t="s">
        <v>248</v>
      </c>
      <c r="G113" s="229"/>
      <c r="H113" s="253"/>
      <c r="I113" s="253"/>
      <c r="J113" s="253"/>
      <c r="K113" s="189"/>
    </row>
    <row r="114" spans="2:11" x14ac:dyDescent="0.25">
      <c r="B114" s="241"/>
      <c r="C114" s="241"/>
      <c r="D114" s="236" t="s">
        <v>259</v>
      </c>
      <c r="E114" s="242"/>
      <c r="F114" s="229" t="s">
        <v>250</v>
      </c>
      <c r="G114" s="229"/>
      <c r="H114" s="253"/>
      <c r="I114" s="253"/>
      <c r="J114" s="253"/>
      <c r="K114" s="189"/>
    </row>
    <row r="115" spans="2:11" x14ac:dyDescent="0.25">
      <c r="B115" s="241"/>
      <c r="C115" s="241"/>
      <c r="D115" s="236" t="s">
        <v>260</v>
      </c>
      <c r="E115" s="242"/>
      <c r="F115" s="229" t="s">
        <v>250</v>
      </c>
      <c r="G115" s="229"/>
      <c r="H115" s="253"/>
      <c r="I115" s="253"/>
      <c r="J115" s="253"/>
      <c r="K115" s="189"/>
    </row>
    <row r="116" spans="2:11" ht="6" customHeight="1" x14ac:dyDescent="0.25">
      <c r="B116" s="234"/>
      <c r="C116" s="234"/>
      <c r="D116" s="477"/>
      <c r="E116" s="477"/>
      <c r="F116" s="254"/>
      <c r="G116" s="254"/>
      <c r="H116" s="254"/>
      <c r="I116" s="214"/>
      <c r="J116" s="214"/>
      <c r="K116" s="189"/>
    </row>
    <row r="117" spans="2:11" ht="15.75" x14ac:dyDescent="0.25">
      <c r="B117" s="790" t="s">
        <v>223</v>
      </c>
      <c r="C117" s="790"/>
      <c r="D117" s="790"/>
      <c r="E117" s="790"/>
      <c r="F117" s="790"/>
      <c r="G117" s="790"/>
      <c r="H117" s="790"/>
      <c r="I117" s="790"/>
      <c r="J117" s="790"/>
      <c r="K117" s="189"/>
    </row>
    <row r="118" spans="2:11" x14ac:dyDescent="0.25">
      <c r="B118" s="255"/>
      <c r="C118" s="255"/>
      <c r="D118" s="302"/>
      <c r="E118" s="303" t="s">
        <v>261</v>
      </c>
      <c r="F118" s="302"/>
      <c r="G118" s="302"/>
      <c r="H118" s="214"/>
      <c r="I118" s="214"/>
      <c r="J118" s="477"/>
      <c r="K118" s="189"/>
    </row>
    <row r="119" spans="2:11" x14ac:dyDescent="0.25">
      <c r="B119" s="255"/>
      <c r="C119" s="255"/>
      <c r="D119" s="228" t="s">
        <v>262</v>
      </c>
      <c r="E119" s="251"/>
      <c r="F119" s="229" t="s">
        <v>263</v>
      </c>
      <c r="G119" s="229"/>
      <c r="H119" s="214"/>
      <c r="I119" s="214"/>
      <c r="J119" s="477"/>
      <c r="K119" s="189"/>
    </row>
    <row r="120" spans="2:11" x14ac:dyDescent="0.25">
      <c r="B120" s="477"/>
      <c r="C120" s="477"/>
      <c r="D120" s="228" t="s">
        <v>254</v>
      </c>
      <c r="E120" s="256"/>
      <c r="F120" s="234"/>
      <c r="G120" s="234"/>
      <c r="H120" s="214"/>
      <c r="I120" s="214"/>
      <c r="J120" s="477"/>
      <c r="K120" s="189"/>
    </row>
    <row r="121" spans="2:11" ht="6" customHeight="1" x14ac:dyDescent="0.25">
      <c r="B121" s="257"/>
      <c r="C121" s="257"/>
      <c r="D121" s="240"/>
      <c r="E121" s="258"/>
      <c r="F121" s="232"/>
      <c r="G121" s="232"/>
      <c r="H121" s="240"/>
      <c r="I121" s="258"/>
      <c r="J121" s="189"/>
      <c r="K121" s="189"/>
    </row>
    <row r="122" spans="2:11" x14ac:dyDescent="0.25">
      <c r="B122" s="255"/>
      <c r="C122" s="255"/>
      <c r="D122" s="302"/>
      <c r="E122" s="303" t="s">
        <v>264</v>
      </c>
      <c r="F122" s="302"/>
      <c r="G122" s="302"/>
      <c r="H122" s="214"/>
      <c r="I122" s="214"/>
      <c r="J122" s="477"/>
      <c r="K122" s="189"/>
    </row>
    <row r="123" spans="2:11" x14ac:dyDescent="0.25">
      <c r="B123" s="214"/>
      <c r="C123" s="214"/>
      <c r="D123" s="228" t="s">
        <v>262</v>
      </c>
      <c r="E123" s="251"/>
      <c r="F123" s="229" t="s">
        <v>263</v>
      </c>
      <c r="G123" s="229"/>
      <c r="H123" s="214"/>
      <c r="I123" s="214"/>
      <c r="J123" s="477"/>
      <c r="K123" s="189"/>
    </row>
    <row r="124" spans="2:11" x14ac:dyDescent="0.25">
      <c r="B124" s="477"/>
      <c r="C124" s="477"/>
      <c r="D124" s="228" t="s">
        <v>254</v>
      </c>
      <c r="E124" s="256"/>
      <c r="F124" s="234"/>
      <c r="G124" s="234"/>
      <c r="H124" s="214"/>
      <c r="I124" s="214"/>
      <c r="J124" s="477"/>
      <c r="K124" s="189"/>
    </row>
    <row r="125" spans="2:11" ht="6" customHeight="1" x14ac:dyDescent="0.25">
      <c r="B125" s="257"/>
      <c r="C125" s="257"/>
      <c r="D125" s="240"/>
      <c r="E125" s="258"/>
      <c r="F125" s="232"/>
      <c r="G125" s="232"/>
      <c r="H125" s="240"/>
      <c r="I125" s="258"/>
      <c r="J125" s="189"/>
      <c r="K125" s="189"/>
    </row>
    <row r="126" spans="2:11" x14ac:dyDescent="0.25">
      <c r="B126" s="255"/>
      <c r="C126" s="255"/>
      <c r="D126" s="302"/>
      <c r="E126" s="303" t="s">
        <v>265</v>
      </c>
      <c r="F126" s="302"/>
      <c r="G126" s="302"/>
      <c r="H126" s="214"/>
      <c r="I126" s="214"/>
      <c r="J126" s="477"/>
      <c r="K126" s="189"/>
    </row>
    <row r="127" spans="2:11" x14ac:dyDescent="0.25">
      <c r="B127" s="214"/>
      <c r="C127" s="214"/>
      <c r="D127" s="228" t="s">
        <v>262</v>
      </c>
      <c r="E127" s="251"/>
      <c r="F127" s="229" t="s">
        <v>263</v>
      </c>
      <c r="G127" s="229"/>
      <c r="H127" s="214"/>
      <c r="I127" s="214"/>
      <c r="J127" s="477"/>
      <c r="K127" s="189"/>
    </row>
    <row r="128" spans="2:11" x14ac:dyDescent="0.25">
      <c r="B128" s="477"/>
      <c r="C128" s="477"/>
      <c r="D128" s="228" t="s">
        <v>254</v>
      </c>
      <c r="E128" s="256"/>
      <c r="F128" s="234"/>
      <c r="G128" s="234"/>
      <c r="H128" s="214"/>
      <c r="I128" s="214"/>
      <c r="J128" s="477"/>
      <c r="K128" s="189"/>
    </row>
    <row r="129" spans="2:11" x14ac:dyDescent="0.25">
      <c r="B129" s="214"/>
      <c r="C129" s="214"/>
      <c r="D129" s="228" t="s">
        <v>266</v>
      </c>
      <c r="E129" s="259"/>
      <c r="F129" s="229" t="s">
        <v>267</v>
      </c>
      <c r="G129" s="229"/>
      <c r="H129" s="214"/>
      <c r="I129" s="214"/>
      <c r="J129" s="477"/>
      <c r="K129" s="189"/>
    </row>
    <row r="130" spans="2:11" ht="6" customHeight="1" x14ac:dyDescent="0.25">
      <c r="B130" s="257"/>
      <c r="C130" s="257"/>
      <c r="D130" s="260"/>
      <c r="E130" s="261"/>
      <c r="F130" s="232"/>
      <c r="G130" s="232"/>
      <c r="H130" s="240"/>
      <c r="I130" s="240"/>
      <c r="J130" s="189"/>
      <c r="K130" s="189"/>
    </row>
    <row r="131" spans="2:11" x14ac:dyDescent="0.25">
      <c r="B131" s="255"/>
      <c r="C131" s="255"/>
      <c r="D131" s="302"/>
      <c r="E131" s="303" t="s">
        <v>268</v>
      </c>
      <c r="F131" s="302"/>
      <c r="G131" s="302"/>
      <c r="H131" s="214"/>
      <c r="I131" s="214"/>
      <c r="J131" s="477"/>
      <c r="K131" s="189"/>
    </row>
    <row r="132" spans="2:11" x14ac:dyDescent="0.25">
      <c r="B132" s="214"/>
      <c r="C132" s="214"/>
      <c r="D132" s="228" t="s">
        <v>262</v>
      </c>
      <c r="E132" s="251"/>
      <c r="F132" s="229" t="s">
        <v>263</v>
      </c>
      <c r="G132" s="229"/>
      <c r="H132" s="214"/>
      <c r="I132" s="214"/>
      <c r="J132" s="477"/>
      <c r="K132" s="189"/>
    </row>
    <row r="133" spans="2:11" x14ac:dyDescent="0.25">
      <c r="B133" s="477"/>
      <c r="C133" s="477"/>
      <c r="D133" s="228" t="s">
        <v>254</v>
      </c>
      <c r="E133" s="256"/>
      <c r="F133" s="234"/>
      <c r="G133" s="234"/>
      <c r="H133" s="214"/>
      <c r="I133" s="214"/>
      <c r="J133" s="477"/>
      <c r="K133" s="189"/>
    </row>
    <row r="134" spans="2:11" x14ac:dyDescent="0.25">
      <c r="B134" s="214"/>
      <c r="C134" s="214"/>
      <c r="D134" s="228" t="s">
        <v>266</v>
      </c>
      <c r="E134" s="251"/>
      <c r="F134" s="229" t="s">
        <v>267</v>
      </c>
      <c r="G134" s="229"/>
      <c r="H134" s="214"/>
      <c r="I134" s="214"/>
      <c r="J134" s="477"/>
      <c r="K134" s="189"/>
    </row>
    <row r="135" spans="2:11" ht="6" customHeight="1" x14ac:dyDescent="0.25">
      <c r="B135" s="232"/>
      <c r="C135" s="232"/>
      <c r="D135" s="260"/>
      <c r="E135" s="261"/>
      <c r="F135" s="232"/>
      <c r="G135" s="232"/>
      <c r="H135" s="240"/>
      <c r="I135" s="258"/>
      <c r="J135" s="189"/>
      <c r="K135" s="189"/>
    </row>
    <row r="136" spans="2:11" ht="18.75" customHeight="1" x14ac:dyDescent="0.25">
      <c r="B136" s="255"/>
      <c r="C136" s="255"/>
      <c r="D136" s="302"/>
      <c r="E136" s="303" t="s">
        <v>269</v>
      </c>
      <c r="F136" s="302"/>
      <c r="G136" s="302"/>
      <c r="H136" s="214"/>
      <c r="I136" s="214"/>
      <c r="J136" s="477"/>
      <c r="K136" s="189"/>
    </row>
    <row r="137" spans="2:11" x14ac:dyDescent="0.25">
      <c r="B137" s="214"/>
      <c r="C137" s="214"/>
      <c r="D137" s="228" t="s">
        <v>262</v>
      </c>
      <c r="E137" s="251"/>
      <c r="F137" s="229" t="s">
        <v>263</v>
      </c>
      <c r="G137" s="229"/>
      <c r="H137" s="214"/>
      <c r="I137" s="214"/>
      <c r="J137" s="477"/>
      <c r="K137" s="189"/>
    </row>
    <row r="138" spans="2:11" x14ac:dyDescent="0.25">
      <c r="B138" s="477"/>
      <c r="C138" s="477"/>
      <c r="D138" s="228" t="s">
        <v>254</v>
      </c>
      <c r="E138" s="256"/>
      <c r="F138" s="234"/>
      <c r="G138" s="234"/>
      <c r="H138" s="214"/>
      <c r="I138" s="214"/>
      <c r="J138" s="477"/>
      <c r="K138" s="189"/>
    </row>
    <row r="139" spans="2:11" x14ac:dyDescent="0.25">
      <c r="B139" s="214"/>
      <c r="C139" s="214"/>
      <c r="D139" s="228" t="s">
        <v>266</v>
      </c>
      <c r="E139" s="251"/>
      <c r="F139" s="229" t="s">
        <v>267</v>
      </c>
      <c r="G139" s="229"/>
      <c r="H139" s="214"/>
      <c r="I139" s="214"/>
      <c r="J139" s="477"/>
      <c r="K139" s="189"/>
    </row>
    <row r="140" spans="2:11" ht="6" customHeight="1" x14ac:dyDescent="0.25">
      <c r="B140" s="257"/>
      <c r="C140" s="257"/>
      <c r="D140" s="260"/>
      <c r="E140" s="261"/>
      <c r="F140" s="232"/>
      <c r="G140" s="232"/>
      <c r="H140" s="240"/>
      <c r="I140" s="240"/>
      <c r="J140" s="189"/>
      <c r="K140" s="189"/>
    </row>
    <row r="141" spans="2:11" x14ac:dyDescent="0.25">
      <c r="B141" s="255"/>
      <c r="C141" s="255"/>
      <c r="D141" s="302"/>
      <c r="E141" s="303" t="s">
        <v>270</v>
      </c>
      <c r="F141" s="302"/>
      <c r="G141" s="302"/>
      <c r="H141" s="214"/>
      <c r="I141" s="214"/>
      <c r="J141" s="477"/>
      <c r="K141" s="189"/>
    </row>
    <row r="142" spans="2:11" x14ac:dyDescent="0.25">
      <c r="B142" s="214"/>
      <c r="C142" s="214"/>
      <c r="D142" s="228" t="s">
        <v>262</v>
      </c>
      <c r="E142" s="251"/>
      <c r="F142" s="229" t="s">
        <v>263</v>
      </c>
      <c r="G142" s="229"/>
      <c r="H142" s="214"/>
      <c r="I142" s="214"/>
      <c r="J142" s="477"/>
      <c r="K142" s="189"/>
    </row>
    <row r="143" spans="2:11" x14ac:dyDescent="0.25">
      <c r="B143" s="477"/>
      <c r="C143" s="477"/>
      <c r="D143" s="228" t="s">
        <v>254</v>
      </c>
      <c r="E143" s="256"/>
      <c r="F143" s="234"/>
      <c r="G143" s="234"/>
      <c r="H143" s="214"/>
      <c r="I143" s="214"/>
      <c r="J143" s="477"/>
      <c r="K143" s="189"/>
    </row>
    <row r="144" spans="2:11" x14ac:dyDescent="0.25">
      <c r="B144" s="214"/>
      <c r="C144" s="214"/>
      <c r="D144" s="228" t="s">
        <v>266</v>
      </c>
      <c r="E144" s="251"/>
      <c r="F144" s="229" t="s">
        <v>267</v>
      </c>
      <c r="G144" s="229"/>
      <c r="H144" s="214"/>
      <c r="I144" s="214"/>
      <c r="J144" s="477"/>
      <c r="K144" s="189"/>
    </row>
    <row r="145" spans="2:11" ht="6" customHeight="1" x14ac:dyDescent="0.25">
      <c r="B145" s="232"/>
      <c r="C145" s="232"/>
      <c r="D145" s="260"/>
      <c r="E145" s="261"/>
      <c r="F145" s="232"/>
      <c r="G145" s="232"/>
      <c r="H145" s="240"/>
      <c r="I145" s="258"/>
      <c r="J145" s="189"/>
      <c r="K145" s="189"/>
    </row>
    <row r="146" spans="2:11" ht="18.75" customHeight="1" x14ac:dyDescent="0.25">
      <c r="B146" s="255"/>
      <c r="C146" s="255"/>
      <c r="D146" s="302"/>
      <c r="E146" s="303" t="s">
        <v>271</v>
      </c>
      <c r="F146" s="302"/>
      <c r="G146" s="302"/>
      <c r="H146" s="214"/>
      <c r="I146" s="214"/>
      <c r="J146" s="477"/>
      <c r="K146" s="189"/>
    </row>
    <row r="147" spans="2:11" x14ac:dyDescent="0.25">
      <c r="B147" s="214"/>
      <c r="C147" s="214"/>
      <c r="D147" s="228" t="s">
        <v>262</v>
      </c>
      <c r="E147" s="251"/>
      <c r="F147" s="229" t="s">
        <v>263</v>
      </c>
      <c r="G147" s="229"/>
      <c r="H147" s="214"/>
      <c r="I147" s="214"/>
      <c r="J147" s="477"/>
      <c r="K147" s="189"/>
    </row>
    <row r="148" spans="2:11" x14ac:dyDescent="0.25">
      <c r="B148" s="477"/>
      <c r="C148" s="477"/>
      <c r="D148" s="228" t="s">
        <v>254</v>
      </c>
      <c r="E148" s="256"/>
      <c r="F148" s="234"/>
      <c r="G148" s="234"/>
      <c r="H148" s="214"/>
      <c r="I148" s="214"/>
      <c r="J148" s="477"/>
      <c r="K148" s="189"/>
    </row>
    <row r="149" spans="2:11" x14ac:dyDescent="0.25">
      <c r="B149" s="214"/>
      <c r="C149" s="214"/>
      <c r="D149" s="228" t="s">
        <v>266</v>
      </c>
      <c r="E149" s="251"/>
      <c r="F149" s="229" t="s">
        <v>267</v>
      </c>
      <c r="G149" s="229"/>
      <c r="H149" s="214"/>
      <c r="I149" s="214"/>
      <c r="J149" s="477"/>
      <c r="K149" s="189"/>
    </row>
    <row r="150" spans="2:11" ht="6" customHeight="1" x14ac:dyDescent="0.25">
      <c r="B150" s="255"/>
      <c r="C150" s="255"/>
      <c r="D150" s="255"/>
      <c r="E150" s="255"/>
      <c r="F150" s="255"/>
      <c r="G150" s="255"/>
      <c r="H150" s="255"/>
      <c r="I150" s="255"/>
      <c r="J150" s="255"/>
      <c r="K150" s="189"/>
    </row>
    <row r="151" spans="2:11" ht="6" customHeight="1" x14ac:dyDescent="0.25">
      <c r="B151" s="189"/>
      <c r="C151" s="189"/>
      <c r="D151" s="189"/>
      <c r="E151" s="189"/>
      <c r="F151" s="189"/>
      <c r="G151" s="189"/>
      <c r="H151" s="189"/>
      <c r="I151" s="189"/>
      <c r="J151" s="189"/>
      <c r="K151" s="189"/>
    </row>
    <row r="152" spans="2:11" x14ac:dyDescent="0.25">
      <c r="B152" s="234"/>
      <c r="C152" s="234"/>
      <c r="D152" s="228" t="s">
        <v>272</v>
      </c>
      <c r="E152" s="251"/>
      <c r="F152" s="229" t="s">
        <v>248</v>
      </c>
      <c r="G152" s="229"/>
      <c r="H152" s="230"/>
      <c r="I152" s="230"/>
      <c r="J152" s="477"/>
      <c r="K152" s="189"/>
    </row>
    <row r="153" spans="2:11" x14ac:dyDescent="0.25">
      <c r="B153" s="234"/>
      <c r="C153" s="234"/>
      <c r="D153" s="228" t="s">
        <v>273</v>
      </c>
      <c r="E153" s="251"/>
      <c r="F153" s="229" t="s">
        <v>248</v>
      </c>
      <c r="G153" s="229"/>
      <c r="H153" s="230"/>
      <c r="I153" s="230"/>
      <c r="J153" s="477"/>
      <c r="K153" s="189"/>
    </row>
    <row r="154" spans="2:11" x14ac:dyDescent="0.25">
      <c r="B154" s="234"/>
      <c r="C154" s="234"/>
      <c r="D154" s="228" t="s">
        <v>274</v>
      </c>
      <c r="E154" s="251"/>
      <c r="F154" s="229" t="s">
        <v>248</v>
      </c>
      <c r="G154" s="229"/>
      <c r="H154" s="230"/>
      <c r="I154" s="230"/>
      <c r="J154" s="477"/>
      <c r="K154" s="189"/>
    </row>
    <row r="155" spans="2:11" x14ac:dyDescent="0.25">
      <c r="B155" s="234"/>
      <c r="C155" s="234"/>
      <c r="D155" s="228" t="s">
        <v>275</v>
      </c>
      <c r="E155" s="251"/>
      <c r="F155" s="229" t="s">
        <v>276</v>
      </c>
      <c r="G155" s="229"/>
      <c r="H155" s="473" t="s">
        <v>277</v>
      </c>
      <c r="I155" s="475">
        <v>40</v>
      </c>
      <c r="J155" s="229" t="s">
        <v>278</v>
      </c>
      <c r="K155" s="571" t="str">
        <f>IF(AND(E155&lt;&gt;"", I155=""),"ATENÇÃO! Informe o PCI do biogás.","")</f>
        <v/>
      </c>
    </row>
    <row r="156" spans="2:11" x14ac:dyDescent="0.25">
      <c r="B156" s="234"/>
      <c r="C156" s="234"/>
      <c r="D156" s="228" t="s">
        <v>279</v>
      </c>
      <c r="E156" s="251"/>
      <c r="F156" s="229" t="s">
        <v>276</v>
      </c>
      <c r="G156" s="229"/>
      <c r="H156" s="473" t="s">
        <v>277</v>
      </c>
      <c r="I156" s="475"/>
      <c r="J156" s="229" t="s">
        <v>278</v>
      </c>
      <c r="K156" s="571" t="str">
        <f>IF(AND(E156&lt;&gt;"", I156=""),"ATENÇÃO! Informe o PCI do biogás.","")</f>
        <v/>
      </c>
    </row>
    <row r="157" spans="2:11" x14ac:dyDescent="0.25">
      <c r="B157" s="234"/>
      <c r="C157" s="234"/>
      <c r="D157" s="572" t="s">
        <v>280</v>
      </c>
      <c r="E157" s="251"/>
      <c r="F157" s="229" t="s">
        <v>276</v>
      </c>
      <c r="G157" s="229"/>
      <c r="H157" s="473"/>
      <c r="I157" s="476"/>
      <c r="J157" s="229"/>
      <c r="K157" s="189"/>
    </row>
    <row r="158" spans="2:11" x14ac:dyDescent="0.25">
      <c r="B158" s="234"/>
      <c r="C158" s="234"/>
      <c r="D158" s="228" t="s">
        <v>235</v>
      </c>
      <c r="E158" s="251"/>
      <c r="F158" s="229" t="s">
        <v>252</v>
      </c>
      <c r="G158" s="229"/>
      <c r="H158" s="230"/>
      <c r="I158" s="230"/>
      <c r="J158" s="477"/>
      <c r="K158" s="189"/>
    </row>
    <row r="159" spans="2:11" x14ac:dyDescent="0.25">
      <c r="B159" s="234"/>
      <c r="C159" s="234"/>
      <c r="D159" s="228" t="s">
        <v>237</v>
      </c>
      <c r="E159" s="251"/>
      <c r="F159" s="229" t="s">
        <v>252</v>
      </c>
      <c r="G159" s="229"/>
      <c r="H159" s="230"/>
      <c r="I159" s="230"/>
      <c r="J159" s="477"/>
      <c r="K159" s="189"/>
    </row>
    <row r="160" spans="2:11" x14ac:dyDescent="0.25">
      <c r="B160" s="234"/>
      <c r="C160" s="234"/>
      <c r="D160" s="228" t="s">
        <v>238</v>
      </c>
      <c r="E160" s="251"/>
      <c r="F160" s="229" t="s">
        <v>252</v>
      </c>
      <c r="G160" s="229"/>
      <c r="H160" s="230"/>
      <c r="I160" s="238"/>
      <c r="J160" s="477"/>
      <c r="K160" s="189"/>
    </row>
    <row r="161" spans="2:11" x14ac:dyDescent="0.25">
      <c r="B161" s="234"/>
      <c r="C161" s="234"/>
      <c r="D161" s="228" t="s">
        <v>239</v>
      </c>
      <c r="E161" s="251"/>
      <c r="F161" s="229" t="s">
        <v>252</v>
      </c>
      <c r="G161" s="229"/>
      <c r="H161" s="230"/>
      <c r="I161" s="238"/>
      <c r="J161" s="477"/>
      <c r="K161" s="189"/>
    </row>
    <row r="162" spans="2:11" x14ac:dyDescent="0.25">
      <c r="B162" s="234"/>
      <c r="C162" s="234"/>
      <c r="D162" s="228" t="s">
        <v>240</v>
      </c>
      <c r="E162" s="251"/>
      <c r="F162" s="229" t="s">
        <v>252</v>
      </c>
      <c r="G162" s="229"/>
      <c r="H162" s="230"/>
      <c r="I162" s="238"/>
      <c r="J162" s="477"/>
      <c r="K162" s="189"/>
    </row>
    <row r="163" spans="2:11" x14ac:dyDescent="0.25">
      <c r="B163" s="234"/>
      <c r="C163" s="234"/>
      <c r="D163" s="228" t="s">
        <v>224</v>
      </c>
      <c r="E163" s="251"/>
      <c r="F163" s="229" t="s">
        <v>248</v>
      </c>
      <c r="G163" s="229"/>
      <c r="H163" s="230"/>
      <c r="I163" s="238"/>
      <c r="J163" s="477"/>
      <c r="K163" s="189"/>
    </row>
    <row r="164" spans="2:11" x14ac:dyDescent="0.25">
      <c r="B164" s="234"/>
      <c r="C164" s="234"/>
      <c r="D164" s="236" t="s">
        <v>225</v>
      </c>
      <c r="E164" s="251"/>
      <c r="F164" s="229" t="s">
        <v>248</v>
      </c>
      <c r="G164" s="229"/>
      <c r="H164" s="230"/>
      <c r="I164" s="238"/>
      <c r="J164" s="477"/>
      <c r="K164" s="189"/>
    </row>
    <row r="165" spans="2:11" x14ac:dyDescent="0.25">
      <c r="B165" s="234"/>
      <c r="C165" s="234"/>
      <c r="D165" s="236" t="s">
        <v>226</v>
      </c>
      <c r="E165" s="251"/>
      <c r="F165" s="229" t="s">
        <v>248</v>
      </c>
      <c r="G165" s="229"/>
      <c r="H165" s="230"/>
      <c r="I165" s="238"/>
      <c r="J165" s="477"/>
      <c r="K165" s="189"/>
    </row>
    <row r="166" spans="2:11" ht="17.850000000000001" customHeight="1" x14ac:dyDescent="0.25">
      <c r="B166" s="234"/>
      <c r="C166" s="234"/>
      <c r="D166" s="236" t="s">
        <v>227</v>
      </c>
      <c r="E166" s="251"/>
      <c r="F166" s="229" t="s">
        <v>248</v>
      </c>
      <c r="G166" s="229"/>
      <c r="H166" s="473" t="s">
        <v>228</v>
      </c>
      <c r="I166" s="237"/>
      <c r="J166" s="477"/>
      <c r="K166" s="571" t="str">
        <f>IF(AND(E166&lt;&gt;"", I166=""),"ATENÇÃO! Informe o Teor de biodiesel na mistura.","")</f>
        <v/>
      </c>
    </row>
    <row r="167" spans="2:11" x14ac:dyDescent="0.25">
      <c r="B167" s="234"/>
      <c r="C167" s="234"/>
      <c r="D167" s="236" t="s">
        <v>227</v>
      </c>
      <c r="E167" s="251"/>
      <c r="F167" s="229" t="s">
        <v>248</v>
      </c>
      <c r="G167" s="229"/>
      <c r="H167" s="473" t="s">
        <v>228</v>
      </c>
      <c r="I167" s="237"/>
      <c r="J167" s="477"/>
      <c r="K167" s="571" t="str">
        <f>IF(AND(E167&lt;&gt;"", I167=""),"ATENÇÃO! Informe o Teor de biodiesel na mistura.","")</f>
        <v/>
      </c>
    </row>
    <row r="168" spans="2:11" x14ac:dyDescent="0.25">
      <c r="B168" s="234"/>
      <c r="C168" s="234"/>
      <c r="D168" s="236" t="s">
        <v>227</v>
      </c>
      <c r="E168" s="251"/>
      <c r="F168" s="229" t="s">
        <v>248</v>
      </c>
      <c r="G168" s="229"/>
      <c r="H168" s="473" t="s">
        <v>228</v>
      </c>
      <c r="I168" s="237"/>
      <c r="J168" s="477"/>
      <c r="K168" s="571" t="str">
        <f>IF(AND(E168&lt;&gt;"", I168=""),"ATENÇÃO! Informe o Teor de biodiesel na mistura.","")</f>
        <v/>
      </c>
    </row>
    <row r="169" spans="2:11" x14ac:dyDescent="0.25">
      <c r="B169" s="234"/>
      <c r="C169" s="234"/>
      <c r="D169" s="236" t="s">
        <v>227</v>
      </c>
      <c r="E169" s="251"/>
      <c r="F169" s="229" t="s">
        <v>248</v>
      </c>
      <c r="G169" s="229"/>
      <c r="H169" s="473" t="s">
        <v>228</v>
      </c>
      <c r="I169" s="237"/>
      <c r="J169" s="477"/>
      <c r="K169" s="571" t="str">
        <f>IF(AND(E169&lt;&gt;"", I169=""),"ATENÇÃO! Informe o Teor de biodiesel na mistura.","")</f>
        <v/>
      </c>
    </row>
    <row r="170" spans="2:11" x14ac:dyDescent="0.25">
      <c r="B170" s="234"/>
      <c r="C170" s="234"/>
      <c r="D170" s="236" t="s">
        <v>229</v>
      </c>
      <c r="E170" s="251"/>
      <c r="F170" s="229" t="s">
        <v>248</v>
      </c>
      <c r="G170" s="229"/>
      <c r="H170" s="230"/>
      <c r="I170" s="238"/>
      <c r="J170" s="477"/>
      <c r="K170" s="189"/>
    </row>
    <row r="171" spans="2:11" ht="9" customHeight="1" x14ac:dyDescent="0.25">
      <c r="B171" s="234"/>
      <c r="C171" s="234"/>
      <c r="D171" s="234"/>
      <c r="E171" s="262"/>
      <c r="F171" s="234"/>
      <c r="G171" s="234"/>
      <c r="H171" s="234"/>
      <c r="I171" s="234"/>
      <c r="J171" s="234"/>
      <c r="K171" s="189"/>
    </row>
    <row r="172" spans="2:11" x14ac:dyDescent="0.25">
      <c r="B172" s="189"/>
      <c r="C172" s="189"/>
      <c r="D172" s="189"/>
      <c r="E172" s="189"/>
      <c r="F172" s="189"/>
      <c r="G172" s="189"/>
      <c r="H172" s="189"/>
      <c r="I172" s="189"/>
      <c r="J172" s="189"/>
      <c r="K172" s="189"/>
    </row>
    <row r="173" spans="2:11" ht="18.75" x14ac:dyDescent="0.25">
      <c r="B173" s="786" t="s">
        <v>281</v>
      </c>
      <c r="C173" s="786"/>
      <c r="D173" s="786"/>
      <c r="E173" s="786"/>
      <c r="F173" s="786"/>
      <c r="G173" s="786"/>
      <c r="H173" s="786"/>
      <c r="I173" s="786"/>
      <c r="J173" s="786"/>
      <c r="K173" s="189"/>
    </row>
    <row r="174" spans="2:11" ht="6" customHeight="1" x14ac:dyDescent="0.25">
      <c r="B174" s="264"/>
      <c r="C174" s="264"/>
      <c r="D174" s="264"/>
      <c r="E174" s="264"/>
      <c r="F174" s="264"/>
      <c r="G174" s="264"/>
      <c r="H174" s="264"/>
      <c r="I174" s="264"/>
      <c r="J174" s="189"/>
      <c r="K174" s="189"/>
    </row>
    <row r="175" spans="2:11" x14ac:dyDescent="0.25">
      <c r="B175" s="255"/>
      <c r="C175" s="255"/>
      <c r="D175" s="787" t="s">
        <v>282</v>
      </c>
      <c r="E175" s="787"/>
      <c r="F175" s="787"/>
      <c r="G175" s="763"/>
      <c r="H175" s="214"/>
      <c r="I175" s="214"/>
      <c r="J175" s="477"/>
      <c r="K175" s="189"/>
    </row>
    <row r="176" spans="2:11" x14ac:dyDescent="0.25">
      <c r="B176" s="214"/>
      <c r="C176" s="214"/>
      <c r="D176" s="228" t="s">
        <v>283</v>
      </c>
      <c r="E176" s="256">
        <v>1</v>
      </c>
      <c r="F176" s="573"/>
      <c r="G176" s="573"/>
      <c r="H176" s="214"/>
      <c r="I176" s="214"/>
      <c r="J176" s="477"/>
      <c r="K176" s="189"/>
    </row>
    <row r="177" spans="2:11" x14ac:dyDescent="0.25">
      <c r="B177" s="214"/>
      <c r="C177" s="214"/>
      <c r="D177" s="228" t="s">
        <v>284</v>
      </c>
      <c r="E177" s="256">
        <v>0</v>
      </c>
      <c r="F177" s="263" t="str">
        <f>IF((SUM(E176:E178)=1),"","A soma das porcentagens de distribuição deve ser igual a 100%!")</f>
        <v/>
      </c>
      <c r="G177" s="263"/>
      <c r="H177" s="214"/>
      <c r="I177" s="214"/>
      <c r="J177" s="477"/>
      <c r="K177" s="189"/>
    </row>
    <row r="178" spans="2:11" x14ac:dyDescent="0.25">
      <c r="B178" s="214"/>
      <c r="C178" s="214"/>
      <c r="D178" s="228" t="s">
        <v>285</v>
      </c>
      <c r="E178" s="256">
        <v>0</v>
      </c>
      <c r="F178" s="234"/>
      <c r="G178" s="234"/>
      <c r="H178" s="214"/>
      <c r="I178" s="214"/>
      <c r="J178" s="477"/>
      <c r="K178" s="189"/>
    </row>
    <row r="179" spans="2:11" ht="6" customHeight="1" x14ac:dyDescent="0.25">
      <c r="B179" s="214"/>
      <c r="C179" s="214"/>
      <c r="D179" s="214"/>
      <c r="E179" s="234"/>
      <c r="F179" s="234"/>
      <c r="G179" s="234"/>
      <c r="H179" s="214"/>
      <c r="I179" s="214"/>
      <c r="J179" s="477"/>
      <c r="K179" s="189"/>
    </row>
    <row r="180" spans="2:11" ht="6" customHeight="1" x14ac:dyDescent="0.25">
      <c r="B180" s="257"/>
      <c r="C180" s="257"/>
      <c r="D180" s="788"/>
      <c r="E180" s="788"/>
      <c r="F180" s="788"/>
      <c r="G180" s="764"/>
      <c r="H180" s="240"/>
      <c r="I180" s="240"/>
      <c r="J180" s="189"/>
      <c r="K180" s="189"/>
    </row>
    <row r="181" spans="2:11" x14ac:dyDescent="0.25">
      <c r="B181" s="255"/>
      <c r="C181" s="255"/>
      <c r="D181" s="787" t="s">
        <v>231</v>
      </c>
      <c r="E181" s="787"/>
      <c r="F181" s="787"/>
      <c r="G181" s="763"/>
      <c r="H181" s="214"/>
      <c r="I181" s="214"/>
      <c r="J181" s="477"/>
      <c r="K181" s="189"/>
    </row>
    <row r="182" spans="2:11" x14ac:dyDescent="0.25">
      <c r="B182" s="214"/>
      <c r="C182" s="214"/>
      <c r="D182" s="228" t="s">
        <v>283</v>
      </c>
      <c r="E182" s="256">
        <v>1</v>
      </c>
      <c r="F182" s="234"/>
      <c r="G182" s="234"/>
      <c r="H182" s="214"/>
      <c r="I182" s="214"/>
      <c r="J182" s="477"/>
      <c r="K182" s="189"/>
    </row>
    <row r="183" spans="2:11" x14ac:dyDescent="0.25">
      <c r="B183" s="214"/>
      <c r="C183" s="214"/>
      <c r="D183" s="228" t="s">
        <v>284</v>
      </c>
      <c r="E183" s="256">
        <v>0</v>
      </c>
      <c r="F183" s="263" t="str">
        <f>IF((SUM(E182:E184)=1),"","A soma das porcentagens de distribuição deve ser igual a 100%!")</f>
        <v/>
      </c>
      <c r="G183" s="263"/>
      <c r="H183" s="214"/>
      <c r="I183" s="214"/>
      <c r="J183" s="477"/>
      <c r="K183" s="189"/>
    </row>
    <row r="184" spans="2:11" x14ac:dyDescent="0.25">
      <c r="B184" s="214"/>
      <c r="C184" s="214"/>
      <c r="D184" s="228" t="s">
        <v>285</v>
      </c>
      <c r="E184" s="256">
        <v>0</v>
      </c>
      <c r="F184" s="234"/>
      <c r="G184" s="234"/>
      <c r="H184" s="214"/>
      <c r="I184" s="214"/>
      <c r="J184" s="477"/>
      <c r="K184" s="189"/>
    </row>
    <row r="185" spans="2:11" ht="6" customHeight="1" x14ac:dyDescent="0.25">
      <c r="B185" s="214"/>
      <c r="C185" s="214"/>
      <c r="D185" s="214"/>
      <c r="E185" s="234"/>
      <c r="F185" s="234"/>
      <c r="G185" s="234"/>
      <c r="H185" s="214"/>
      <c r="I185" s="214"/>
      <c r="J185" s="477"/>
      <c r="K185" s="189"/>
    </row>
    <row r="190" spans="2:11" x14ac:dyDescent="0.25">
      <c r="B190" s="189"/>
      <c r="C190" s="189"/>
      <c r="D190" s="189"/>
      <c r="E190" s="189"/>
      <c r="F190" s="189"/>
      <c r="G190" s="189"/>
      <c r="H190" s="189"/>
      <c r="I190" s="189"/>
      <c r="J190" s="189"/>
      <c r="K190" s="189"/>
    </row>
    <row r="191" spans="2:11" x14ac:dyDescent="0.25">
      <c r="B191" s="189"/>
      <c r="C191" s="189"/>
      <c r="D191" s="189"/>
      <c r="E191" s="189"/>
      <c r="F191" s="189"/>
      <c r="G191" s="189"/>
      <c r="H191" s="189"/>
      <c r="I191" s="189"/>
      <c r="J191" s="189"/>
      <c r="K191" s="189"/>
    </row>
    <row r="192" spans="2:11" x14ac:dyDescent="0.25">
      <c r="B192" s="189"/>
      <c r="C192" s="189"/>
      <c r="D192" s="189"/>
      <c r="E192" s="189"/>
      <c r="F192" s="189"/>
      <c r="G192" s="189"/>
      <c r="H192" s="189"/>
      <c r="I192" s="189"/>
      <c r="J192" s="189"/>
      <c r="K192" s="189"/>
    </row>
    <row r="193" spans="2:10" x14ac:dyDescent="0.25">
      <c r="B193" s="189"/>
      <c r="C193" s="189"/>
      <c r="D193" s="189"/>
      <c r="E193" s="189"/>
      <c r="F193" s="189"/>
      <c r="G193" s="189"/>
      <c r="H193" s="189"/>
      <c r="I193" s="189"/>
      <c r="J193" s="189"/>
    </row>
    <row r="194" spans="2:10" x14ac:dyDescent="0.25">
      <c r="B194" s="189"/>
      <c r="C194" s="189"/>
      <c r="D194" s="189"/>
      <c r="E194" s="189"/>
      <c r="F194" s="189"/>
      <c r="G194" s="189"/>
      <c r="H194" s="189"/>
      <c r="I194" s="189"/>
      <c r="J194" s="189"/>
    </row>
    <row r="195" spans="2:10" x14ac:dyDescent="0.25">
      <c r="B195" s="189"/>
      <c r="C195" s="189"/>
      <c r="D195" s="189"/>
      <c r="E195" s="189"/>
      <c r="F195" s="189"/>
      <c r="G195" s="189"/>
      <c r="H195" s="189"/>
      <c r="I195" s="189"/>
      <c r="J195" s="189"/>
    </row>
    <row r="196" spans="2:10" x14ac:dyDescent="0.25">
      <c r="B196" s="189"/>
      <c r="C196" s="189"/>
      <c r="D196" s="189"/>
      <c r="E196" s="189"/>
      <c r="F196" s="189"/>
      <c r="G196" s="189"/>
      <c r="H196" s="189"/>
      <c r="I196" s="189"/>
      <c r="J196" s="189"/>
    </row>
    <row r="197" spans="2:10" x14ac:dyDescent="0.25">
      <c r="B197" s="189"/>
      <c r="C197" s="189"/>
      <c r="D197" s="189"/>
      <c r="E197" s="189"/>
      <c r="F197" s="189"/>
      <c r="G197" s="189"/>
      <c r="H197" s="189"/>
      <c r="I197" s="189"/>
      <c r="J197" s="189"/>
    </row>
    <row r="198" spans="2:10" x14ac:dyDescent="0.25">
      <c r="B198" s="189"/>
      <c r="C198" s="189"/>
      <c r="D198" s="189"/>
      <c r="E198" s="189"/>
      <c r="F198" s="189"/>
      <c r="G198" s="189"/>
      <c r="H198" s="189"/>
      <c r="I198" s="189"/>
      <c r="J198" s="189"/>
    </row>
    <row r="199" spans="2:10" x14ac:dyDescent="0.25">
      <c r="B199" s="189"/>
      <c r="C199" s="189"/>
      <c r="D199" s="189"/>
      <c r="E199" s="189"/>
      <c r="F199" s="189"/>
      <c r="G199" s="189"/>
      <c r="H199" s="189"/>
      <c r="I199" s="189"/>
      <c r="J199" s="189"/>
    </row>
    <row r="200" spans="2:10" x14ac:dyDescent="0.25">
      <c r="B200" s="189"/>
      <c r="C200" s="189"/>
      <c r="D200" s="189"/>
      <c r="E200" s="189"/>
      <c r="F200" s="189"/>
      <c r="G200" s="189"/>
      <c r="H200" s="189"/>
      <c r="I200" s="189"/>
      <c r="J200" s="189"/>
    </row>
    <row r="201" spans="2:10" x14ac:dyDescent="0.25">
      <c r="B201" s="189"/>
      <c r="C201" s="189"/>
      <c r="D201" s="189"/>
      <c r="E201" s="189"/>
      <c r="F201" s="189"/>
      <c r="G201" s="189"/>
      <c r="H201" s="189"/>
      <c r="I201" s="189"/>
      <c r="J201" s="189"/>
    </row>
    <row r="202" spans="2:10" x14ac:dyDescent="0.25">
      <c r="B202" s="189"/>
      <c r="C202" s="189"/>
      <c r="D202" s="189"/>
      <c r="E202" s="189"/>
      <c r="F202" s="189"/>
      <c r="G202" s="189"/>
      <c r="H202" s="189"/>
      <c r="I202" s="189"/>
      <c r="J202" s="189"/>
    </row>
    <row r="203" spans="2:10" x14ac:dyDescent="0.25">
      <c r="B203" s="189"/>
      <c r="C203" s="189"/>
      <c r="D203" s="189"/>
      <c r="E203" s="189"/>
      <c r="F203" s="189"/>
      <c r="G203" s="189"/>
      <c r="H203" s="189"/>
      <c r="I203" s="189"/>
      <c r="J203" s="189"/>
    </row>
    <row r="204" spans="2:10" x14ac:dyDescent="0.25">
      <c r="B204" s="189"/>
      <c r="C204" s="189"/>
      <c r="D204" s="189"/>
      <c r="E204" s="189"/>
      <c r="F204" s="189"/>
      <c r="G204" s="189"/>
      <c r="H204" s="189"/>
      <c r="I204" s="189"/>
      <c r="J204" s="189"/>
    </row>
    <row r="205" spans="2:10" x14ac:dyDescent="0.25">
      <c r="B205" s="189"/>
      <c r="C205" s="189"/>
      <c r="D205" s="189"/>
      <c r="E205" s="189"/>
      <c r="F205" s="189"/>
      <c r="G205" s="189"/>
      <c r="H205" s="189"/>
      <c r="I205" s="189"/>
      <c r="J205" s="189"/>
    </row>
    <row r="206" spans="2:10" x14ac:dyDescent="0.25">
      <c r="B206" s="189"/>
      <c r="C206" s="189"/>
      <c r="D206" s="189"/>
      <c r="E206" s="189"/>
      <c r="F206" s="189"/>
      <c r="G206" s="189"/>
      <c r="H206" s="189"/>
      <c r="I206" s="189"/>
      <c r="J206" s="189"/>
    </row>
    <row r="207" spans="2:10" x14ac:dyDescent="0.25">
      <c r="B207" s="189"/>
      <c r="C207" s="189"/>
      <c r="D207" s="189"/>
      <c r="E207" s="189"/>
      <c r="F207" s="189"/>
      <c r="G207" s="189"/>
      <c r="H207" s="189"/>
      <c r="I207" s="189"/>
      <c r="J207" s="189"/>
    </row>
    <row r="208" spans="2:10" x14ac:dyDescent="0.25">
      <c r="B208" s="189"/>
      <c r="C208" s="189"/>
      <c r="D208" s="189"/>
      <c r="E208" s="189"/>
      <c r="F208" s="189"/>
      <c r="G208" s="189"/>
      <c r="H208" s="189"/>
      <c r="I208" s="189"/>
      <c r="J208" s="189"/>
    </row>
    <row r="209" spans="5:5" x14ac:dyDescent="0.25">
      <c r="E209" s="189"/>
    </row>
    <row r="210" spans="5:5" x14ac:dyDescent="0.25">
      <c r="E210" s="189"/>
    </row>
    <row r="211" spans="5:5" x14ac:dyDescent="0.25">
      <c r="E211" s="189"/>
    </row>
    <row r="212" spans="5:5" x14ac:dyDescent="0.25">
      <c r="E212" s="189"/>
    </row>
    <row r="213" spans="5:5" x14ac:dyDescent="0.25">
      <c r="E213" s="189"/>
    </row>
    <row r="214" spans="5:5" x14ac:dyDescent="0.25">
      <c r="E214" s="189"/>
    </row>
    <row r="215" spans="5:5" x14ac:dyDescent="0.25">
      <c r="E215" s="189"/>
    </row>
    <row r="216" spans="5:5" x14ac:dyDescent="0.25">
      <c r="E216" s="189"/>
    </row>
    <row r="217" spans="5:5" x14ac:dyDescent="0.25">
      <c r="E217" s="189"/>
    </row>
    <row r="218" spans="5:5" x14ac:dyDescent="0.25">
      <c r="E218" s="189"/>
    </row>
    <row r="219" spans="5:5" x14ac:dyDescent="0.25">
      <c r="E219" s="189"/>
    </row>
    <row r="220" spans="5:5" x14ac:dyDescent="0.25">
      <c r="E220" s="189"/>
    </row>
    <row r="221" spans="5:5" x14ac:dyDescent="0.25">
      <c r="E221" s="189"/>
    </row>
    <row r="222" spans="5:5" x14ac:dyDescent="0.25">
      <c r="E222" s="189"/>
    </row>
    <row r="223" spans="5:5" x14ac:dyDescent="0.25">
      <c r="E223" s="189"/>
    </row>
    <row r="224" spans="5:5" x14ac:dyDescent="0.25">
      <c r="E224" s="189"/>
    </row>
    <row r="225" spans="5:5" x14ac:dyDescent="0.25">
      <c r="E225" s="189"/>
    </row>
    <row r="226" spans="5:5" x14ac:dyDescent="0.25">
      <c r="E226" s="189"/>
    </row>
    <row r="227" spans="5:5" x14ac:dyDescent="0.25">
      <c r="E227" s="189"/>
    </row>
    <row r="228" spans="5:5" x14ac:dyDescent="0.25">
      <c r="E228" s="189"/>
    </row>
    <row r="229" spans="5:5" x14ac:dyDescent="0.25">
      <c r="E229" s="189"/>
    </row>
    <row r="230" spans="5:5" x14ac:dyDescent="0.25">
      <c r="E230" s="189"/>
    </row>
    <row r="231" spans="5:5" x14ac:dyDescent="0.25">
      <c r="E231" s="189"/>
    </row>
    <row r="232" spans="5:5" x14ac:dyDescent="0.25">
      <c r="E232" s="189"/>
    </row>
    <row r="233" spans="5:5" x14ac:dyDescent="0.25">
      <c r="E233" s="189"/>
    </row>
    <row r="234" spans="5:5" x14ac:dyDescent="0.25">
      <c r="E234" s="189"/>
    </row>
    <row r="235" spans="5:5" x14ac:dyDescent="0.25">
      <c r="E235" s="189"/>
    </row>
    <row r="236" spans="5:5" x14ac:dyDescent="0.25">
      <c r="E236" s="189"/>
    </row>
    <row r="237" spans="5:5" x14ac:dyDescent="0.25">
      <c r="E237" s="189"/>
    </row>
    <row r="238" spans="5:5" x14ac:dyDescent="0.25">
      <c r="E238" s="189"/>
    </row>
    <row r="239" spans="5:5" x14ac:dyDescent="0.25">
      <c r="E239" s="189"/>
    </row>
    <row r="240" spans="5:5" x14ac:dyDescent="0.25">
      <c r="E240" s="189"/>
    </row>
    <row r="241" spans="5:5" x14ac:dyDescent="0.25">
      <c r="E241" s="189"/>
    </row>
    <row r="242" spans="5:5" x14ac:dyDescent="0.25">
      <c r="E242" s="189"/>
    </row>
    <row r="243" spans="5:5" x14ac:dyDescent="0.25">
      <c r="E243" s="189"/>
    </row>
    <row r="244" spans="5:5" x14ac:dyDescent="0.25">
      <c r="E244" s="189"/>
    </row>
    <row r="245" spans="5:5" x14ac:dyDescent="0.25">
      <c r="E245" s="189"/>
    </row>
    <row r="246" spans="5:5" x14ac:dyDescent="0.25">
      <c r="E246" s="189"/>
    </row>
    <row r="247" spans="5:5" x14ac:dyDescent="0.25">
      <c r="E247" s="189"/>
    </row>
    <row r="248" spans="5:5" x14ac:dyDescent="0.25">
      <c r="E248" s="189"/>
    </row>
    <row r="249" spans="5:5" x14ac:dyDescent="0.25">
      <c r="E249" s="189"/>
    </row>
    <row r="250" spans="5:5" x14ac:dyDescent="0.25">
      <c r="E250" s="189"/>
    </row>
    <row r="251" spans="5:5" x14ac:dyDescent="0.25">
      <c r="E251" s="189"/>
    </row>
    <row r="252" spans="5:5" x14ac:dyDescent="0.25">
      <c r="E252" s="189"/>
    </row>
    <row r="253" spans="5:5" x14ac:dyDescent="0.25">
      <c r="E253" s="189"/>
    </row>
    <row r="254" spans="5:5" x14ac:dyDescent="0.25">
      <c r="E254" s="189"/>
    </row>
    <row r="255" spans="5:5" x14ac:dyDescent="0.25">
      <c r="E255" s="189"/>
    </row>
    <row r="256" spans="5:5" x14ac:dyDescent="0.25">
      <c r="E256" s="189"/>
    </row>
    <row r="257" spans="5:5" x14ac:dyDescent="0.25">
      <c r="E257" s="189"/>
    </row>
    <row r="258" spans="5:5" x14ac:dyDescent="0.25">
      <c r="E258" s="189"/>
    </row>
    <row r="259" spans="5:5" x14ac:dyDescent="0.25">
      <c r="E259" s="189"/>
    </row>
    <row r="260" spans="5:5" x14ac:dyDescent="0.25">
      <c r="E260" s="189"/>
    </row>
    <row r="261" spans="5:5" x14ac:dyDescent="0.25">
      <c r="E261" s="189"/>
    </row>
    <row r="262" spans="5:5" x14ac:dyDescent="0.25">
      <c r="E262" s="189"/>
    </row>
    <row r="263" spans="5:5" x14ac:dyDescent="0.25">
      <c r="E263" s="189"/>
    </row>
    <row r="264" spans="5:5" x14ac:dyDescent="0.25">
      <c r="E264" s="189"/>
    </row>
    <row r="265" spans="5:5" x14ac:dyDescent="0.25">
      <c r="E265" s="189"/>
    </row>
    <row r="266" spans="5:5" x14ac:dyDescent="0.25">
      <c r="E266" s="189"/>
    </row>
    <row r="267" spans="5:5" x14ac:dyDescent="0.25">
      <c r="E267" s="189"/>
    </row>
    <row r="268" spans="5:5" x14ac:dyDescent="0.25">
      <c r="E268" s="189"/>
    </row>
    <row r="269" spans="5:5" x14ac:dyDescent="0.25">
      <c r="E269" s="189"/>
    </row>
    <row r="270" spans="5:5" x14ac:dyDescent="0.25">
      <c r="E270" s="189"/>
    </row>
    <row r="271" spans="5:5" x14ac:dyDescent="0.25">
      <c r="E271" s="189"/>
    </row>
    <row r="272" spans="5:5" x14ac:dyDescent="0.25">
      <c r="E272" s="189"/>
    </row>
    <row r="273" spans="5:5" x14ac:dyDescent="0.25">
      <c r="E273" s="189"/>
    </row>
    <row r="274" spans="5:5" x14ac:dyDescent="0.25">
      <c r="E274" s="189"/>
    </row>
    <row r="275" spans="5:5" x14ac:dyDescent="0.25">
      <c r="E275" s="189"/>
    </row>
    <row r="276" spans="5:5" x14ac:dyDescent="0.25">
      <c r="E276" s="189"/>
    </row>
    <row r="277" spans="5:5" x14ac:dyDescent="0.25">
      <c r="E277" s="189"/>
    </row>
    <row r="278" spans="5:5" x14ac:dyDescent="0.25">
      <c r="E278" s="189"/>
    </row>
    <row r="279" spans="5:5" x14ac:dyDescent="0.25">
      <c r="E279" s="189"/>
    </row>
    <row r="280" spans="5:5" x14ac:dyDescent="0.25">
      <c r="E280" s="189"/>
    </row>
    <row r="281" spans="5:5" x14ac:dyDescent="0.25">
      <c r="E281" s="189"/>
    </row>
    <row r="282" spans="5:5" x14ac:dyDescent="0.25">
      <c r="E282" s="189"/>
    </row>
    <row r="283" spans="5:5" x14ac:dyDescent="0.25">
      <c r="E283" s="189"/>
    </row>
    <row r="284" spans="5:5" x14ac:dyDescent="0.25">
      <c r="E284" s="189"/>
    </row>
    <row r="285" spans="5:5" x14ac:dyDescent="0.25">
      <c r="E285" s="189"/>
    </row>
    <row r="286" spans="5:5" x14ac:dyDescent="0.25">
      <c r="E286" s="189"/>
    </row>
    <row r="287" spans="5:5" x14ac:dyDescent="0.25">
      <c r="E287" s="189"/>
    </row>
    <row r="288" spans="5:5" x14ac:dyDescent="0.25">
      <c r="E288" s="189"/>
    </row>
    <row r="289" spans="5:5" x14ac:dyDescent="0.25">
      <c r="E289" s="189"/>
    </row>
    <row r="290" spans="5:5" x14ac:dyDescent="0.25">
      <c r="E290" s="189"/>
    </row>
    <row r="291" spans="5:5" x14ac:dyDescent="0.25">
      <c r="E291" s="189"/>
    </row>
    <row r="292" spans="5:5" x14ac:dyDescent="0.25">
      <c r="E292" s="189"/>
    </row>
    <row r="293" spans="5:5" x14ac:dyDescent="0.25">
      <c r="E293" s="189"/>
    </row>
    <row r="294" spans="5:5" x14ac:dyDescent="0.25">
      <c r="E294" s="189"/>
    </row>
    <row r="295" spans="5:5" x14ac:dyDescent="0.25">
      <c r="E295" s="189"/>
    </row>
    <row r="296" spans="5:5" x14ac:dyDescent="0.25">
      <c r="E296" s="189"/>
    </row>
    <row r="297" spans="5:5" x14ac:dyDescent="0.25">
      <c r="E297" s="189"/>
    </row>
    <row r="298" spans="5:5" x14ac:dyDescent="0.25">
      <c r="E298" s="189"/>
    </row>
    <row r="299" spans="5:5" x14ac:dyDescent="0.25">
      <c r="E299" s="189"/>
    </row>
    <row r="300" spans="5:5" x14ac:dyDescent="0.25">
      <c r="E300" s="189"/>
    </row>
    <row r="301" spans="5:5" x14ac:dyDescent="0.25">
      <c r="E301" s="189"/>
    </row>
    <row r="302" spans="5:5" x14ac:dyDescent="0.25">
      <c r="E302" s="189"/>
    </row>
    <row r="303" spans="5:5" x14ac:dyDescent="0.25">
      <c r="E303" s="189"/>
    </row>
    <row r="304" spans="5:5" x14ac:dyDescent="0.25">
      <c r="E304" s="189"/>
    </row>
    <row r="305" spans="5:5" x14ac:dyDescent="0.25">
      <c r="E305" s="189"/>
    </row>
    <row r="306" spans="5:5" x14ac:dyDescent="0.25">
      <c r="E306" s="189"/>
    </row>
    <row r="307" spans="5:5" x14ac:dyDescent="0.25">
      <c r="E307" s="189"/>
    </row>
    <row r="308" spans="5:5" x14ac:dyDescent="0.25">
      <c r="E308" s="189"/>
    </row>
    <row r="309" spans="5:5" x14ac:dyDescent="0.25">
      <c r="E309" s="189"/>
    </row>
    <row r="310" spans="5:5" x14ac:dyDescent="0.25">
      <c r="E310" s="189"/>
    </row>
    <row r="311" spans="5:5" x14ac:dyDescent="0.25">
      <c r="E311" s="189"/>
    </row>
    <row r="312" spans="5:5" x14ac:dyDescent="0.25">
      <c r="E312" s="189"/>
    </row>
    <row r="313" spans="5:5" x14ac:dyDescent="0.25">
      <c r="E313" s="189"/>
    </row>
    <row r="314" spans="5:5" x14ac:dyDescent="0.25">
      <c r="E314" s="189"/>
    </row>
    <row r="315" spans="5:5" x14ac:dyDescent="0.25">
      <c r="E315" s="189"/>
    </row>
    <row r="316" spans="5:5" x14ac:dyDescent="0.25">
      <c r="E316" s="189"/>
    </row>
    <row r="317" spans="5:5" x14ac:dyDescent="0.25">
      <c r="E317" s="189"/>
    </row>
    <row r="318" spans="5:5" x14ac:dyDescent="0.25">
      <c r="E318" s="189"/>
    </row>
    <row r="319" spans="5:5" x14ac:dyDescent="0.25">
      <c r="E319" s="189"/>
    </row>
    <row r="320" spans="5:5" x14ac:dyDescent="0.25">
      <c r="E320" s="189"/>
    </row>
    <row r="321" spans="5:5" x14ac:dyDescent="0.25">
      <c r="E321" s="189"/>
    </row>
    <row r="322" spans="5:5" x14ac:dyDescent="0.25">
      <c r="E322" s="189"/>
    </row>
    <row r="323" spans="5:5" x14ac:dyDescent="0.25">
      <c r="E323" s="189"/>
    </row>
    <row r="324" spans="5:5" x14ac:dyDescent="0.25">
      <c r="E324" s="189"/>
    </row>
    <row r="325" spans="5:5" x14ac:dyDescent="0.25">
      <c r="E325" s="189"/>
    </row>
    <row r="326" spans="5:5" x14ac:dyDescent="0.25">
      <c r="E326" s="189"/>
    </row>
    <row r="327" spans="5:5" x14ac:dyDescent="0.25">
      <c r="E327" s="189"/>
    </row>
    <row r="328" spans="5:5" x14ac:dyDescent="0.25">
      <c r="E328" s="189"/>
    </row>
    <row r="329" spans="5:5" x14ac:dyDescent="0.25">
      <c r="E329" s="189"/>
    </row>
    <row r="330" spans="5:5" x14ac:dyDescent="0.25">
      <c r="E330" s="189"/>
    </row>
    <row r="331" spans="5:5" x14ac:dyDescent="0.25">
      <c r="E331" s="189"/>
    </row>
    <row r="332" spans="5:5" x14ac:dyDescent="0.25">
      <c r="E332" s="189"/>
    </row>
    <row r="333" spans="5:5" x14ac:dyDescent="0.25">
      <c r="E333" s="189"/>
    </row>
    <row r="334" spans="5:5" x14ac:dyDescent="0.25">
      <c r="E334" s="189"/>
    </row>
    <row r="335" spans="5:5" x14ac:dyDescent="0.25">
      <c r="E335" s="189"/>
    </row>
    <row r="336" spans="5:5" x14ac:dyDescent="0.25">
      <c r="E336" s="189"/>
    </row>
    <row r="337" spans="5:5" x14ac:dyDescent="0.25">
      <c r="E337" s="189"/>
    </row>
    <row r="338" spans="5:5" x14ac:dyDescent="0.25">
      <c r="E338" s="189"/>
    </row>
    <row r="339" spans="5:5" x14ac:dyDescent="0.25">
      <c r="E339" s="189"/>
    </row>
    <row r="340" spans="5:5" x14ac:dyDescent="0.25">
      <c r="E340" s="189"/>
    </row>
    <row r="341" spans="5:5" x14ac:dyDescent="0.25">
      <c r="E341" s="189"/>
    </row>
    <row r="342" spans="5:5" x14ac:dyDescent="0.25">
      <c r="E342" s="189"/>
    </row>
    <row r="343" spans="5:5" x14ac:dyDescent="0.25">
      <c r="E343" s="189"/>
    </row>
    <row r="344" spans="5:5" x14ac:dyDescent="0.25">
      <c r="E344" s="189"/>
    </row>
    <row r="345" spans="5:5" x14ac:dyDescent="0.25">
      <c r="E345" s="189"/>
    </row>
    <row r="346" spans="5:5" x14ac:dyDescent="0.25">
      <c r="E346" s="189"/>
    </row>
    <row r="347" spans="5:5" x14ac:dyDescent="0.25">
      <c r="E347" s="189"/>
    </row>
    <row r="348" spans="5:5" x14ac:dyDescent="0.25">
      <c r="E348" s="189"/>
    </row>
    <row r="349" spans="5:5" x14ac:dyDescent="0.25">
      <c r="E349" s="189"/>
    </row>
    <row r="350" spans="5:5" x14ac:dyDescent="0.25">
      <c r="E350" s="189"/>
    </row>
    <row r="351" spans="5:5" x14ac:dyDescent="0.25">
      <c r="E351" s="189"/>
    </row>
    <row r="352" spans="5:5" x14ac:dyDescent="0.25">
      <c r="E352" s="189"/>
    </row>
    <row r="353" spans="5:5" x14ac:dyDescent="0.25">
      <c r="E353" s="189"/>
    </row>
    <row r="354" spans="5:5" x14ac:dyDescent="0.25">
      <c r="E354" s="189"/>
    </row>
    <row r="355" spans="5:5" x14ac:dyDescent="0.25">
      <c r="E355" s="189"/>
    </row>
    <row r="356" spans="5:5" x14ac:dyDescent="0.25">
      <c r="E356" s="189"/>
    </row>
    <row r="357" spans="5:5" x14ac:dyDescent="0.25">
      <c r="E357" s="189"/>
    </row>
    <row r="358" spans="5:5" x14ac:dyDescent="0.25">
      <c r="E358" s="189"/>
    </row>
    <row r="359" spans="5:5" x14ac:dyDescent="0.25">
      <c r="E359" s="189"/>
    </row>
    <row r="360" spans="5:5" x14ac:dyDescent="0.25">
      <c r="E360" s="189"/>
    </row>
    <row r="361" spans="5:5" x14ac:dyDescent="0.25">
      <c r="E361" s="189"/>
    </row>
    <row r="362" spans="5:5" x14ac:dyDescent="0.25">
      <c r="E362" s="189"/>
    </row>
    <row r="363" spans="5:5" x14ac:dyDescent="0.25">
      <c r="E363" s="189"/>
    </row>
    <row r="364" spans="5:5" x14ac:dyDescent="0.25">
      <c r="E364" s="189"/>
    </row>
    <row r="365" spans="5:5" x14ac:dyDescent="0.25">
      <c r="E365" s="189"/>
    </row>
    <row r="366" spans="5:5" x14ac:dyDescent="0.25">
      <c r="E366" s="189"/>
    </row>
    <row r="367" spans="5:5" x14ac:dyDescent="0.25">
      <c r="E367" s="189"/>
    </row>
    <row r="368" spans="5:5" x14ac:dyDescent="0.25">
      <c r="E368" s="189"/>
    </row>
    <row r="369" spans="5:5" x14ac:dyDescent="0.25">
      <c r="E369" s="189"/>
    </row>
    <row r="370" spans="5:5" x14ac:dyDescent="0.25">
      <c r="E370" s="189"/>
    </row>
    <row r="371" spans="5:5" x14ac:dyDescent="0.25">
      <c r="E371" s="189"/>
    </row>
    <row r="372" spans="5:5" x14ac:dyDescent="0.25">
      <c r="E372" s="189"/>
    </row>
    <row r="373" spans="5:5" x14ac:dyDescent="0.25">
      <c r="E373" s="189"/>
    </row>
    <row r="374" spans="5:5" x14ac:dyDescent="0.25">
      <c r="E374" s="189"/>
    </row>
    <row r="375" spans="5:5" x14ac:dyDescent="0.25">
      <c r="E375" s="189"/>
    </row>
    <row r="376" spans="5:5" x14ac:dyDescent="0.25">
      <c r="E376" s="189"/>
    </row>
    <row r="377" spans="5:5" x14ac:dyDescent="0.25">
      <c r="E377" s="189"/>
    </row>
    <row r="378" spans="5:5" x14ac:dyDescent="0.25">
      <c r="E378" s="189"/>
    </row>
    <row r="379" spans="5:5" x14ac:dyDescent="0.25">
      <c r="E379" s="189"/>
    </row>
    <row r="380" spans="5:5" x14ac:dyDescent="0.25">
      <c r="E380" s="189"/>
    </row>
    <row r="381" spans="5:5" x14ac:dyDescent="0.25">
      <c r="E381" s="189"/>
    </row>
    <row r="382" spans="5:5" x14ac:dyDescent="0.25">
      <c r="E382" s="189"/>
    </row>
    <row r="383" spans="5:5" x14ac:dyDescent="0.25">
      <c r="E383" s="189"/>
    </row>
    <row r="384" spans="5:5" x14ac:dyDescent="0.25">
      <c r="E384" s="189"/>
    </row>
    <row r="385" spans="5:5" x14ac:dyDescent="0.25">
      <c r="E385" s="189"/>
    </row>
    <row r="386" spans="5:5" x14ac:dyDescent="0.25">
      <c r="E386" s="189"/>
    </row>
    <row r="387" spans="5:5" x14ac:dyDescent="0.25">
      <c r="E387" s="189"/>
    </row>
  </sheetData>
  <sheetProtection selectLockedCells="1"/>
  <mergeCells count="19">
    <mergeCell ref="D181:F181"/>
    <mergeCell ref="B100:J100"/>
    <mergeCell ref="B101:J101"/>
    <mergeCell ref="B117:J117"/>
    <mergeCell ref="B106:J106"/>
    <mergeCell ref="A1:B1"/>
    <mergeCell ref="C1:J1"/>
    <mergeCell ref="B173:J173"/>
    <mergeCell ref="D175:F175"/>
    <mergeCell ref="D180:F180"/>
    <mergeCell ref="B32:J32"/>
    <mergeCell ref="B18:D18"/>
    <mergeCell ref="F18:H18"/>
    <mergeCell ref="B31:J31"/>
    <mergeCell ref="D5:J5"/>
    <mergeCell ref="D7:J7"/>
    <mergeCell ref="D9:J9"/>
    <mergeCell ref="D11:E11"/>
    <mergeCell ref="D13:E13"/>
  </mergeCells>
  <conditionalFormatting sqref="E45 E48 E54 E72 E79 E98 E171">
    <cfRule type="expression" dxfId="3" priority="3">
      <formula>$B$31</formula>
    </cfRule>
  </conditionalFormatting>
  <dataValidations count="45">
    <dataValidation type="decimal" showInputMessage="1" showErrorMessage="1" error="Número inválido." prompt="Refere-se ao teor de umidade do bagaço comercializado." sqref="I111" xr:uid="{00000000-0002-0000-0200-000001000000}">
      <formula1>0</formula1>
      <formula2>1</formula2>
    </dataValidation>
    <dataValidation type="decimal" allowBlank="1" showInputMessage="1" showErrorMessage="1" error="Número inválido." prompt="Teor de umidade:_x000a__x000a_Massa de água / Massa total" sqref="E128 E133 E138 E143 E148" xr:uid="{00000000-0002-0000-0200-000002000000}">
      <formula1>0</formula1>
      <formula2>1</formula2>
    </dataValidation>
    <dataValidation type="custom" allowBlank="1" showInputMessage="1" showErrorMessage="1" error="Número inválido. Este campo admite números com até duas casas decimais." prompt="Refere-se à distância média ponderada de transporte do bagaço entre o fornecedor e a usina." sqref="E129" xr:uid="{00000000-0002-0000-0200-000003000000}">
      <formula1>IF(AND(E129&gt;=0,E129=ROUND(E129,2)),E129,"")</formula1>
      <formula2>0</formula2>
    </dataValidation>
    <dataValidation type="decimal" showInputMessage="1" showErrorMessage="1" error="Número inválido. Este campo admite números com até duas casas decimais." prompt="Refere-se ao percentual do volume de etanol anidro comercializado que é distribuido (distância percorrida da usina até o posto de combustível) via sistema logístico exclusivamente Rodoviário." sqref="E176" xr:uid="{00000000-0002-0000-0200-000004000000}">
      <formula1>0</formula1>
      <formula2>1</formula2>
    </dataValidation>
    <dataValidation type="decimal" allowBlank="1" showInputMessage="1" showErrorMessage="1" error="Número inválido. Este campo admite números com até duas casas decimais." prompt="Refere-se ao percentual do volume de etanol anidro comercializado que é distribuido (distância percorrida da usina até o posto de combustível) via sistema logístico &quot;Rodoviário + Dutoviário.&quot;" sqref="E177" xr:uid="{00000000-0002-0000-0200-000005000000}">
      <formula1>0</formula1>
      <formula2>1</formula2>
    </dataValidation>
    <dataValidation type="decimal" allowBlank="1" showInputMessage="1" showErrorMessage="1" error="Número inválido. Este campo admite números com até duas casas decimais." prompt="Refere-se ao percentual do volume de etanol anidro comercializado que é distribuido (distância percorrida da usina até o posto de combustível) via sistema logístico &quot;Rodoviário + Ferroviário&quot;." sqref="E178" xr:uid="{00000000-0002-0000-0200-000006000000}">
      <formula1>0</formula1>
      <formula2>1</formula2>
    </dataValidation>
    <dataValidation type="decimal" allowBlank="1" showInputMessage="1" showErrorMessage="1" error="Número inválido." prompt="Refere-se ao percentual do volume de etanol hidratado comercializado que é distribuido (distância percorrida da usina até o posto de combustível) via sistema logístico exclusivamente Rodoviário." sqref="E182" xr:uid="{00000000-0002-0000-0200-000007000000}">
      <formula1>0</formula1>
      <formula2>1</formula2>
    </dataValidation>
    <dataValidation type="decimal" allowBlank="1" showInputMessage="1" showErrorMessage="1" error="Número inválido." prompt="Refere-se ao percentual do volume de etanol hidratado comercializado que é distribuido (distância percorrida da usina até o posto de combustível) via sistema logístico &quot;Rodoviário + Dutoviário.&quot;" sqref="E183" xr:uid="{00000000-0002-0000-0200-000008000000}">
      <formula1>0</formula1>
      <formula2>1</formula2>
    </dataValidation>
    <dataValidation type="decimal" allowBlank="1" showInputMessage="1" showErrorMessage="1" error="Número inválido. " prompt="Refere-se ao percentual do volume de etanol hidratado comercializado que é distribuido (distância percorrida da usina até o posto de combustível) via sistema logístico &quot;Rodoviário + Ferroviário&quot;." sqref="E184" xr:uid="{00000000-0002-0000-0200-000009000000}">
      <formula1>0</formula1>
      <formula2>1</formula2>
    </dataValidation>
    <dataValidation type="custom" allowBlank="1" showInputMessage="1" showErrorMessage="1" error="Número inválido." prompt="Informar o Poder Calorífico Inferior (PCI) do biogás." sqref="I155:I157" xr:uid="{00000000-0002-0000-0200-00000B000000}">
      <formula1>IF(AND(I155&lt;=50,I155&gt;=30,I155=ROUND(I155,2)),I155,"")</formula1>
      <formula2>0</formula2>
    </dataValidation>
    <dataValidation type="decimal" allowBlank="1" showInputMessage="1" showErrorMessage="1" error="Número inválido." prompt="No campo BX, X representa o teor de mistura de biodiesel vigente no ano de referência para o preenchimento." sqref="I166:I169" xr:uid="{00000000-0002-0000-0200-00000C000000}">
      <formula1>0</formula1>
      <formula2>100</formula2>
    </dataValidation>
    <dataValidation type="custom" allowBlank="1" showInputMessage="1" showErrorMessage="1" error="Número inválido. Podem ser preenchidos números com até duas casas decimais._x000a_" prompt="Quantidade total de cana que chega na usina (soma de colmos, impurezas vegetais e minerais). Este parâmetro deve ser reportado em base úmida." sqref="E102" xr:uid="{00000000-0002-0000-0200-00000D000000}">
      <formula1>IF(AND(E102&gt;=0,E102=ROUND(E102,2)),E102,"")</formula1>
    </dataValidation>
    <dataValidation type="custom" allowBlank="1" showInputMessage="1" showErrorMessage="1" error="Número inválido. Podem ser preenchidos números com até duas casas decimais._x000a_" prompt="Quantidade total de palha processada na usina. Este parâmetro refere-se à palha recolhida separadamente da cana (por exemplo, palha enfardada, palha recolhida por forrageira, entre outros). Deve ser reportado em base seca." sqref="E104" xr:uid="{00000000-0002-0000-0200-00000E000000}">
      <formula1>IF(AND(E104&gt;=0,E104=ROUND(E104,2)),E104,"")</formula1>
    </dataValidation>
    <dataValidation type="custom" allowBlank="1" showInputMessage="1" showErrorMessage="1" error="Número inválido. Podem ser preenchidos números com até duas casas decimais._x000a_" prompt="Refere-se ao volume total (corrigido para a temperatura de 20 °C) de etanol anidro produzido." sqref="E107" xr:uid="{00000000-0002-0000-0200-00000F000000}">
      <formula1>IF(AND(E107&gt;=0,E107=ROUND(E107,2)),E107,"")</formula1>
    </dataValidation>
    <dataValidation type="custom" allowBlank="1" showInputMessage="1" showErrorMessage="1" error="Número inválido. Podem ser preenchidos números com até duas casas decimais._x000a_" prompt="Refere-se ao volume total (corrigido para a temperatura de 20 °C) de etanol hidratado produzido." sqref="E108" xr:uid="{00000000-0002-0000-0200-000010000000}">
      <formula1>IF(AND(E108&gt;=0,E108=ROUND(E108,2)),E108,"")</formula1>
    </dataValidation>
    <dataValidation type="custom" allowBlank="1" showInputMessage="1" showErrorMessage="1" error="Número inválido. Podem ser preenchidos números com até duas casas decimais._x000a_" prompt="Refere-se à massa total de açúcar produzido. " sqref="E109" xr:uid="{00000000-0002-0000-0200-000011000000}">
      <formula1>IF(AND(E109&gt;=0,E109=ROUND(E109,2)),E109,"")</formula1>
    </dataValidation>
    <dataValidation type="custom" allowBlank="1" showInputMessage="1" showErrorMessage="1" error="Número inválido. Podem ser preenchidos números com até duas casas decimais._x000a_" prompt="Refere-se à quantidade total de eletricidade comercializada." sqref="E110" xr:uid="{00000000-0002-0000-0200-000012000000}">
      <formula1>IF(AND(E110&gt;=0,E110=ROUND(E110,2)),E110,"")</formula1>
    </dataValidation>
    <dataValidation type="custom" allowBlank="1" showInputMessage="1" showErrorMessage="1" error="Número inválido. Podem ser preenchidos números com até duas casas decimais._x000a_" prompt="Refere-se à quantidade total de bagaço comercializado. Deve ser reportado em base úmida e reportado o respectivo teor de umidade." sqref="E111" xr:uid="{00000000-0002-0000-0200-000013000000}">
      <formula1>IF(AND(E111&gt;=0,E111=ROUND(E111,2)),E111,"")</formula1>
    </dataValidation>
    <dataValidation type="custom" allowBlank="1" showInputMessage="1" showErrorMessage="1" error="Número inválido. Podem ser preenchidos números com até duas casas decimais._x000a_" prompt="Refere-se à quantidade total de bagaço produzido na usina utilizado para geração de vapor/eletricidade. Deve ser reportado em base úmida." sqref="E119" xr:uid="{00000000-0002-0000-0200-000014000000}">
      <formula1>IF(AND(E119&gt;=0,E119=ROUND(E119,2)),E119,"")</formula1>
    </dataValidation>
    <dataValidation type="custom" allowBlank="1" showInputMessage="1" showErrorMessage="1" error="Número inválido. Podem ser preenchidos números com até duas casas decimais._x000a_" prompt="Refere-se à quantidade total de palha própria utilizada para geração de vapor/eletricidade. Deve ser reportada em base úmida." sqref="E123" xr:uid="{00000000-0002-0000-0200-000015000000}">
      <formula1>IF(AND(E123&gt;=0,E123=ROUND(E123,2)),E123,"")</formula1>
    </dataValidation>
    <dataValidation type="custom" allowBlank="1" showInputMessage="1" showErrorMessage="1" error="Número inválido. Podem ser preenchidos números com até duas casas decimais._x000a_" prompt="Refere-se à quantidade total de bagaço adquirido pela usina e utilizado para geração de vapor/eletricidade. Deve ser reportado em base úmida." sqref="E127" xr:uid="{00000000-0002-0000-0200-000016000000}">
      <formula1>IF(AND(E127&gt;=0,E127=ROUND(E127,2)),E127,"")</formula1>
    </dataValidation>
    <dataValidation type="custom" allowBlank="1" showInputMessage="1" showErrorMessage="1" error="Número inválido. Podem ser preenchidos números com até duas casas decimais._x000a_" prompt="Refere-se à quantidade total de palha adquirida pela usina e utilizada para geração de vapor/eletricidade. Deve ser reportada em base úmida." sqref="E132" xr:uid="{00000000-0002-0000-0200-000017000000}">
      <formula1>IF(AND(E132&gt;=0,E132=ROUND(E132,2)),E132,"")</formula1>
    </dataValidation>
    <dataValidation type="custom" allowBlank="1" showInputMessage="1" showErrorMessage="1" error="Número inválido. Podem ser preenchidos números com até duas casas decimais._x000a_" prompt="Refere-se à quantidade total de cavaco de madeira adquirido pela usina e utilizado para geração de vapor/eletricidade. Deve ser reportado em base úmida." sqref="E137" xr:uid="{00000000-0002-0000-0200-000018000000}">
      <formula1>IF(AND(E137&gt;=0,E137=ROUND(E137,2)),E137,"")</formula1>
    </dataValidation>
    <dataValidation type="custom" allowBlank="1" showInputMessage="1" showErrorMessage="1" error="Número inválido. Podem ser preenchidos números com até duas casas decimais._x000a_" prompt="Refere-se à quantidade total de lenha adquirida pela usina e utilizado para geração de vapor/eletricidade. Deve ser reportado em base úmida." sqref="E142" xr:uid="{00000000-0002-0000-0200-000019000000}">
      <formula1>IF(AND(E142&gt;=0,E142=ROUND(E142,2)),E142,"")</formula1>
    </dataValidation>
    <dataValidation type="custom" allowBlank="1" showInputMessage="1" showErrorMessage="1" error="Número inválido. Podem ser preenchidos números com até duas casas decimais._x000a_" prompt="Refere-se à quantidade total de resíduos florestais adquirida pela usina e utilizado para geração de vapor/eletricidade. Deve ser reportado em base úmida." sqref="E147" xr:uid="{00000000-0002-0000-0200-00001A000000}">
      <formula1>IF(AND(E147&gt;=0,E147=ROUND(E147,2)),E147,"")</formula1>
    </dataValidation>
    <dataValidation allowBlank="1" showInputMessage="1" showErrorMessage="1" error="Número inválido. " prompt="Teor de umidade:_x000a__x000a_Massa de água / Massa total" sqref="E120" xr:uid="{00000000-0002-0000-0200-00001B000000}">
      <formula1>0</formula1>
      <formula2>0</formula2>
    </dataValidation>
    <dataValidation type="custom" allowBlank="1" showInputMessage="1" showErrorMessage="1" error="Número inválido. Podem ser preenchidos números com até duas casas decimais._x000a_" prompt="Refere-se à distância média ponderada de transporte dos resíduos florestais entre o fornecedor e a usina." sqref="E149" xr:uid="{00000000-0002-0000-0200-00001C000000}">
      <formula1>IF(AND(E149&gt;=0,E149=ROUND(E149,2)),E149,"")</formula1>
      <formula2>0</formula2>
    </dataValidation>
    <dataValidation type="custom" allowBlank="1" showInputMessage="1" showErrorMessage="1" error="Número inválido. Podem ser preenchidos números com até duas casas decimais._x000a_" prompt="Quantidade total de combustíveis consumidos." sqref="E152:E154 E156 E163:E170" xr:uid="{00000000-0002-0000-0200-00001D000000}">
      <formula1>IF(AND(E152&gt;=0,E152=ROUND(E152,2)),E152,"")</formula1>
    </dataValidation>
    <dataValidation type="custom" allowBlank="1" showInputMessage="1" showErrorMessage="1" error="Número inválido. Podem ser preenchidos números com até duas casas decimais._x000a_" prompt="Quantidade total de combustíveis consumidos. Biogás próprio refere-se aqueles produzidos usando resíduos disponíveis na mesma unidade de produção. " sqref="E155" xr:uid="{00000000-0002-0000-0200-00001E000000}">
      <formula1>IF(AND(E155&gt;=0,E155=ROUND(E155,2)),E155,"")</formula1>
    </dataValidation>
    <dataValidation type="custom" allowBlank="1" showInputMessage="1" showErrorMessage="1" error="Número inválido. Podem ser preenchidos números com até duas casas decimais._x000a_" prompt="Refere-se à distância média ponderada de transporte da lenha entre o fornecedor e a usina." sqref="E144" xr:uid="{00000000-0002-0000-0200-000020000000}">
      <formula1>IF(AND(E144&gt;=0,E144=ROUND(E144,2)),E144,"")</formula1>
      <formula2>0</formula2>
    </dataValidation>
    <dataValidation type="custom" allowBlank="1" showInputMessage="1" showErrorMessage="1" error="Número inválido. Podem ser preenchidos números com até duas casas decimais._x000a_" prompt="Refere-se à distância média ponderada de transporte da palha entre o fornecedor e a usina." sqref="E134" xr:uid="{00000000-0002-0000-0200-000021000000}">
      <formula1>IF(AND(E134&gt;=0,E134=ROUND(E134,2)),E134,"")</formula1>
      <formula2>0</formula2>
    </dataValidation>
    <dataValidation type="custom" allowBlank="1" showInputMessage="1" showErrorMessage="1" error="Número inválido. Podem ser preenchidos números com até duas casas decimais._x000a_" prompt="Refere-se à distância média ponderada de transporte do cavaco entre o fornecedor e a usina." sqref="E139" xr:uid="{00000000-0002-0000-0200-000022000000}">
      <formula1>IF(AND(E139&gt;=0,E139=ROUND(E139,2)),E139,"")</formula1>
      <formula2>0</formula2>
    </dataValidation>
    <dataValidation type="decimal" allowBlank="1" showInputMessage="1" showErrorMessage="1" error="Número inválido. " prompt="Teor de umidade:_x000a__x000a_Massa de água / Massa total" sqref="E124" xr:uid="{00000000-0002-0000-0200-000023000000}">
      <formula1>0</formula1>
      <formula2>1</formula2>
    </dataValidation>
    <dataValidation type="decimal" operator="greaterThanOrEqual" allowBlank="1" showInputMessage="1" showErrorMessage="1" sqref="E39:E44 I84:I87 E47 I35:I36 E74:E78 I74:I78 I39:I44 E81:E97 E35:E36 E50:E53 E56:E71" xr:uid="{00000000-0002-0000-0200-000024000000}">
      <formula1>0</formula1>
      <formula2>0</formula2>
    </dataValidation>
    <dataValidation type="list" allowBlank="1" showDropDown="1" showErrorMessage="1" sqref="B18:D18 F18:H18" xr:uid="{00000000-0002-0000-0200-000025000000}">
      <formula1>Etanol</formula1>
      <formula2>0</formula2>
    </dataValidation>
    <dataValidation type="custom" allowBlank="1" showInputMessage="1" showErrorMessage="1" error="Número inválido. Podem ser preenchidos números com até duas casas decimais._x000a_" prompt="Quantidade total de eletricidade consumida." sqref="E158:E162" xr:uid="{00000000-0002-0000-0200-000026000000}">
      <formula1>IF(AND(E158&gt;=0,E158=ROUND(E158,2)),E158,"")</formula1>
    </dataValidation>
    <dataValidation showInputMessage="1" showErrorMessage="1" error="Número inválido." sqref="I112" xr:uid="{00000000-0002-0000-0200-000029000000}"/>
    <dataValidation allowBlank="1" showInputMessage="1" showErrorMessage="1" prompt="Inserir a fração elegível da cana processada" sqref="E103" xr:uid="{00000000-0002-0000-0200-00002A000000}"/>
    <dataValidation type="custom" allowBlank="1" showInputMessage="1" showErrorMessage="1" error="Número inválido. Podem ser preenchidos números com até duas casas decimais._x000a_" prompt="Refere-se à massa total de melaço comercializado._x000a_Melaço produzido e utilizado pela própria usina não deve ser informado nesse campo." sqref="E112" xr:uid="{00000000-0002-0000-0200-00002B000000}">
      <formula1>IF(AND(E112&gt;=0,E112=ROUND(E112,2)),E112,"")</formula1>
    </dataValidation>
    <dataValidation type="custom" allowBlank="1" showInputMessage="1" showErrorMessage="1" error="Número inválido. Podem ser preenchidos números com até duas casas decimais._x000a_" prompt="Refere-se ao volume total de aguardente produzida. " sqref="E113" xr:uid="{00000000-0002-0000-0200-00002C000000}">
      <formula1>IF(AND(E113&gt;=0,E113=ROUND(E113,2)),E113,"")</formula1>
    </dataValidation>
    <dataValidation type="custom" allowBlank="1" showInputMessage="1" showErrorMessage="1" error="Número inválido. Podem ser preenchidos números com até duas casas decimais._x000a_" prompt="Refere-se à massa total de açúcar mascavo comercializada." sqref="E114" xr:uid="{00000000-0002-0000-0200-00002D000000}">
      <formula1>IF(AND(E114&gt;=0,E114=ROUND(E114,2)),E114,"")</formula1>
    </dataValidation>
    <dataValidation type="custom" allowBlank="1" showInputMessage="1" showErrorMessage="1" error="Número inválido. Podem ser preenchidos números com até duas casas decimais._x000a_" prompt="Refere-se à massa total de rapadura comercializada." sqref="E115" xr:uid="{00000000-0002-0000-0200-00002E000000}">
      <formula1>IF(AND(E115&gt;=0,E115=ROUND(E115,2)),E115,"")</formula1>
    </dataValidation>
    <dataValidation type="custom" allowBlank="1" showInputMessage="1" showErrorMessage="1" error="Número inválido. Podem ser preenchidos números com até duas casas decimais._x000a_" prompt="Informe a quantidade total de gás natural consumido. " sqref="E157" xr:uid="{7736353A-47C0-4CC0-BB0D-8CA4C543B057}">
      <formula1>IF(AND(E157&gt;=0,E157=ROUND(E157,2)),E157,"")</formula1>
    </dataValidation>
    <dataValidation allowBlank="1" showInputMessage="1" showErrorMessage="1" prompt="Inserir data inicial (mês/ano) da certificação RenovaBio." sqref="D15" xr:uid="{CE618495-10D5-4007-B1EB-99EE0FF0CFB5}"/>
    <dataValidation allowBlank="1" showInputMessage="1" showErrorMessage="1" prompt="Inserir data final (mês/ano) da certificação RenovaBio." sqref="F15" xr:uid="{0DC6A570-5E1C-4AF1-9014-7C01A44E84A8}"/>
  </dataValidations>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I85:I87 I84 I112 E42 I42"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7">
    <tabColor rgb="FF265EAA"/>
  </sheetPr>
  <dimension ref="A2:AMK322"/>
  <sheetViews>
    <sheetView showGridLines="0" topLeftCell="A66" zoomScale="80" zoomScaleNormal="80" workbookViewId="0">
      <selection activeCell="F85" sqref="F85"/>
    </sheetView>
  </sheetViews>
  <sheetFormatPr defaultColWidth="8.7109375" defaultRowHeight="15" outlineLevelRow="1" x14ac:dyDescent="0.25"/>
  <cols>
    <col min="1" max="1" width="5.7109375" style="5" customWidth="1"/>
    <col min="2" max="2" width="50.7109375" style="5" customWidth="1"/>
    <col min="3" max="3" width="15.7109375" style="5" customWidth="1"/>
    <col min="4" max="4" width="25.140625" style="5" customWidth="1"/>
    <col min="5" max="5" width="15.7109375" style="5" customWidth="1"/>
    <col min="6" max="6" width="40.42578125" style="5" customWidth="1"/>
    <col min="7" max="7" width="9.42578125" style="5" customWidth="1"/>
    <col min="8" max="8" width="18.7109375" style="5" customWidth="1"/>
    <col min="9" max="9" width="18.140625" style="5" customWidth="1"/>
    <col min="10" max="1025" width="9.140625" style="5" customWidth="1"/>
  </cols>
  <sheetData>
    <row r="2" spans="2:9" ht="25.5" customHeight="1" x14ac:dyDescent="0.25">
      <c r="B2" s="798" t="s">
        <v>286</v>
      </c>
      <c r="C2" s="798"/>
      <c r="D2" s="798"/>
      <c r="E2" s="798"/>
      <c r="F2" s="798"/>
      <c r="G2" s="1"/>
    </row>
    <row r="3" spans="2:9" x14ac:dyDescent="0.25">
      <c r="B3" s="6"/>
      <c r="C3" s="801" t="s">
        <v>287</v>
      </c>
      <c r="D3" s="801"/>
      <c r="E3" s="801" t="s">
        <v>288</v>
      </c>
      <c r="F3" s="801"/>
      <c r="G3" s="7"/>
    </row>
    <row r="4" spans="2:9" ht="18.600000000000001" customHeight="1" x14ac:dyDescent="0.25">
      <c r="B4" s="8" t="s">
        <v>289</v>
      </c>
      <c r="C4" s="802">
        <f>C5+C6+C7+C8</f>
        <v>0</v>
      </c>
      <c r="D4" s="802"/>
      <c r="E4" s="803">
        <f>E5+E6+E7+E8</f>
        <v>0</v>
      </c>
      <c r="F4" s="803"/>
      <c r="G4" s="9"/>
    </row>
    <row r="5" spans="2:9" x14ac:dyDescent="0.25">
      <c r="B5" s="10" t="s">
        <v>290</v>
      </c>
      <c r="C5" s="11">
        <f>IFERROR($H$81,0)</f>
        <v>0</v>
      </c>
      <c r="D5" s="12">
        <f>IFERROR((C5/$C$4),0)</f>
        <v>0</v>
      </c>
      <c r="E5" s="11">
        <f>IFERROR($I$81,0)</f>
        <v>0</v>
      </c>
      <c r="F5" s="12">
        <f>IFERROR((E5/$E$4),0)</f>
        <v>0</v>
      </c>
      <c r="G5" s="13"/>
    </row>
    <row r="6" spans="2:9" x14ac:dyDescent="0.25">
      <c r="B6" s="10" t="s">
        <v>291</v>
      </c>
      <c r="C6" s="11">
        <f>IFERROR(($H$147-$H$96),0)</f>
        <v>0</v>
      </c>
      <c r="D6" s="12">
        <f>IFERROR((C6/$C$4),0)</f>
        <v>0</v>
      </c>
      <c r="E6" s="11">
        <f>IFERROR(($I$147-$I$96),0)</f>
        <v>0</v>
      </c>
      <c r="F6" s="12">
        <f>IFERROR((E6/$E$4),0)</f>
        <v>0</v>
      </c>
      <c r="G6" s="13"/>
    </row>
    <row r="7" spans="2:9" x14ac:dyDescent="0.25">
      <c r="B7" s="10" t="s">
        <v>292</v>
      </c>
      <c r="C7" s="11">
        <f>IFERROR($D$177,0)</f>
        <v>0</v>
      </c>
      <c r="D7" s="12">
        <f>IFERROR((C7/$C$4),0)</f>
        <v>0</v>
      </c>
      <c r="E7" s="11">
        <f>IFERROR($E$177,0)</f>
        <v>0</v>
      </c>
      <c r="F7" s="12">
        <f>IFERROR((E7/$E$4),0)</f>
        <v>0</v>
      </c>
      <c r="G7" s="13"/>
    </row>
    <row r="8" spans="2:9" x14ac:dyDescent="0.25">
      <c r="B8" s="10" t="s">
        <v>293</v>
      </c>
      <c r="C8" s="11">
        <f>IFERROR(IF($E$85=0,0,_FEQUEIMACOMB!$I$7),0)</f>
        <v>0</v>
      </c>
      <c r="D8" s="12">
        <f>IFERROR((C8/$C$4),0)</f>
        <v>0</v>
      </c>
      <c r="E8" s="11">
        <f>IFERROR(IF($E$86=0,0,_FEQUEIMACOMB!$I$8),0)</f>
        <v>0</v>
      </c>
      <c r="F8" s="12">
        <f>IFERROR((E8/$E$4),0)</f>
        <v>0</v>
      </c>
      <c r="G8" s="13"/>
    </row>
    <row r="11" spans="2:9" ht="22.5" customHeight="1" x14ac:dyDescent="0.25">
      <c r="B11" s="798" t="s">
        <v>294</v>
      </c>
      <c r="C11" s="798"/>
      <c r="D11" s="798"/>
      <c r="E11" s="798"/>
      <c r="F11" s="798"/>
      <c r="G11" s="1"/>
      <c r="H11" s="799" t="s">
        <v>295</v>
      </c>
      <c r="I11" s="799" t="s">
        <v>296</v>
      </c>
    </row>
    <row r="12" spans="2:9" ht="18.75" x14ac:dyDescent="0.25">
      <c r="B12" s="800" t="s">
        <v>297</v>
      </c>
      <c r="C12" s="800"/>
      <c r="D12" s="800"/>
      <c r="E12" s="800"/>
      <c r="F12" s="800"/>
      <c r="G12" s="1"/>
      <c r="H12" s="799"/>
      <c r="I12" s="799"/>
    </row>
    <row r="13" spans="2:9" ht="18" customHeight="1" x14ac:dyDescent="0.25">
      <c r="B13" s="6" t="s">
        <v>298</v>
      </c>
      <c r="C13" s="766"/>
      <c r="D13" s="766" t="s">
        <v>299</v>
      </c>
      <c r="E13" s="766" t="s">
        <v>300</v>
      </c>
      <c r="F13" s="766"/>
      <c r="G13" s="7"/>
      <c r="H13" s="799"/>
      <c r="I13" s="799"/>
    </row>
    <row r="14" spans="2:9" ht="15" customHeight="1" x14ac:dyDescent="0.25">
      <c r="B14" s="10" t="s">
        <v>301</v>
      </c>
      <c r="C14" s="10" t="s">
        <v>302</v>
      </c>
      <c r="D14" s="14">
        <f>IF(RENOVACALC_E1GC!E39=0,0,(RENOVACALC_E1GC!E39/RENOVACALC_E1GC!E36)*1000)</f>
        <v>0</v>
      </c>
      <c r="E14" s="15">
        <v>1000</v>
      </c>
      <c r="F14" s="16"/>
      <c r="G14" s="17"/>
      <c r="H14" s="799"/>
      <c r="I14" s="799"/>
    </row>
    <row r="15" spans="2:9" ht="18" customHeight="1" x14ac:dyDescent="0.25">
      <c r="B15" s="18" t="s">
        <v>303</v>
      </c>
      <c r="C15" s="766"/>
      <c r="D15" s="766" t="s">
        <v>299</v>
      </c>
      <c r="E15" s="766" t="s">
        <v>300</v>
      </c>
      <c r="F15" s="19"/>
      <c r="G15" s="20"/>
      <c r="H15" s="799"/>
      <c r="I15" s="799"/>
    </row>
    <row r="16" spans="2:9" ht="15" customHeight="1" x14ac:dyDescent="0.25">
      <c r="B16" s="10" t="s">
        <v>304</v>
      </c>
      <c r="C16" s="10" t="s">
        <v>171</v>
      </c>
      <c r="D16" s="15">
        <v>1</v>
      </c>
      <c r="E16" s="21">
        <f>IFERROR((D16*E14)/D14,0)</f>
        <v>0</v>
      </c>
      <c r="F16" s="22"/>
      <c r="G16" s="23"/>
      <c r="H16" s="799"/>
      <c r="I16" s="799"/>
    </row>
    <row r="17" spans="2:9" ht="18" x14ac:dyDescent="0.25">
      <c r="B17" s="18" t="s">
        <v>305</v>
      </c>
      <c r="C17" s="766"/>
      <c r="D17" s="766" t="s">
        <v>299</v>
      </c>
      <c r="E17" s="766" t="s">
        <v>300</v>
      </c>
      <c r="F17" s="24" t="s">
        <v>306</v>
      </c>
      <c r="G17" s="25"/>
      <c r="H17" s="24" t="s">
        <v>307</v>
      </c>
      <c r="I17" s="24" t="s">
        <v>307</v>
      </c>
    </row>
    <row r="18" spans="2:9" x14ac:dyDescent="0.25">
      <c r="B18" s="26" t="s">
        <v>308</v>
      </c>
      <c r="C18" s="27"/>
      <c r="D18" s="27"/>
      <c r="E18" s="28"/>
      <c r="F18" s="29"/>
      <c r="G18" s="30"/>
      <c r="H18" s="29"/>
      <c r="I18" s="29"/>
    </row>
    <row r="19" spans="2:9" x14ac:dyDescent="0.25">
      <c r="B19" s="10" t="s">
        <v>191</v>
      </c>
      <c r="C19" s="10" t="s">
        <v>302</v>
      </c>
      <c r="D19" s="15"/>
      <c r="E19" s="11">
        <f>RENOVACALC_E1GC!E50</f>
        <v>0</v>
      </c>
      <c r="F19" s="50">
        <f>E19*_DADOSAUXILIARES!$H$77</f>
        <v>0</v>
      </c>
      <c r="G19" s="51"/>
      <c r="H19" s="50">
        <f t="shared" ref="H19:H34" si="0">IFERROR(((F19/$E$85)*$F$85),0)</f>
        <v>0</v>
      </c>
      <c r="I19" s="50">
        <f t="shared" ref="I19:I34" si="1">IFERROR(((F19/$E$86)*$F$86),0)</f>
        <v>0</v>
      </c>
    </row>
    <row r="20" spans="2:9" x14ac:dyDescent="0.25">
      <c r="B20" s="10" t="s">
        <v>192</v>
      </c>
      <c r="C20" s="10" t="s">
        <v>302</v>
      </c>
      <c r="D20" s="15"/>
      <c r="E20" s="11">
        <f>RENOVACALC_E1GC!E51</f>
        <v>0</v>
      </c>
      <c r="F20" s="50">
        <f>E20*_DADOSAUXILIARES!$H$78</f>
        <v>0</v>
      </c>
      <c r="G20" s="51"/>
      <c r="H20" s="50">
        <f t="shared" si="0"/>
        <v>0</v>
      </c>
      <c r="I20" s="50">
        <f t="shared" si="1"/>
        <v>0</v>
      </c>
    </row>
    <row r="21" spans="2:9" x14ac:dyDescent="0.25">
      <c r="B21" s="10" t="s">
        <v>193</v>
      </c>
      <c r="C21" s="10" t="s">
        <v>302</v>
      </c>
      <c r="D21" s="15"/>
      <c r="E21" s="11">
        <f>RENOVACALC_E1GC!E52</f>
        <v>0</v>
      </c>
      <c r="F21" s="50">
        <f>E21*_DADOSAUXILIARES!$H$79</f>
        <v>0</v>
      </c>
      <c r="G21" s="51"/>
      <c r="H21" s="50">
        <f t="shared" si="0"/>
        <v>0</v>
      </c>
      <c r="I21" s="50">
        <f t="shared" si="1"/>
        <v>0</v>
      </c>
    </row>
    <row r="22" spans="2:9" x14ac:dyDescent="0.25">
      <c r="B22" s="10" t="s">
        <v>194</v>
      </c>
      <c r="C22" s="10" t="s">
        <v>302</v>
      </c>
      <c r="D22" s="15"/>
      <c r="E22" s="11">
        <f>RENOVACALC_E1GC!E53</f>
        <v>0</v>
      </c>
      <c r="F22" s="50">
        <f>E22*_DADOSAUXILIARES!$H$80</f>
        <v>0</v>
      </c>
      <c r="G22" s="51"/>
      <c r="H22" s="50">
        <f t="shared" si="0"/>
        <v>0</v>
      </c>
      <c r="I22" s="50">
        <f t="shared" si="1"/>
        <v>0</v>
      </c>
    </row>
    <row r="23" spans="2:9" x14ac:dyDescent="0.25">
      <c r="B23" s="42" t="s">
        <v>309</v>
      </c>
      <c r="C23" s="581" t="s">
        <v>310</v>
      </c>
      <c r="D23" s="15"/>
      <c r="E23" s="11">
        <f>RENOVACALC_E1GC!E56</f>
        <v>0</v>
      </c>
      <c r="F23" s="50">
        <f>E23*_DADOSAUXILIARES!$H$82</f>
        <v>0</v>
      </c>
      <c r="G23" s="51"/>
      <c r="H23" s="50">
        <f t="shared" si="0"/>
        <v>0</v>
      </c>
      <c r="I23" s="50">
        <f t="shared" si="1"/>
        <v>0</v>
      </c>
    </row>
    <row r="24" spans="2:9" x14ac:dyDescent="0.25">
      <c r="B24" s="42" t="s">
        <v>311</v>
      </c>
      <c r="C24" s="581" t="s">
        <v>310</v>
      </c>
      <c r="D24" s="15"/>
      <c r="E24" s="11">
        <f>RENOVACALC_E1GC!E57</f>
        <v>0</v>
      </c>
      <c r="F24" s="50">
        <f>E24*_DADOSAUXILIARES!$H84</f>
        <v>0</v>
      </c>
      <c r="G24" s="51"/>
      <c r="H24" s="50">
        <f t="shared" si="0"/>
        <v>0</v>
      </c>
      <c r="I24" s="50">
        <f t="shared" si="1"/>
        <v>0</v>
      </c>
    </row>
    <row r="25" spans="2:9" x14ac:dyDescent="0.25">
      <c r="B25" s="42" t="s">
        <v>312</v>
      </c>
      <c r="C25" s="581" t="s">
        <v>313</v>
      </c>
      <c r="D25" s="15"/>
      <c r="E25" s="11">
        <f>RENOVACALC_E1GC!E58</f>
        <v>0</v>
      </c>
      <c r="F25" s="50">
        <f>E25*_DADOSAUXILIARES!$H85</f>
        <v>0</v>
      </c>
      <c r="G25" s="51"/>
      <c r="H25" s="50">
        <f t="shared" si="0"/>
        <v>0</v>
      </c>
      <c r="I25" s="50">
        <f t="shared" si="1"/>
        <v>0</v>
      </c>
    </row>
    <row r="26" spans="2:9" x14ac:dyDescent="0.25">
      <c r="B26" s="42" t="s">
        <v>314</v>
      </c>
      <c r="C26" s="581" t="s">
        <v>310</v>
      </c>
      <c r="D26" s="15"/>
      <c r="E26" s="11">
        <f>RENOVACALC_E1GC!E59</f>
        <v>0</v>
      </c>
      <c r="F26" s="50">
        <f>E26*_DADOSAUXILIARES!$H$87</f>
        <v>0</v>
      </c>
      <c r="G26" s="51"/>
      <c r="H26" s="50">
        <f t="shared" si="0"/>
        <v>0</v>
      </c>
      <c r="I26" s="50">
        <f t="shared" si="1"/>
        <v>0</v>
      </c>
    </row>
    <row r="27" spans="2:9" x14ac:dyDescent="0.25">
      <c r="B27" s="42" t="s">
        <v>315</v>
      </c>
      <c r="C27" s="581" t="s">
        <v>313</v>
      </c>
      <c r="D27" s="15"/>
      <c r="E27" s="11">
        <f>RENOVACALC_E1GC!E60</f>
        <v>0</v>
      </c>
      <c r="F27" s="50">
        <f>E27*_DADOSAUXILIARES!$H$88</f>
        <v>0</v>
      </c>
      <c r="G27" s="51"/>
      <c r="H27" s="50">
        <f t="shared" si="0"/>
        <v>0</v>
      </c>
      <c r="I27" s="50">
        <f t="shared" si="1"/>
        <v>0</v>
      </c>
    </row>
    <row r="28" spans="2:9" x14ac:dyDescent="0.25">
      <c r="B28" s="42" t="s">
        <v>316</v>
      </c>
      <c r="C28" s="581" t="s">
        <v>310</v>
      </c>
      <c r="D28" s="15"/>
      <c r="E28" s="11">
        <f>RENOVACALC_E1GC!E61</f>
        <v>0</v>
      </c>
      <c r="F28" s="50">
        <f>E28*_DADOSAUXILIARES!$H$90</f>
        <v>0</v>
      </c>
      <c r="G28" s="51"/>
      <c r="H28" s="50">
        <f t="shared" si="0"/>
        <v>0</v>
      </c>
      <c r="I28" s="50">
        <f t="shared" si="1"/>
        <v>0</v>
      </c>
    </row>
    <row r="29" spans="2:9" x14ac:dyDescent="0.25">
      <c r="B29" s="42" t="s">
        <v>317</v>
      </c>
      <c r="C29" s="581" t="s">
        <v>310</v>
      </c>
      <c r="D29" s="15"/>
      <c r="E29" s="11">
        <f>RENOVACALC_E1GC!E62</f>
        <v>0</v>
      </c>
      <c r="F29" s="50">
        <f>E29*_DADOSAUXILIARES!$H$92</f>
        <v>0</v>
      </c>
      <c r="G29" s="51"/>
      <c r="H29" s="50">
        <f t="shared" si="0"/>
        <v>0</v>
      </c>
      <c r="I29" s="50">
        <f t="shared" si="1"/>
        <v>0</v>
      </c>
    </row>
    <row r="30" spans="2:9" x14ac:dyDescent="0.25">
      <c r="B30" s="42" t="s">
        <v>318</v>
      </c>
      <c r="C30" s="581" t="s">
        <v>310</v>
      </c>
      <c r="D30" s="15"/>
      <c r="E30" s="11">
        <f>RENOVACALC_E1GC!E63</f>
        <v>0</v>
      </c>
      <c r="F30" s="50">
        <f>E30*_DADOSAUXILIARES!$H$94</f>
        <v>0</v>
      </c>
      <c r="G30" s="51"/>
      <c r="H30" s="50">
        <f t="shared" si="0"/>
        <v>0</v>
      </c>
      <c r="I30" s="50">
        <f t="shared" si="1"/>
        <v>0</v>
      </c>
    </row>
    <row r="31" spans="2:9" x14ac:dyDescent="0.25">
      <c r="B31" s="42" t="s">
        <v>319</v>
      </c>
      <c r="C31" s="581" t="s">
        <v>310</v>
      </c>
      <c r="D31" s="31"/>
      <c r="E31" s="11">
        <f>RENOVACALC_E1GC!E64</f>
        <v>0</v>
      </c>
      <c r="F31" s="50">
        <f>E31*_DADOSAUXILIARES!$H$96</f>
        <v>0</v>
      </c>
      <c r="G31" s="51"/>
      <c r="H31" s="50">
        <f t="shared" si="0"/>
        <v>0</v>
      </c>
      <c r="I31" s="50">
        <f t="shared" si="1"/>
        <v>0</v>
      </c>
    </row>
    <row r="32" spans="2:9" x14ac:dyDescent="0.25">
      <c r="B32" s="42" t="s">
        <v>320</v>
      </c>
      <c r="C32" s="581" t="s">
        <v>310</v>
      </c>
      <c r="D32" s="15"/>
      <c r="E32" s="11">
        <f>RENOVACALC_E1GC!E65</f>
        <v>0</v>
      </c>
      <c r="F32" s="50">
        <f>E32*_DADOSAUXILIARES!H$98</f>
        <v>0</v>
      </c>
      <c r="G32" s="51"/>
      <c r="H32" s="50">
        <f t="shared" si="0"/>
        <v>0</v>
      </c>
      <c r="I32" s="50">
        <f t="shared" si="1"/>
        <v>0</v>
      </c>
    </row>
    <row r="33" spans="2:9" x14ac:dyDescent="0.25">
      <c r="B33" s="614" t="s">
        <v>321</v>
      </c>
      <c r="C33" s="581" t="s">
        <v>313</v>
      </c>
      <c r="D33" s="623"/>
      <c r="E33" s="11">
        <f>RENOVACALC_E1GC!E66</f>
        <v>0</v>
      </c>
      <c r="F33" s="378">
        <f>E33*_DADOSAUXILIARES!H$102</f>
        <v>0</v>
      </c>
      <c r="G33" s="51"/>
      <c r="H33" s="50">
        <f t="shared" si="0"/>
        <v>0</v>
      </c>
      <c r="I33" s="50">
        <f t="shared" si="1"/>
        <v>0</v>
      </c>
    </row>
    <row r="34" spans="2:9" x14ac:dyDescent="0.25">
      <c r="B34" s="614" t="s">
        <v>322</v>
      </c>
      <c r="C34" s="581" t="s">
        <v>313</v>
      </c>
      <c r="D34" s="623"/>
      <c r="E34" s="11">
        <f>RENOVACALC_E1GC!E67</f>
        <v>0</v>
      </c>
      <c r="F34" s="378">
        <f>E34*_DADOSAUXILIARES!H$104</f>
        <v>0</v>
      </c>
      <c r="G34" s="51"/>
      <c r="H34" s="50">
        <f t="shared" si="0"/>
        <v>0</v>
      </c>
      <c r="I34" s="50">
        <f t="shared" si="1"/>
        <v>0</v>
      </c>
    </row>
    <row r="35" spans="2:9" x14ac:dyDescent="0.25">
      <c r="B35" s="614" t="s">
        <v>323</v>
      </c>
      <c r="C35" s="581" t="s">
        <v>324</v>
      </c>
      <c r="D35" s="623"/>
      <c r="E35" s="11">
        <f>RENOVACALC_E1GC!E68</f>
        <v>0</v>
      </c>
      <c r="F35" s="378">
        <f>E35*_DADOSAUXILIARES!H$106</f>
        <v>0</v>
      </c>
      <c r="G35" s="51"/>
      <c r="H35" s="50">
        <f t="shared" ref="H35" si="2">IFERROR(((F35/$E$85)*$F$85),0)</f>
        <v>0</v>
      </c>
      <c r="I35" s="50">
        <f t="shared" ref="I35" si="3">IFERROR(((F35/$E$86)*$F$86),0)</f>
        <v>0</v>
      </c>
    </row>
    <row r="36" spans="2:9" x14ac:dyDescent="0.25">
      <c r="B36" s="42" t="s">
        <v>325</v>
      </c>
      <c r="C36" s="581" t="s">
        <v>310</v>
      </c>
      <c r="D36" s="623"/>
      <c r="E36" s="11">
        <f>RENOVACALC_E1GC!E69</f>
        <v>0</v>
      </c>
      <c r="F36" s="378">
        <f>E36*_DADOSAUXILIARES!H$107</f>
        <v>0</v>
      </c>
      <c r="G36" s="51"/>
      <c r="H36" s="50">
        <f t="shared" ref="H36:H38" si="4">IFERROR(((F36/$E$85)*$F$85),0)</f>
        <v>0</v>
      </c>
      <c r="I36" s="50">
        <f t="shared" ref="I36:I38" si="5">IFERROR(((F36/$E$86)*$F$86),0)</f>
        <v>0</v>
      </c>
    </row>
    <row r="37" spans="2:9" x14ac:dyDescent="0.25">
      <c r="B37" s="42" t="s">
        <v>326</v>
      </c>
      <c r="C37" s="581" t="s">
        <v>313</v>
      </c>
      <c r="D37" s="623"/>
      <c r="E37" s="11">
        <f>RENOVACALC_E1GC!E70</f>
        <v>0</v>
      </c>
      <c r="F37" s="378">
        <f>E37*_DADOSAUXILIARES!H$108</f>
        <v>0</v>
      </c>
      <c r="G37" s="51"/>
      <c r="H37" s="50">
        <f t="shared" si="4"/>
        <v>0</v>
      </c>
      <c r="I37" s="50">
        <f t="shared" si="5"/>
        <v>0</v>
      </c>
    </row>
    <row r="38" spans="2:9" x14ac:dyDescent="0.25">
      <c r="B38" s="614" t="s">
        <v>327</v>
      </c>
      <c r="C38" s="581" t="s">
        <v>324</v>
      </c>
      <c r="D38" s="623"/>
      <c r="E38" s="11">
        <f>RENOVACALC_E1GC!E71</f>
        <v>0</v>
      </c>
      <c r="F38" s="378">
        <f>E38*_DADOSAUXILIARES!H$109</f>
        <v>0</v>
      </c>
      <c r="G38" s="51"/>
      <c r="H38" s="50">
        <f t="shared" si="4"/>
        <v>0</v>
      </c>
      <c r="I38" s="50">
        <f t="shared" si="5"/>
        <v>0</v>
      </c>
    </row>
    <row r="39" spans="2:9" x14ac:dyDescent="0.25">
      <c r="B39" s="518" t="s">
        <v>214</v>
      </c>
      <c r="C39" s="581" t="s">
        <v>310</v>
      </c>
      <c r="D39" s="519"/>
      <c r="E39" s="195">
        <f>RENOVACALC_E1GC!E74</f>
        <v>0</v>
      </c>
      <c r="F39" s="520">
        <v>0</v>
      </c>
      <c r="G39" s="289"/>
      <c r="H39" s="50">
        <f>IFERROR(((F39/$E$85)*$F$85),0)</f>
        <v>0</v>
      </c>
      <c r="I39" s="50">
        <f>IFERROR(((F39/$E$86)*$F$86),0)</f>
        <v>0</v>
      </c>
    </row>
    <row r="40" spans="2:9" x14ac:dyDescent="0.25">
      <c r="B40" s="10" t="s">
        <v>328</v>
      </c>
      <c r="C40" s="581" t="s">
        <v>310</v>
      </c>
      <c r="D40" s="15"/>
      <c r="E40" s="11">
        <f>RENOVACALC_E1GC!E75</f>
        <v>0</v>
      </c>
      <c r="F40" s="280">
        <v>0</v>
      </c>
      <c r="G40" s="289"/>
      <c r="H40" s="50">
        <f>IFERROR(((F40/$E$85)*$F$85),0)</f>
        <v>0</v>
      </c>
      <c r="I40" s="50">
        <f>IFERROR(((F40/$E$86)*$F$86),0)</f>
        <v>0</v>
      </c>
    </row>
    <row r="41" spans="2:9" x14ac:dyDescent="0.25">
      <c r="B41" s="10" t="s">
        <v>329</v>
      </c>
      <c r="C41" s="581" t="s">
        <v>310</v>
      </c>
      <c r="D41" s="15"/>
      <c r="E41" s="11">
        <f>RENOVACALC_E1GC!E76</f>
        <v>0</v>
      </c>
      <c r="F41" s="280">
        <v>0</v>
      </c>
      <c r="G41" s="289"/>
      <c r="H41" s="50">
        <f>IFERROR(((F41/$E$85)*$F$85),0)</f>
        <v>0</v>
      </c>
      <c r="I41" s="50">
        <f>IFERROR(((F41/$E$86)*$F$86),0)</f>
        <v>0</v>
      </c>
    </row>
    <row r="42" spans="2:9" x14ac:dyDescent="0.25">
      <c r="B42" s="10" t="s">
        <v>330</v>
      </c>
      <c r="C42" s="581" t="s">
        <v>310</v>
      </c>
      <c r="D42" s="15"/>
      <c r="E42" s="11">
        <f>RENOVACALC_E1GC!E77+RENOVACALC_E1GC!E78</f>
        <v>0</v>
      </c>
      <c r="F42" s="280">
        <v>0</v>
      </c>
      <c r="G42" s="289"/>
      <c r="H42" s="50">
        <f>IFERROR(((F42/$E$85)*$F$85),0)</f>
        <v>0</v>
      </c>
      <c r="I42" s="50">
        <f>IFERROR(((F42/$E$86)*$F$86),0)</f>
        <v>0</v>
      </c>
    </row>
    <row r="43" spans="2:9" x14ac:dyDescent="0.25">
      <c r="B43" s="26" t="s">
        <v>331</v>
      </c>
      <c r="C43" s="27"/>
      <c r="D43" s="27"/>
      <c r="E43" s="32"/>
      <c r="F43" s="281"/>
      <c r="G43" s="290"/>
      <c r="H43" s="281"/>
      <c r="I43" s="281"/>
    </row>
    <row r="44" spans="2:9" s="5" customFormat="1" x14ac:dyDescent="0.25">
      <c r="B44" s="10" t="s">
        <v>332</v>
      </c>
      <c r="C44" s="10" t="s">
        <v>302</v>
      </c>
      <c r="D44" s="33">
        <f>SUM(D45:D47)</f>
        <v>2.4364535185185199</v>
      </c>
      <c r="E44" s="33">
        <f>SUM(E45:E47)</f>
        <v>0</v>
      </c>
      <c r="F44" s="69">
        <f>SUM(F45:F47)</f>
        <v>0</v>
      </c>
      <c r="G44" s="68"/>
      <c r="H44" s="291">
        <f>IFERROR(((F44/$E$85)*$F$85),0)</f>
        <v>0</v>
      </c>
      <c r="I44" s="291">
        <f>IFERROR(((F44/$E$86)*$F$86),0)</f>
        <v>0</v>
      </c>
    </row>
    <row r="45" spans="2:9" ht="15" customHeight="1" outlineLevel="1" x14ac:dyDescent="0.25">
      <c r="B45" s="472" t="s">
        <v>333</v>
      </c>
      <c r="C45" s="10" t="s">
        <v>302</v>
      </c>
      <c r="D45" s="34">
        <v>0.4</v>
      </c>
      <c r="E45" s="11">
        <f t="shared" ref="E45:E47" si="6">D45*$E$16</f>
        <v>0</v>
      </c>
      <c r="F45" s="50">
        <f>E45*_DADOSAUXILIARES!$H$110</f>
        <v>0</v>
      </c>
      <c r="G45" s="51"/>
      <c r="H45" s="50"/>
      <c r="I45" s="50"/>
    </row>
    <row r="46" spans="2:9" ht="15" customHeight="1" outlineLevel="1" x14ac:dyDescent="0.25">
      <c r="B46" s="472" t="s">
        <v>334</v>
      </c>
      <c r="C46" s="10" t="s">
        <v>302</v>
      </c>
      <c r="D46" s="34">
        <v>1.83495351851852</v>
      </c>
      <c r="E46" s="11">
        <f t="shared" si="6"/>
        <v>0</v>
      </c>
      <c r="F46" s="50">
        <f>E46*_DADOSAUXILIARES!$H$112</f>
        <v>0</v>
      </c>
      <c r="G46" s="51"/>
      <c r="H46" s="50"/>
      <c r="I46" s="50"/>
    </row>
    <row r="47" spans="2:9" outlineLevel="1" x14ac:dyDescent="0.25">
      <c r="B47" s="472" t="s">
        <v>335</v>
      </c>
      <c r="C47" s="10" t="s">
        <v>302</v>
      </c>
      <c r="D47" s="34">
        <v>0.20150000000000001</v>
      </c>
      <c r="E47" s="11">
        <f t="shared" si="6"/>
        <v>0</v>
      </c>
      <c r="F47" s="50">
        <f>E47*_DADOSAUXILIARES!$H$111</f>
        <v>0</v>
      </c>
      <c r="G47" s="51"/>
      <c r="H47" s="50"/>
      <c r="I47" s="50"/>
    </row>
    <row r="48" spans="2:9" ht="15" customHeight="1" x14ac:dyDescent="0.25">
      <c r="B48" s="26" t="s">
        <v>223</v>
      </c>
      <c r="C48" s="27"/>
      <c r="D48" s="27"/>
      <c r="E48" s="32"/>
      <c r="F48" s="281"/>
      <c r="G48" s="290"/>
      <c r="H48" s="292"/>
      <c r="I48" s="292"/>
    </row>
    <row r="49" spans="2:9" x14ac:dyDescent="0.25">
      <c r="B49" s="199" t="s">
        <v>336</v>
      </c>
      <c r="C49" s="10" t="s">
        <v>302</v>
      </c>
      <c r="D49" s="35"/>
      <c r="E49" s="11">
        <f>(RENOVACALC_E1GC!$E$81*(1-0.1)+RENOVACALC_E1GC!$E$82*(1-0.11)+RENOVACALC_E1GC!$E$83*(1-0.12)+RENOVACALC_E1GC!$E$84*(1-RENOVACALC_E1GC!$I$84)+RENOVACALC_E1GC!$E$85*(1-RENOVACALC_E1GC!$I$85)+RENOVACALC_E1GC!$E$86*(1-RENOVACALC_E1GC!$I$86)+RENOVACALC_E1GC!$E$87*(1-RENOVACALC_E1GC!$I$87)+RENOVACALC_E1GC!$E$88*(1-1))*(_DADOSAUXILIARES!$D$26)</f>
        <v>0</v>
      </c>
      <c r="F49" s="50">
        <f>E49*_DADOSAUXILIARES!$H$161</f>
        <v>0</v>
      </c>
      <c r="G49" s="51"/>
      <c r="H49" s="50">
        <f t="shared" ref="H49:H59" si="7">IFERROR(((F49/$E$85)*$F$85),0)</f>
        <v>0</v>
      </c>
      <c r="I49" s="50">
        <f t="shared" ref="I49:I59" si="8">IFERROR(((F49/$E$86)*$F$86),0)</f>
        <v>0</v>
      </c>
    </row>
    <row r="50" spans="2:9" x14ac:dyDescent="0.25">
      <c r="B50" s="191" t="s">
        <v>337</v>
      </c>
      <c r="C50" s="10" t="s">
        <v>302</v>
      </c>
      <c r="D50" s="35"/>
      <c r="E50" s="11">
        <f>(RENOVACALC_E1GC!$E$81*(0.1)+RENOVACALC_E1GC!$E$82*(0.11)+RENOVACALC_E1GC!$E$83*(0.12)+RENOVACALC_E1GC!$E$84*(RENOVACALC_E1GC!$I$84)+RENOVACALC_E1GC!$E$85*(RENOVACALC_E1GC!$I$85)+RENOVACALC_E1GC!$E$86*(RENOVACALC_E1GC!$I$86)+RENOVACALC_E1GC!$E$87*(RENOVACALC_E1GC!$I$87)+RENOVACALC_E1GC!$E$88*(1))*(_DADOSAUXILIARES!$D$16)</f>
        <v>0</v>
      </c>
      <c r="F50" s="50">
        <f>E50*_DADOSAUXILIARES!$H$162</f>
        <v>0</v>
      </c>
      <c r="G50" s="51"/>
      <c r="H50" s="50">
        <f t="shared" si="7"/>
        <v>0</v>
      </c>
      <c r="I50" s="50">
        <f t="shared" si="8"/>
        <v>0</v>
      </c>
    </row>
    <row r="51" spans="2:9" x14ac:dyDescent="0.25">
      <c r="B51" s="10" t="s">
        <v>338</v>
      </c>
      <c r="C51" s="10" t="s">
        <v>302</v>
      </c>
      <c r="D51" s="35"/>
      <c r="E51" s="11">
        <f>RENOVACALC_E1GC!E89*(1-_FEQUEIMACOMB!$D$19)*_DADOSAUXILIARES!$D$24</f>
        <v>0</v>
      </c>
      <c r="F51" s="50">
        <f>E51*_DADOSAUXILIARES!$H$165</f>
        <v>0</v>
      </c>
      <c r="G51" s="51"/>
      <c r="H51" s="50">
        <f t="shared" si="7"/>
        <v>0</v>
      </c>
      <c r="I51" s="50">
        <f t="shared" si="8"/>
        <v>0</v>
      </c>
    </row>
    <row r="52" spans="2:9" x14ac:dyDescent="0.25">
      <c r="B52" s="10" t="s">
        <v>282</v>
      </c>
      <c r="C52" s="10" t="s">
        <v>302</v>
      </c>
      <c r="D52" s="35"/>
      <c r="E52" s="11">
        <f>RENOVACALC_E1GC!E89*(_FEQUEIMACOMB!$D$19)*_DADOSAUXILIARES!$D$14</f>
        <v>0</v>
      </c>
      <c r="F52" s="50">
        <f>E52*_DADOSAUXILIARES!$H$166</f>
        <v>0</v>
      </c>
      <c r="G52" s="51"/>
      <c r="H52" s="50">
        <f t="shared" si="7"/>
        <v>0</v>
      </c>
      <c r="I52" s="50">
        <f t="shared" si="8"/>
        <v>0</v>
      </c>
    </row>
    <row r="53" spans="2:9" x14ac:dyDescent="0.25">
      <c r="B53" s="10" t="s">
        <v>231</v>
      </c>
      <c r="C53" s="10" t="s">
        <v>302</v>
      </c>
      <c r="D53" s="35"/>
      <c r="E53" s="11">
        <f>RENOVACALC_E1GC!E90*_DADOSAUXILIARES!$D$15</f>
        <v>0</v>
      </c>
      <c r="F53" s="50">
        <f>E53*_DADOSAUXILIARES!$H$167</f>
        <v>0</v>
      </c>
      <c r="G53" s="51"/>
      <c r="H53" s="50">
        <f t="shared" si="7"/>
        <v>0</v>
      </c>
      <c r="I53" s="50">
        <f t="shared" si="8"/>
        <v>0</v>
      </c>
    </row>
    <row r="54" spans="2:9" x14ac:dyDescent="0.25">
      <c r="B54" s="295" t="s">
        <v>232</v>
      </c>
      <c r="C54" s="10" t="s">
        <v>339</v>
      </c>
      <c r="D54" s="35"/>
      <c r="E54" s="11">
        <f>RENOVACALC_E1GC!E91</f>
        <v>0</v>
      </c>
      <c r="F54" s="433">
        <f>E54*_DADOSAUXILIARES!$F$34*_DADOSAUXILIARES!$H$170</f>
        <v>0</v>
      </c>
      <c r="G54" s="51"/>
      <c r="H54" s="50">
        <f t="shared" si="7"/>
        <v>0</v>
      </c>
      <c r="I54" s="50">
        <f t="shared" si="8"/>
        <v>0</v>
      </c>
    </row>
    <row r="55" spans="2:9" x14ac:dyDescent="0.25">
      <c r="B55" s="10" t="s">
        <v>235</v>
      </c>
      <c r="C55" s="10" t="s">
        <v>340</v>
      </c>
      <c r="D55" s="35"/>
      <c r="E55" s="11">
        <f>RENOVACALC_E1GC!E93</f>
        <v>0</v>
      </c>
      <c r="F55" s="50">
        <f>E55*_DADOSAUXILIARES!$H$152</f>
        <v>0</v>
      </c>
      <c r="G55" s="51"/>
      <c r="H55" s="50">
        <f t="shared" si="7"/>
        <v>0</v>
      </c>
      <c r="I55" s="50">
        <f t="shared" si="8"/>
        <v>0</v>
      </c>
    </row>
    <row r="56" spans="2:9" x14ac:dyDescent="0.25">
      <c r="B56" s="10" t="s">
        <v>237</v>
      </c>
      <c r="C56" s="10" t="s">
        <v>340</v>
      </c>
      <c r="D56" s="35"/>
      <c r="E56" s="11">
        <f>RENOVACALC_E1GC!E94</f>
        <v>0</v>
      </c>
      <c r="F56" s="50">
        <f>E56*_DADOSAUXILIARES!$H$153</f>
        <v>0</v>
      </c>
      <c r="G56" s="51"/>
      <c r="H56" s="50">
        <f t="shared" si="7"/>
        <v>0</v>
      </c>
      <c r="I56" s="50">
        <f t="shared" si="8"/>
        <v>0</v>
      </c>
    </row>
    <row r="57" spans="2:9" x14ac:dyDescent="0.25">
      <c r="B57" s="10" t="s">
        <v>238</v>
      </c>
      <c r="C57" s="10" t="s">
        <v>340</v>
      </c>
      <c r="D57" s="35"/>
      <c r="E57" s="11">
        <f>RENOVACALC_E1GC!E95</f>
        <v>0</v>
      </c>
      <c r="F57" s="50">
        <f>E57*_DADOSAUXILIARES!$H$154</f>
        <v>0</v>
      </c>
      <c r="G57" s="51"/>
      <c r="H57" s="50">
        <f t="shared" si="7"/>
        <v>0</v>
      </c>
      <c r="I57" s="50">
        <f t="shared" si="8"/>
        <v>0</v>
      </c>
    </row>
    <row r="58" spans="2:9" x14ac:dyDescent="0.25">
      <c r="B58" s="10" t="s">
        <v>239</v>
      </c>
      <c r="C58" s="10" t="s">
        <v>340</v>
      </c>
      <c r="D58" s="35"/>
      <c r="E58" s="11">
        <f>RENOVACALC_E1GC!E96</f>
        <v>0</v>
      </c>
      <c r="F58" s="50">
        <f>E58*_DADOSAUXILIARES!$H$155</f>
        <v>0</v>
      </c>
      <c r="G58" s="51"/>
      <c r="H58" s="50">
        <f t="shared" si="7"/>
        <v>0</v>
      </c>
      <c r="I58" s="50">
        <f t="shared" si="8"/>
        <v>0</v>
      </c>
    </row>
    <row r="59" spans="2:9" x14ac:dyDescent="0.25">
      <c r="B59" s="10" t="s">
        <v>240</v>
      </c>
      <c r="C59" s="10" t="s">
        <v>340</v>
      </c>
      <c r="D59" s="35"/>
      <c r="E59" s="11">
        <f>RENOVACALC_E1GC!E97</f>
        <v>0</v>
      </c>
      <c r="F59" s="50">
        <f>E59*_DADOSAUXILIARES!$H$156</f>
        <v>0</v>
      </c>
      <c r="G59" s="51"/>
      <c r="H59" s="50">
        <f t="shared" si="7"/>
        <v>0</v>
      </c>
      <c r="I59" s="50">
        <f t="shared" si="8"/>
        <v>0</v>
      </c>
    </row>
    <row r="60" spans="2:9" ht="18" x14ac:dyDescent="0.25">
      <c r="B60" s="18" t="s">
        <v>341</v>
      </c>
      <c r="C60" s="766"/>
      <c r="D60" s="766" t="s">
        <v>299</v>
      </c>
      <c r="E60" s="766" t="s">
        <v>300</v>
      </c>
      <c r="F60" s="70" t="s">
        <v>306</v>
      </c>
      <c r="G60" s="71"/>
      <c r="H60" s="70" t="s">
        <v>307</v>
      </c>
      <c r="I60" s="70" t="s">
        <v>307</v>
      </c>
    </row>
    <row r="61" spans="2:9" s="5" customFormat="1" ht="18" x14ac:dyDescent="0.25">
      <c r="B61" s="10" t="s">
        <v>342</v>
      </c>
      <c r="C61" s="10" t="s">
        <v>302</v>
      </c>
      <c r="D61" s="204">
        <f>_EMISSOES!$C$61</f>
        <v>0</v>
      </c>
      <c r="E61" s="204">
        <f>D61*$E$16</f>
        <v>0</v>
      </c>
      <c r="F61" s="206">
        <f>E61*1000*_DADOSAUXILIARES!$D$8</f>
        <v>0</v>
      </c>
      <c r="G61" s="51"/>
      <c r="H61" s="50">
        <f t="shared" ref="H61:H73" si="9">IFERROR(((F61/$E$85)*$F$85),0)</f>
        <v>0</v>
      </c>
      <c r="I61" s="50">
        <f t="shared" ref="I61:I73" si="10">IFERROR(((F61/$E$86)*$F$86),0)</f>
        <v>0</v>
      </c>
    </row>
    <row r="62" spans="2:9" s="5" customFormat="1" ht="18" x14ac:dyDescent="0.25">
      <c r="B62" s="10" t="s">
        <v>343</v>
      </c>
      <c r="C62" s="10" t="s">
        <v>302</v>
      </c>
      <c r="D62" s="204">
        <f>_EMISSOES!$C$65</f>
        <v>0</v>
      </c>
      <c r="E62" s="204">
        <f>D62*$E$16</f>
        <v>0</v>
      </c>
      <c r="F62" s="206">
        <f>E62*1000*_DADOSAUXILIARES!$D$8</f>
        <v>0</v>
      </c>
      <c r="G62" s="51"/>
      <c r="H62" s="50">
        <f t="shared" si="9"/>
        <v>0</v>
      </c>
      <c r="I62" s="50">
        <f t="shared" si="10"/>
        <v>0</v>
      </c>
    </row>
    <row r="63" spans="2:9" s="5" customFormat="1" ht="18" x14ac:dyDescent="0.25">
      <c r="B63" s="10" t="s">
        <v>344</v>
      </c>
      <c r="C63" s="10" t="s">
        <v>302</v>
      </c>
      <c r="D63" s="204" t="e">
        <f>_EMISSOES!$C$69</f>
        <v>#DIV/0!</v>
      </c>
      <c r="E63" s="204" t="e">
        <f>D63*$E$16</f>
        <v>#DIV/0!</v>
      </c>
      <c r="F63" s="206" t="e">
        <f>E63*1000*_DADOSAUXILIARES!$D$8</f>
        <v>#DIV/0!</v>
      </c>
      <c r="G63" s="51"/>
      <c r="H63" s="50">
        <f t="shared" si="9"/>
        <v>0</v>
      </c>
      <c r="I63" s="50">
        <f t="shared" si="10"/>
        <v>0</v>
      </c>
    </row>
    <row r="64" spans="2:9" ht="18" x14ac:dyDescent="0.25">
      <c r="B64" s="10" t="s">
        <v>345</v>
      </c>
      <c r="C64" s="10" t="s">
        <v>302</v>
      </c>
      <c r="D64" s="265" t="s">
        <v>346</v>
      </c>
      <c r="E64" s="204">
        <f>$E$19*_EMISSOES!$E$28+$E$20*_EMISSOES!$E$29</f>
        <v>0</v>
      </c>
      <c r="F64" s="206">
        <f>E64*1000</f>
        <v>0</v>
      </c>
      <c r="G64" s="51"/>
      <c r="H64" s="50">
        <f t="shared" si="9"/>
        <v>0</v>
      </c>
      <c r="I64" s="50">
        <f t="shared" si="10"/>
        <v>0</v>
      </c>
    </row>
    <row r="65" spans="1:1025" ht="18" x14ac:dyDescent="0.25">
      <c r="B65" s="10" t="s">
        <v>347</v>
      </c>
      <c r="C65" s="10" t="s">
        <v>302</v>
      </c>
      <c r="D65" s="265" t="s">
        <v>346</v>
      </c>
      <c r="E65" s="204">
        <f>$E$23*_EMISSOES!$E$30</f>
        <v>0</v>
      </c>
      <c r="F65" s="206">
        <f>E65*1000</f>
        <v>0</v>
      </c>
      <c r="G65" s="51"/>
      <c r="H65" s="50">
        <f t="shared" si="9"/>
        <v>0</v>
      </c>
      <c r="I65" s="50">
        <f t="shared" si="10"/>
        <v>0</v>
      </c>
    </row>
    <row r="66" spans="1:1025" ht="18" x14ac:dyDescent="0.25">
      <c r="B66" s="10" t="s">
        <v>348</v>
      </c>
      <c r="C66" s="10" t="s">
        <v>302</v>
      </c>
      <c r="D66" s="204" t="e">
        <f>_EMISSOES!C80</f>
        <v>#DIV/0!</v>
      </c>
      <c r="E66" s="204" t="e">
        <f>D66*$E$16</f>
        <v>#DIV/0!</v>
      </c>
      <c r="F66" s="206" t="e">
        <f>E66*1000*_DADOSAUXILIARES!$D$8</f>
        <v>#DIV/0!</v>
      </c>
      <c r="G66" s="51"/>
      <c r="H66" s="50">
        <f t="shared" si="9"/>
        <v>0</v>
      </c>
      <c r="I66" s="50">
        <f t="shared" si="10"/>
        <v>0</v>
      </c>
    </row>
    <row r="67" spans="1:1025" ht="18" x14ac:dyDescent="0.25">
      <c r="A67" s="36"/>
      <c r="B67" s="10" t="s">
        <v>349</v>
      </c>
      <c r="C67" s="10" t="s">
        <v>302</v>
      </c>
      <c r="D67" s="204" t="e">
        <f>_EMISSOES!C81</f>
        <v>#DIV/0!</v>
      </c>
      <c r="E67" s="204" t="e">
        <f>D67*$E$16</f>
        <v>#DIV/0!</v>
      </c>
      <c r="F67" s="206" t="e">
        <f>E67*1000*_DADOSAUXILIARES!$D$7</f>
        <v>#DIV/0!</v>
      </c>
      <c r="G67" s="51"/>
      <c r="H67" s="50">
        <f t="shared" si="9"/>
        <v>0</v>
      </c>
      <c r="I67" s="50">
        <f t="shared" si="10"/>
        <v>0</v>
      </c>
    </row>
    <row r="68" spans="1:1025" x14ac:dyDescent="0.25">
      <c r="B68" s="10" t="s">
        <v>350</v>
      </c>
      <c r="C68" s="10" t="s">
        <v>302</v>
      </c>
      <c r="D68" s="204"/>
      <c r="E68" s="204"/>
      <c r="F68" s="206">
        <f>$E$49*_FEQUEIMACOMB!$I$64</f>
        <v>0</v>
      </c>
      <c r="G68" s="51"/>
      <c r="H68" s="50">
        <f t="shared" si="9"/>
        <v>0</v>
      </c>
      <c r="I68" s="50">
        <f t="shared" si="10"/>
        <v>0</v>
      </c>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c r="AMK68"/>
    </row>
    <row r="69" spans="1:1025" x14ac:dyDescent="0.25">
      <c r="B69" s="10" t="s">
        <v>351</v>
      </c>
      <c r="C69" s="10" t="s">
        <v>302</v>
      </c>
      <c r="D69" s="204"/>
      <c r="E69" s="204"/>
      <c r="F69" s="206">
        <f>$E$50*_FEQUEIMACOMB!$I$65</f>
        <v>0</v>
      </c>
      <c r="G69" s="51"/>
      <c r="H69" s="50">
        <f t="shared" si="9"/>
        <v>0</v>
      </c>
      <c r="I69" s="50">
        <f t="shared" si="10"/>
        <v>0</v>
      </c>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c r="AMK69"/>
    </row>
    <row r="70" spans="1:1025" x14ac:dyDescent="0.25">
      <c r="B70" s="434" t="s">
        <v>352</v>
      </c>
      <c r="C70" s="435" t="s">
        <v>302</v>
      </c>
      <c r="D70" s="436"/>
      <c r="E70" s="436"/>
      <c r="F70" s="437">
        <f>$E$51*_FEQUEIMACOMB!$I$9*_DADOSAUXILIARES!$F$24</f>
        <v>0</v>
      </c>
      <c r="G70" s="51"/>
      <c r="H70" s="50">
        <f t="shared" si="9"/>
        <v>0</v>
      </c>
      <c r="I70" s="50">
        <f t="shared" si="10"/>
        <v>0</v>
      </c>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c r="AMK70"/>
    </row>
    <row r="71" spans="1:1025" x14ac:dyDescent="0.25">
      <c r="B71" s="434" t="s">
        <v>353</v>
      </c>
      <c r="C71" s="435" t="s">
        <v>302</v>
      </c>
      <c r="D71" s="436"/>
      <c r="E71" s="436"/>
      <c r="F71" s="437">
        <f>$E$52*_FEQUEIMACOMB!$I$7*_DADOSAUXILIARES!$F$14</f>
        <v>0</v>
      </c>
      <c r="G71" s="51"/>
      <c r="H71" s="50">
        <f t="shared" si="9"/>
        <v>0</v>
      </c>
      <c r="I71" s="50">
        <f t="shared" si="10"/>
        <v>0</v>
      </c>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c r="AMK71"/>
    </row>
    <row r="72" spans="1:1025" x14ac:dyDescent="0.25">
      <c r="B72" s="434" t="s">
        <v>354</v>
      </c>
      <c r="C72" s="435" t="s">
        <v>302</v>
      </c>
      <c r="D72" s="436"/>
      <c r="E72" s="436"/>
      <c r="F72" s="437">
        <f>$E$53*_FEQUEIMACOMB!$I$8*_DADOSAUXILIARES!$F$15</f>
        <v>0</v>
      </c>
      <c r="G72" s="51"/>
      <c r="H72" s="50">
        <f t="shared" si="9"/>
        <v>0</v>
      </c>
      <c r="I72" s="50">
        <f t="shared" si="10"/>
        <v>0</v>
      </c>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c r="AMK72"/>
    </row>
    <row r="73" spans="1:1025" x14ac:dyDescent="0.25">
      <c r="B73" s="10" t="s">
        <v>355</v>
      </c>
      <c r="C73" s="10" t="s">
        <v>302</v>
      </c>
      <c r="D73" s="204"/>
      <c r="E73" s="204"/>
      <c r="F73" s="206">
        <f>($E$54+RENOVACALC_E1GC!E92)*_FEQUEIMACOMB!$I$66</f>
        <v>0</v>
      </c>
      <c r="G73" s="51"/>
      <c r="H73" s="50">
        <f t="shared" si="9"/>
        <v>0</v>
      </c>
      <c r="I73" s="50">
        <f t="shared" si="10"/>
        <v>0</v>
      </c>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c r="AIV73"/>
      <c r="AIW73"/>
      <c r="AIX73"/>
      <c r="AIY73"/>
      <c r="AIZ73"/>
      <c r="AJA73"/>
      <c r="AJB73"/>
      <c r="AJC73"/>
      <c r="AJD73"/>
      <c r="AJE73"/>
      <c r="AJF73"/>
      <c r="AJG73"/>
      <c r="AJH73"/>
      <c r="AJI73"/>
      <c r="AJJ73"/>
      <c r="AJK73"/>
      <c r="AJL73"/>
      <c r="AJM73"/>
      <c r="AJN73"/>
      <c r="AJO73"/>
      <c r="AJP73"/>
      <c r="AJQ73"/>
      <c r="AJR73"/>
      <c r="AJS73"/>
      <c r="AJT73"/>
      <c r="AJU73"/>
      <c r="AJV73"/>
      <c r="AJW73"/>
      <c r="AJX73"/>
      <c r="AJY73"/>
      <c r="AJZ73"/>
      <c r="AKA73"/>
      <c r="AKB73"/>
      <c r="AKC73"/>
      <c r="AKD73"/>
      <c r="AKE73"/>
      <c r="AKF73"/>
      <c r="AKG73"/>
      <c r="AKH73"/>
      <c r="AKI73"/>
      <c r="AKJ73"/>
      <c r="AKK73"/>
      <c r="AKL73"/>
      <c r="AKM73"/>
      <c r="AKN73"/>
      <c r="AKO73"/>
      <c r="AKP73"/>
      <c r="AKQ73"/>
      <c r="AKR73"/>
      <c r="AKS73"/>
      <c r="AKT73"/>
      <c r="AKU73"/>
      <c r="AKV73"/>
      <c r="AKW73"/>
      <c r="AKX73"/>
      <c r="AKY73"/>
      <c r="AKZ73"/>
      <c r="ALA73"/>
      <c r="ALB73"/>
      <c r="ALC73"/>
      <c r="ALD73"/>
      <c r="ALE73"/>
      <c r="ALF73"/>
      <c r="ALG73"/>
      <c r="ALH73"/>
      <c r="ALI73"/>
      <c r="ALJ73"/>
      <c r="ALK73"/>
      <c r="ALL73"/>
      <c r="ALM73"/>
      <c r="ALN73"/>
      <c r="ALO73"/>
      <c r="ALP73"/>
      <c r="ALQ73"/>
      <c r="ALR73"/>
      <c r="ALS73"/>
      <c r="ALT73"/>
      <c r="ALU73"/>
      <c r="ALV73"/>
      <c r="ALW73"/>
      <c r="ALX73"/>
      <c r="ALY73"/>
      <c r="ALZ73"/>
      <c r="AMA73"/>
      <c r="AMB73"/>
      <c r="AMC73"/>
      <c r="AMD73"/>
      <c r="AME73"/>
      <c r="AMF73"/>
      <c r="AMG73"/>
      <c r="AMH73"/>
      <c r="AMI73"/>
      <c r="AMJ73"/>
      <c r="AMK73"/>
    </row>
    <row r="74" spans="1:1025" ht="6" customHeight="1" x14ac:dyDescent="0.25">
      <c r="A74" s="37"/>
      <c r="B74" s="38"/>
      <c r="C74" s="39"/>
      <c r="D74" s="40"/>
      <c r="E74" s="40"/>
      <c r="F74" s="54"/>
      <c r="G74" s="54"/>
      <c r="H74" s="293"/>
      <c r="I74" s="290"/>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c r="AMK74"/>
    </row>
    <row r="75" spans="1:1025" ht="18" x14ac:dyDescent="0.25">
      <c r="B75" s="41" t="s">
        <v>356</v>
      </c>
      <c r="C75" s="42" t="s">
        <v>357</v>
      </c>
      <c r="D75" s="31"/>
      <c r="E75" s="43"/>
      <c r="F75" s="70">
        <f>IFERROR(SUM(F61:F73),0)</f>
        <v>0</v>
      </c>
      <c r="G75" s="71"/>
      <c r="H75" s="70">
        <f>IFERROR(((F75/$E$85)*$F$85),0)</f>
        <v>0</v>
      </c>
      <c r="I75" s="70">
        <f>IFERROR(((F75/$E$86)*$F$86),0)</f>
        <v>0</v>
      </c>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c r="AMK75"/>
    </row>
    <row r="76" spans="1:1025" ht="18" x14ac:dyDescent="0.25">
      <c r="B76" s="41" t="s">
        <v>358</v>
      </c>
      <c r="C76" s="42" t="s">
        <v>357</v>
      </c>
      <c r="D76" s="31"/>
      <c r="E76" s="43"/>
      <c r="F76" s="70">
        <f>IFERROR(SUM(F19:F44,F49:F59),0)</f>
        <v>0</v>
      </c>
      <c r="G76" s="71"/>
      <c r="H76" s="70">
        <f>IFERROR(((F76/$E$85)*$F$85),0)</f>
        <v>0</v>
      </c>
      <c r="I76" s="70">
        <f>IFERROR(((F76/$E$86)*$F$86),0)</f>
        <v>0</v>
      </c>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c r="AIV76"/>
      <c r="AIW76"/>
      <c r="AIX76"/>
      <c r="AIY76"/>
      <c r="AIZ76"/>
      <c r="AJA76"/>
      <c r="AJB76"/>
      <c r="AJC76"/>
      <c r="AJD76"/>
      <c r="AJE76"/>
      <c r="AJF76"/>
      <c r="AJG76"/>
      <c r="AJH76"/>
      <c r="AJI76"/>
      <c r="AJJ76"/>
      <c r="AJK76"/>
      <c r="AJL76"/>
      <c r="AJM76"/>
      <c r="AJN76"/>
      <c r="AJO76"/>
      <c r="AJP76"/>
      <c r="AJQ76"/>
      <c r="AJR76"/>
      <c r="AJS76"/>
      <c r="AJT76"/>
      <c r="AJU76"/>
      <c r="AJV76"/>
      <c r="AJW76"/>
      <c r="AJX76"/>
      <c r="AJY76"/>
      <c r="AJZ76"/>
      <c r="AKA76"/>
      <c r="AKB76"/>
      <c r="AKC76"/>
      <c r="AKD76"/>
      <c r="AKE76"/>
      <c r="AKF76"/>
      <c r="AKG76"/>
      <c r="AKH76"/>
      <c r="AKI76"/>
      <c r="AKJ76"/>
      <c r="AKK76"/>
      <c r="AKL76"/>
      <c r="AKM76"/>
      <c r="AKN76"/>
      <c r="AKO76"/>
      <c r="AKP76"/>
      <c r="AKQ76"/>
      <c r="AKR76"/>
      <c r="AKS76"/>
      <c r="AKT76"/>
      <c r="AKU76"/>
      <c r="AKV76"/>
      <c r="AKW76"/>
      <c r="AKX76"/>
      <c r="AKY76"/>
      <c r="AKZ76"/>
      <c r="ALA76"/>
      <c r="ALB76"/>
      <c r="ALC76"/>
      <c r="ALD76"/>
      <c r="ALE76"/>
      <c r="ALF76"/>
      <c r="ALG76"/>
      <c r="ALH76"/>
      <c r="ALI76"/>
      <c r="ALJ76"/>
      <c r="ALK76"/>
      <c r="ALL76"/>
      <c r="ALM76"/>
      <c r="ALN76"/>
      <c r="ALO76"/>
      <c r="ALP76"/>
      <c r="ALQ76"/>
      <c r="ALR76"/>
      <c r="ALS76"/>
      <c r="ALT76"/>
      <c r="ALU76"/>
      <c r="ALV76"/>
      <c r="ALW76"/>
      <c r="ALX76"/>
      <c r="ALY76"/>
      <c r="ALZ76"/>
      <c r="AMA76"/>
      <c r="AMB76"/>
      <c r="AMC76"/>
      <c r="AMD76"/>
      <c r="AME76"/>
      <c r="AMF76"/>
      <c r="AMG76"/>
      <c r="AMH76"/>
      <c r="AMI76"/>
      <c r="AMJ76"/>
      <c r="AMK76"/>
    </row>
    <row r="77" spans="1:1025" ht="18" x14ac:dyDescent="0.25">
      <c r="B77" s="41" t="s">
        <v>359</v>
      </c>
      <c r="C77" s="42" t="s">
        <v>360</v>
      </c>
      <c r="D77" s="31"/>
      <c r="E77" s="43"/>
      <c r="F77" s="70">
        <f>F75+F76</f>
        <v>0</v>
      </c>
      <c r="G77" s="71"/>
      <c r="H77" s="70">
        <f>IFERROR(((F77/$E$85)*$F$85),0)</f>
        <v>0</v>
      </c>
      <c r="I77" s="70">
        <f>IFERROR(((F77/$E$86)*$F$86),0)</f>
        <v>0</v>
      </c>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c r="TA77"/>
      <c r="TB77"/>
      <c r="TC77"/>
      <c r="TD77"/>
      <c r="TE77"/>
      <c r="TF77"/>
      <c r="TG77"/>
      <c r="TH77"/>
      <c r="TI77"/>
      <c r="TJ77"/>
      <c r="TK77"/>
      <c r="TL77"/>
      <c r="TM77"/>
      <c r="TN77"/>
      <c r="TO77"/>
      <c r="TP77"/>
      <c r="TQ77"/>
      <c r="TR77"/>
      <c r="TS77"/>
      <c r="TT77"/>
      <c r="TU77"/>
      <c r="TV77"/>
      <c r="TW77"/>
      <c r="TX77"/>
      <c r="TY77"/>
      <c r="TZ77"/>
      <c r="UA77"/>
      <c r="UB77"/>
      <c r="UC77"/>
      <c r="UD77"/>
      <c r="UE77"/>
      <c r="UF77"/>
      <c r="UG77"/>
      <c r="UH77"/>
      <c r="UI77"/>
      <c r="UJ77"/>
      <c r="UK77"/>
      <c r="UL77"/>
      <c r="UM77"/>
      <c r="UN77"/>
      <c r="UO77"/>
      <c r="UP77"/>
      <c r="UQ77"/>
      <c r="UR77"/>
      <c r="US77"/>
      <c r="UT77"/>
      <c r="UU77"/>
      <c r="UV77"/>
      <c r="UW77"/>
      <c r="UX77"/>
      <c r="UY77"/>
      <c r="UZ77"/>
      <c r="VA77"/>
      <c r="VB77"/>
      <c r="VC77"/>
      <c r="VD77"/>
      <c r="VE77"/>
      <c r="VF77"/>
      <c r="VG77"/>
      <c r="VH77"/>
      <c r="VI77"/>
      <c r="VJ77"/>
      <c r="VK77"/>
      <c r="VL77"/>
      <c r="VM77"/>
      <c r="VN77"/>
      <c r="VO77"/>
      <c r="VP77"/>
      <c r="VQ77"/>
      <c r="VR77"/>
      <c r="VS77"/>
      <c r="VT77"/>
      <c r="VU77"/>
      <c r="VV77"/>
      <c r="VW77"/>
      <c r="VX77"/>
      <c r="VY77"/>
      <c r="VZ77"/>
      <c r="WA77"/>
      <c r="WB77"/>
      <c r="WC77"/>
      <c r="WD77"/>
      <c r="WE77"/>
      <c r="WF77"/>
      <c r="WG77"/>
      <c r="WH77"/>
      <c r="WI77"/>
      <c r="WJ77"/>
      <c r="WK77"/>
      <c r="WL77"/>
      <c r="WM77"/>
      <c r="WN77"/>
      <c r="WO77"/>
      <c r="WP77"/>
      <c r="WQ77"/>
      <c r="WR77"/>
      <c r="WS77"/>
      <c r="WT77"/>
      <c r="WU77"/>
      <c r="WV77"/>
      <c r="WW77"/>
      <c r="WX77"/>
      <c r="WY77"/>
      <c r="WZ77"/>
      <c r="XA77"/>
      <c r="XB77"/>
      <c r="XC77"/>
      <c r="XD77"/>
      <c r="XE77"/>
      <c r="XF77"/>
      <c r="XG77"/>
      <c r="XH77"/>
      <c r="XI77"/>
      <c r="XJ77"/>
      <c r="XK77"/>
      <c r="XL77"/>
      <c r="XM77"/>
      <c r="XN77"/>
      <c r="XO77"/>
      <c r="XP77"/>
      <c r="XQ77"/>
      <c r="XR77"/>
      <c r="XS77"/>
      <c r="XT77"/>
      <c r="XU77"/>
      <c r="XV77"/>
      <c r="XW77"/>
      <c r="XX77"/>
      <c r="XY77"/>
      <c r="XZ77"/>
      <c r="YA77"/>
      <c r="YB77"/>
      <c r="YC77"/>
      <c r="YD77"/>
      <c r="YE77"/>
      <c r="YF77"/>
      <c r="YG77"/>
      <c r="YH77"/>
      <c r="YI77"/>
      <c r="YJ77"/>
      <c r="YK77"/>
      <c r="YL77"/>
      <c r="YM77"/>
      <c r="YN77"/>
      <c r="YO77"/>
      <c r="YP77"/>
      <c r="YQ77"/>
      <c r="YR77"/>
      <c r="YS77"/>
      <c r="YT77"/>
      <c r="YU77"/>
      <c r="YV77"/>
      <c r="YW77"/>
      <c r="YX77"/>
      <c r="YY77"/>
      <c r="YZ77"/>
      <c r="ZA77"/>
      <c r="ZB77"/>
      <c r="ZC77"/>
      <c r="ZD77"/>
      <c r="ZE77"/>
      <c r="ZF77"/>
      <c r="ZG77"/>
      <c r="ZH77"/>
      <c r="ZI77"/>
      <c r="ZJ77"/>
      <c r="ZK77"/>
      <c r="ZL77"/>
      <c r="ZM77"/>
      <c r="ZN77"/>
      <c r="ZO77"/>
      <c r="ZP77"/>
      <c r="ZQ77"/>
      <c r="ZR77"/>
      <c r="ZS77"/>
      <c r="ZT77"/>
      <c r="ZU77"/>
      <c r="ZV77"/>
      <c r="ZW77"/>
      <c r="ZX77"/>
      <c r="ZY77"/>
      <c r="ZZ77"/>
      <c r="AAA77"/>
      <c r="AAB77"/>
      <c r="AAC77"/>
      <c r="AAD77"/>
      <c r="AAE77"/>
      <c r="AAF77"/>
      <c r="AAG77"/>
      <c r="AAH77"/>
      <c r="AAI77"/>
      <c r="AAJ77"/>
      <c r="AAK77"/>
      <c r="AAL77"/>
      <c r="AAM77"/>
      <c r="AAN77"/>
      <c r="AAO77"/>
      <c r="AAP77"/>
      <c r="AAQ77"/>
      <c r="AAR77"/>
      <c r="AAS77"/>
      <c r="AAT77"/>
      <c r="AAU77"/>
      <c r="AAV77"/>
      <c r="AAW77"/>
      <c r="AAX77"/>
      <c r="AAY77"/>
      <c r="AAZ77"/>
      <c r="ABA77"/>
      <c r="ABB77"/>
      <c r="ABC77"/>
      <c r="ABD77"/>
      <c r="ABE77"/>
      <c r="ABF77"/>
      <c r="ABG77"/>
      <c r="ABH77"/>
      <c r="ABI77"/>
      <c r="ABJ77"/>
      <c r="ABK77"/>
      <c r="ABL77"/>
      <c r="ABM77"/>
      <c r="ABN77"/>
      <c r="ABO77"/>
      <c r="ABP77"/>
      <c r="ABQ77"/>
      <c r="ABR77"/>
      <c r="ABS77"/>
      <c r="ABT77"/>
      <c r="ABU77"/>
      <c r="ABV77"/>
      <c r="ABW77"/>
      <c r="ABX77"/>
      <c r="ABY77"/>
      <c r="ABZ77"/>
      <c r="ACA77"/>
      <c r="ACB77"/>
      <c r="ACC77"/>
      <c r="ACD77"/>
      <c r="ACE77"/>
      <c r="ACF77"/>
      <c r="ACG77"/>
      <c r="ACH77"/>
      <c r="ACI77"/>
      <c r="ACJ77"/>
      <c r="ACK77"/>
      <c r="ACL77"/>
      <c r="ACM77"/>
      <c r="ACN77"/>
      <c r="ACO77"/>
      <c r="ACP77"/>
      <c r="ACQ77"/>
      <c r="ACR77"/>
      <c r="ACS77"/>
      <c r="ACT77"/>
      <c r="ACU77"/>
      <c r="ACV77"/>
      <c r="ACW77"/>
      <c r="ACX77"/>
      <c r="ACY77"/>
      <c r="ACZ77"/>
      <c r="ADA77"/>
      <c r="ADB77"/>
      <c r="ADC77"/>
      <c r="ADD77"/>
      <c r="ADE77"/>
      <c r="ADF77"/>
      <c r="ADG77"/>
      <c r="ADH77"/>
      <c r="ADI77"/>
      <c r="ADJ77"/>
      <c r="ADK77"/>
      <c r="ADL77"/>
      <c r="ADM77"/>
      <c r="ADN77"/>
      <c r="ADO77"/>
      <c r="ADP77"/>
      <c r="ADQ77"/>
      <c r="ADR77"/>
      <c r="ADS77"/>
      <c r="ADT77"/>
      <c r="ADU77"/>
      <c r="ADV77"/>
      <c r="ADW77"/>
      <c r="ADX77"/>
      <c r="ADY77"/>
      <c r="ADZ77"/>
      <c r="AEA77"/>
      <c r="AEB77"/>
      <c r="AEC77"/>
      <c r="AED77"/>
      <c r="AEE77"/>
      <c r="AEF77"/>
      <c r="AEG77"/>
      <c r="AEH77"/>
      <c r="AEI77"/>
      <c r="AEJ77"/>
      <c r="AEK77"/>
      <c r="AEL77"/>
      <c r="AEM77"/>
      <c r="AEN77"/>
      <c r="AEO77"/>
      <c r="AEP77"/>
      <c r="AEQ77"/>
      <c r="AER77"/>
      <c r="AES77"/>
      <c r="AET77"/>
      <c r="AEU77"/>
      <c r="AEV77"/>
      <c r="AEW77"/>
      <c r="AEX77"/>
      <c r="AEY77"/>
      <c r="AEZ77"/>
      <c r="AFA77"/>
      <c r="AFB77"/>
      <c r="AFC77"/>
      <c r="AFD77"/>
      <c r="AFE77"/>
      <c r="AFF77"/>
      <c r="AFG77"/>
      <c r="AFH77"/>
      <c r="AFI77"/>
      <c r="AFJ77"/>
      <c r="AFK77"/>
      <c r="AFL77"/>
      <c r="AFM77"/>
      <c r="AFN77"/>
      <c r="AFO77"/>
      <c r="AFP77"/>
      <c r="AFQ77"/>
      <c r="AFR77"/>
      <c r="AFS77"/>
      <c r="AFT77"/>
      <c r="AFU77"/>
      <c r="AFV77"/>
      <c r="AFW77"/>
      <c r="AFX77"/>
      <c r="AFY77"/>
      <c r="AFZ77"/>
      <c r="AGA77"/>
      <c r="AGB77"/>
      <c r="AGC77"/>
      <c r="AGD77"/>
      <c r="AGE77"/>
      <c r="AGF77"/>
      <c r="AGG77"/>
      <c r="AGH77"/>
      <c r="AGI77"/>
      <c r="AGJ77"/>
      <c r="AGK77"/>
      <c r="AGL77"/>
      <c r="AGM77"/>
      <c r="AGN77"/>
      <c r="AGO77"/>
      <c r="AGP77"/>
      <c r="AGQ77"/>
      <c r="AGR77"/>
      <c r="AGS77"/>
      <c r="AGT77"/>
      <c r="AGU77"/>
      <c r="AGV77"/>
      <c r="AGW77"/>
      <c r="AGX77"/>
      <c r="AGY77"/>
      <c r="AGZ77"/>
      <c r="AHA77"/>
      <c r="AHB77"/>
      <c r="AHC77"/>
      <c r="AHD77"/>
      <c r="AHE77"/>
      <c r="AHF77"/>
      <c r="AHG77"/>
      <c r="AHH77"/>
      <c r="AHI77"/>
      <c r="AHJ77"/>
      <c r="AHK77"/>
      <c r="AHL77"/>
      <c r="AHM77"/>
      <c r="AHN77"/>
      <c r="AHO77"/>
      <c r="AHP77"/>
      <c r="AHQ77"/>
      <c r="AHR77"/>
      <c r="AHS77"/>
      <c r="AHT77"/>
      <c r="AHU77"/>
      <c r="AHV77"/>
      <c r="AHW77"/>
      <c r="AHX77"/>
      <c r="AHY77"/>
      <c r="AHZ77"/>
      <c r="AIA77"/>
      <c r="AIB77"/>
      <c r="AIC77"/>
      <c r="AID77"/>
      <c r="AIE77"/>
      <c r="AIF77"/>
      <c r="AIG77"/>
      <c r="AIH77"/>
      <c r="AII77"/>
      <c r="AIJ77"/>
      <c r="AIK77"/>
      <c r="AIL77"/>
      <c r="AIM77"/>
      <c r="AIN77"/>
      <c r="AIO77"/>
      <c r="AIP77"/>
      <c r="AIQ77"/>
      <c r="AIR77"/>
      <c r="AIS77"/>
      <c r="AIT77"/>
      <c r="AIU77"/>
      <c r="AIV77"/>
      <c r="AIW77"/>
      <c r="AIX77"/>
      <c r="AIY77"/>
      <c r="AIZ77"/>
      <c r="AJA77"/>
      <c r="AJB77"/>
      <c r="AJC77"/>
      <c r="AJD77"/>
      <c r="AJE77"/>
      <c r="AJF77"/>
      <c r="AJG77"/>
      <c r="AJH77"/>
      <c r="AJI77"/>
      <c r="AJJ77"/>
      <c r="AJK77"/>
      <c r="AJL77"/>
      <c r="AJM77"/>
      <c r="AJN77"/>
      <c r="AJO77"/>
      <c r="AJP77"/>
      <c r="AJQ77"/>
      <c r="AJR77"/>
      <c r="AJS77"/>
      <c r="AJT77"/>
      <c r="AJU77"/>
      <c r="AJV77"/>
      <c r="AJW77"/>
      <c r="AJX77"/>
      <c r="AJY77"/>
      <c r="AJZ77"/>
      <c r="AKA77"/>
      <c r="AKB77"/>
      <c r="AKC77"/>
      <c r="AKD77"/>
      <c r="AKE77"/>
      <c r="AKF77"/>
      <c r="AKG77"/>
      <c r="AKH77"/>
      <c r="AKI77"/>
      <c r="AKJ77"/>
      <c r="AKK77"/>
      <c r="AKL77"/>
      <c r="AKM77"/>
      <c r="AKN77"/>
      <c r="AKO77"/>
      <c r="AKP77"/>
      <c r="AKQ77"/>
      <c r="AKR77"/>
      <c r="AKS77"/>
      <c r="AKT77"/>
      <c r="AKU77"/>
      <c r="AKV77"/>
      <c r="AKW77"/>
      <c r="AKX77"/>
      <c r="AKY77"/>
      <c r="AKZ77"/>
      <c r="ALA77"/>
      <c r="ALB77"/>
      <c r="ALC77"/>
      <c r="ALD77"/>
      <c r="ALE77"/>
      <c r="ALF77"/>
      <c r="ALG77"/>
      <c r="ALH77"/>
      <c r="ALI77"/>
      <c r="ALJ77"/>
      <c r="ALK77"/>
      <c r="ALL77"/>
      <c r="ALM77"/>
      <c r="ALN77"/>
      <c r="ALO77"/>
      <c r="ALP77"/>
      <c r="ALQ77"/>
      <c r="ALR77"/>
      <c r="ALS77"/>
      <c r="ALT77"/>
      <c r="ALU77"/>
      <c r="ALV77"/>
      <c r="ALW77"/>
      <c r="ALX77"/>
      <c r="ALY77"/>
      <c r="ALZ77"/>
      <c r="AMA77"/>
      <c r="AMB77"/>
      <c r="AMC77"/>
      <c r="AMD77"/>
      <c r="AME77"/>
      <c r="AMF77"/>
      <c r="AMG77"/>
      <c r="AMH77"/>
      <c r="AMI77"/>
      <c r="AMJ77"/>
      <c r="AMK77"/>
    </row>
    <row r="78" spans="1:1025" ht="6" customHeight="1" x14ac:dyDescent="0.25">
      <c r="A78" s="37"/>
      <c r="B78" s="38"/>
      <c r="C78" s="39"/>
      <c r="D78" s="40"/>
      <c r="E78" s="40"/>
      <c r="F78" s="54"/>
      <c r="G78" s="54"/>
      <c r="H78" s="293"/>
      <c r="I78" s="290"/>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c r="TP78"/>
      <c r="TQ78"/>
      <c r="TR78"/>
      <c r="TS78"/>
      <c r="TT78"/>
      <c r="TU78"/>
      <c r="TV78"/>
      <c r="TW78"/>
      <c r="TX78"/>
      <c r="TY78"/>
      <c r="TZ78"/>
      <c r="UA78"/>
      <c r="UB78"/>
      <c r="UC78"/>
      <c r="UD78"/>
      <c r="UE78"/>
      <c r="UF78"/>
      <c r="UG78"/>
      <c r="UH78"/>
      <c r="UI78"/>
      <c r="UJ78"/>
      <c r="UK78"/>
      <c r="UL78"/>
      <c r="UM78"/>
      <c r="UN78"/>
      <c r="UO78"/>
      <c r="UP78"/>
      <c r="UQ78"/>
      <c r="UR78"/>
      <c r="US78"/>
      <c r="UT78"/>
      <c r="UU78"/>
      <c r="UV78"/>
      <c r="UW78"/>
      <c r="UX78"/>
      <c r="UY78"/>
      <c r="UZ78"/>
      <c r="VA78"/>
      <c r="VB78"/>
      <c r="VC78"/>
      <c r="VD78"/>
      <c r="VE78"/>
      <c r="VF78"/>
      <c r="VG78"/>
      <c r="VH78"/>
      <c r="VI78"/>
      <c r="VJ78"/>
      <c r="VK78"/>
      <c r="VL78"/>
      <c r="VM78"/>
      <c r="VN78"/>
      <c r="VO78"/>
      <c r="VP78"/>
      <c r="VQ78"/>
      <c r="VR78"/>
      <c r="VS78"/>
      <c r="VT78"/>
      <c r="VU78"/>
      <c r="VV78"/>
      <c r="VW78"/>
      <c r="VX78"/>
      <c r="VY78"/>
      <c r="VZ78"/>
      <c r="WA78"/>
      <c r="WB78"/>
      <c r="WC78"/>
      <c r="WD78"/>
      <c r="WE78"/>
      <c r="WF78"/>
      <c r="WG78"/>
      <c r="WH78"/>
      <c r="WI78"/>
      <c r="WJ78"/>
      <c r="WK78"/>
      <c r="WL78"/>
      <c r="WM78"/>
      <c r="WN78"/>
      <c r="WO78"/>
      <c r="WP78"/>
      <c r="WQ78"/>
      <c r="WR78"/>
      <c r="WS78"/>
      <c r="WT78"/>
      <c r="WU78"/>
      <c r="WV78"/>
      <c r="WW78"/>
      <c r="WX78"/>
      <c r="WY78"/>
      <c r="WZ78"/>
      <c r="XA78"/>
      <c r="XB78"/>
      <c r="XC78"/>
      <c r="XD78"/>
      <c r="XE78"/>
      <c r="XF78"/>
      <c r="XG78"/>
      <c r="XH78"/>
      <c r="XI78"/>
      <c r="XJ78"/>
      <c r="XK78"/>
      <c r="XL78"/>
      <c r="XM78"/>
      <c r="XN78"/>
      <c r="XO78"/>
      <c r="XP78"/>
      <c r="XQ78"/>
      <c r="XR78"/>
      <c r="XS78"/>
      <c r="XT78"/>
      <c r="XU78"/>
      <c r="XV78"/>
      <c r="XW78"/>
      <c r="XX78"/>
      <c r="XY78"/>
      <c r="XZ78"/>
      <c r="YA78"/>
      <c r="YB78"/>
      <c r="YC78"/>
      <c r="YD78"/>
      <c r="YE78"/>
      <c r="YF78"/>
      <c r="YG78"/>
      <c r="YH78"/>
      <c r="YI78"/>
      <c r="YJ78"/>
      <c r="YK78"/>
      <c r="YL78"/>
      <c r="YM78"/>
      <c r="YN78"/>
      <c r="YO78"/>
      <c r="YP78"/>
      <c r="YQ78"/>
      <c r="YR78"/>
      <c r="YS78"/>
      <c r="YT78"/>
      <c r="YU78"/>
      <c r="YV78"/>
      <c r="YW78"/>
      <c r="YX78"/>
      <c r="YY78"/>
      <c r="YZ78"/>
      <c r="ZA78"/>
      <c r="ZB78"/>
      <c r="ZC78"/>
      <c r="ZD78"/>
      <c r="ZE78"/>
      <c r="ZF78"/>
      <c r="ZG78"/>
      <c r="ZH78"/>
      <c r="ZI78"/>
      <c r="ZJ78"/>
      <c r="ZK78"/>
      <c r="ZL78"/>
      <c r="ZM78"/>
      <c r="ZN78"/>
      <c r="ZO78"/>
      <c r="ZP78"/>
      <c r="ZQ78"/>
      <c r="ZR78"/>
      <c r="ZS78"/>
      <c r="ZT78"/>
      <c r="ZU78"/>
      <c r="ZV78"/>
      <c r="ZW78"/>
      <c r="ZX78"/>
      <c r="ZY78"/>
      <c r="ZZ78"/>
      <c r="AAA78"/>
      <c r="AAB78"/>
      <c r="AAC78"/>
      <c r="AAD78"/>
      <c r="AAE78"/>
      <c r="AAF78"/>
      <c r="AAG78"/>
      <c r="AAH78"/>
      <c r="AAI78"/>
      <c r="AAJ78"/>
      <c r="AAK78"/>
      <c r="AAL78"/>
      <c r="AAM78"/>
      <c r="AAN78"/>
      <c r="AAO78"/>
      <c r="AAP78"/>
      <c r="AAQ78"/>
      <c r="AAR78"/>
      <c r="AAS78"/>
      <c r="AAT78"/>
      <c r="AAU78"/>
      <c r="AAV78"/>
      <c r="AAW78"/>
      <c r="AAX78"/>
      <c r="AAY78"/>
      <c r="AAZ78"/>
      <c r="ABA78"/>
      <c r="ABB78"/>
      <c r="ABC78"/>
      <c r="ABD78"/>
      <c r="ABE78"/>
      <c r="ABF78"/>
      <c r="ABG78"/>
      <c r="ABH78"/>
      <c r="ABI78"/>
      <c r="ABJ78"/>
      <c r="ABK78"/>
      <c r="ABL78"/>
      <c r="ABM78"/>
      <c r="ABN78"/>
      <c r="ABO78"/>
      <c r="ABP78"/>
      <c r="ABQ78"/>
      <c r="ABR78"/>
      <c r="ABS78"/>
      <c r="ABT78"/>
      <c r="ABU78"/>
      <c r="ABV78"/>
      <c r="ABW78"/>
      <c r="ABX78"/>
      <c r="ABY78"/>
      <c r="ABZ78"/>
      <c r="ACA78"/>
      <c r="ACB78"/>
      <c r="ACC78"/>
      <c r="ACD78"/>
      <c r="ACE78"/>
      <c r="ACF78"/>
      <c r="ACG78"/>
      <c r="ACH78"/>
      <c r="ACI78"/>
      <c r="ACJ78"/>
      <c r="ACK78"/>
      <c r="ACL78"/>
      <c r="ACM78"/>
      <c r="ACN78"/>
      <c r="ACO78"/>
      <c r="ACP78"/>
      <c r="ACQ78"/>
      <c r="ACR78"/>
      <c r="ACS78"/>
      <c r="ACT78"/>
      <c r="ACU78"/>
      <c r="ACV78"/>
      <c r="ACW78"/>
      <c r="ACX78"/>
      <c r="ACY78"/>
      <c r="ACZ78"/>
      <c r="ADA78"/>
      <c r="ADB78"/>
      <c r="ADC78"/>
      <c r="ADD78"/>
      <c r="ADE78"/>
      <c r="ADF78"/>
      <c r="ADG78"/>
      <c r="ADH78"/>
      <c r="ADI78"/>
      <c r="ADJ78"/>
      <c r="ADK78"/>
      <c r="ADL78"/>
      <c r="ADM78"/>
      <c r="ADN78"/>
      <c r="ADO78"/>
      <c r="ADP78"/>
      <c r="ADQ78"/>
      <c r="ADR78"/>
      <c r="ADS78"/>
      <c r="ADT78"/>
      <c r="ADU78"/>
      <c r="ADV78"/>
      <c r="ADW78"/>
      <c r="ADX78"/>
      <c r="ADY78"/>
      <c r="ADZ78"/>
      <c r="AEA78"/>
      <c r="AEB78"/>
      <c r="AEC78"/>
      <c r="AED78"/>
      <c r="AEE78"/>
      <c r="AEF78"/>
      <c r="AEG78"/>
      <c r="AEH78"/>
      <c r="AEI78"/>
      <c r="AEJ78"/>
      <c r="AEK78"/>
      <c r="AEL78"/>
      <c r="AEM78"/>
      <c r="AEN78"/>
      <c r="AEO78"/>
      <c r="AEP78"/>
      <c r="AEQ78"/>
      <c r="AER78"/>
      <c r="AES78"/>
      <c r="AET78"/>
      <c r="AEU78"/>
      <c r="AEV78"/>
      <c r="AEW78"/>
      <c r="AEX78"/>
      <c r="AEY78"/>
      <c r="AEZ78"/>
      <c r="AFA78"/>
      <c r="AFB78"/>
      <c r="AFC78"/>
      <c r="AFD78"/>
      <c r="AFE78"/>
      <c r="AFF78"/>
      <c r="AFG78"/>
      <c r="AFH78"/>
      <c r="AFI78"/>
      <c r="AFJ78"/>
      <c r="AFK78"/>
      <c r="AFL78"/>
      <c r="AFM78"/>
      <c r="AFN78"/>
      <c r="AFO78"/>
      <c r="AFP78"/>
      <c r="AFQ78"/>
      <c r="AFR78"/>
      <c r="AFS78"/>
      <c r="AFT78"/>
      <c r="AFU78"/>
      <c r="AFV78"/>
      <c r="AFW78"/>
      <c r="AFX78"/>
      <c r="AFY78"/>
      <c r="AFZ78"/>
      <c r="AGA78"/>
      <c r="AGB78"/>
      <c r="AGC78"/>
      <c r="AGD78"/>
      <c r="AGE78"/>
      <c r="AGF78"/>
      <c r="AGG78"/>
      <c r="AGH78"/>
      <c r="AGI78"/>
      <c r="AGJ78"/>
      <c r="AGK78"/>
      <c r="AGL78"/>
      <c r="AGM78"/>
      <c r="AGN78"/>
      <c r="AGO78"/>
      <c r="AGP78"/>
      <c r="AGQ78"/>
      <c r="AGR78"/>
      <c r="AGS78"/>
      <c r="AGT78"/>
      <c r="AGU78"/>
      <c r="AGV78"/>
      <c r="AGW78"/>
      <c r="AGX78"/>
      <c r="AGY78"/>
      <c r="AGZ78"/>
      <c r="AHA78"/>
      <c r="AHB78"/>
      <c r="AHC78"/>
      <c r="AHD78"/>
      <c r="AHE78"/>
      <c r="AHF78"/>
      <c r="AHG78"/>
      <c r="AHH78"/>
      <c r="AHI78"/>
      <c r="AHJ78"/>
      <c r="AHK78"/>
      <c r="AHL78"/>
      <c r="AHM78"/>
      <c r="AHN78"/>
      <c r="AHO78"/>
      <c r="AHP78"/>
      <c r="AHQ78"/>
      <c r="AHR78"/>
      <c r="AHS78"/>
      <c r="AHT78"/>
      <c r="AHU78"/>
      <c r="AHV78"/>
      <c r="AHW78"/>
      <c r="AHX78"/>
      <c r="AHY78"/>
      <c r="AHZ78"/>
      <c r="AIA78"/>
      <c r="AIB78"/>
      <c r="AIC78"/>
      <c r="AID78"/>
      <c r="AIE78"/>
      <c r="AIF78"/>
      <c r="AIG78"/>
      <c r="AIH78"/>
      <c r="AII78"/>
      <c r="AIJ78"/>
      <c r="AIK78"/>
      <c r="AIL78"/>
      <c r="AIM78"/>
      <c r="AIN78"/>
      <c r="AIO78"/>
      <c r="AIP78"/>
      <c r="AIQ78"/>
      <c r="AIR78"/>
      <c r="AIS78"/>
      <c r="AIT78"/>
      <c r="AIU78"/>
      <c r="AIV78"/>
      <c r="AIW78"/>
      <c r="AIX78"/>
      <c r="AIY78"/>
      <c r="AIZ78"/>
      <c r="AJA78"/>
      <c r="AJB78"/>
      <c r="AJC78"/>
      <c r="AJD78"/>
      <c r="AJE78"/>
      <c r="AJF78"/>
      <c r="AJG78"/>
      <c r="AJH78"/>
      <c r="AJI78"/>
      <c r="AJJ78"/>
      <c r="AJK78"/>
      <c r="AJL78"/>
      <c r="AJM78"/>
      <c r="AJN78"/>
      <c r="AJO78"/>
      <c r="AJP78"/>
      <c r="AJQ78"/>
      <c r="AJR78"/>
      <c r="AJS78"/>
      <c r="AJT78"/>
      <c r="AJU78"/>
      <c r="AJV78"/>
      <c r="AJW78"/>
      <c r="AJX78"/>
      <c r="AJY78"/>
      <c r="AJZ78"/>
      <c r="AKA78"/>
      <c r="AKB78"/>
      <c r="AKC78"/>
      <c r="AKD78"/>
      <c r="AKE78"/>
      <c r="AKF78"/>
      <c r="AKG78"/>
      <c r="AKH78"/>
      <c r="AKI78"/>
      <c r="AKJ78"/>
      <c r="AKK78"/>
      <c r="AKL78"/>
      <c r="AKM78"/>
      <c r="AKN78"/>
      <c r="AKO78"/>
      <c r="AKP78"/>
      <c r="AKQ78"/>
      <c r="AKR78"/>
      <c r="AKS78"/>
      <c r="AKT78"/>
      <c r="AKU78"/>
      <c r="AKV78"/>
      <c r="AKW78"/>
      <c r="AKX78"/>
      <c r="AKY78"/>
      <c r="AKZ78"/>
      <c r="ALA78"/>
      <c r="ALB78"/>
      <c r="ALC78"/>
      <c r="ALD78"/>
      <c r="ALE78"/>
      <c r="ALF78"/>
      <c r="ALG78"/>
      <c r="ALH78"/>
      <c r="ALI78"/>
      <c r="ALJ78"/>
      <c r="ALK78"/>
      <c r="ALL78"/>
      <c r="ALM78"/>
      <c r="ALN78"/>
      <c r="ALO78"/>
      <c r="ALP78"/>
      <c r="ALQ78"/>
      <c r="ALR78"/>
      <c r="ALS78"/>
      <c r="ALT78"/>
      <c r="ALU78"/>
      <c r="ALV78"/>
      <c r="ALW78"/>
      <c r="ALX78"/>
      <c r="ALY78"/>
      <c r="ALZ78"/>
      <c r="AMA78"/>
      <c r="AMB78"/>
      <c r="AMC78"/>
      <c r="AMD78"/>
      <c r="AME78"/>
      <c r="AMF78"/>
      <c r="AMG78"/>
      <c r="AMH78"/>
      <c r="AMI78"/>
      <c r="AMJ78"/>
      <c r="AMK78"/>
    </row>
    <row r="79" spans="1:1025" ht="18" x14ac:dyDescent="0.25">
      <c r="B79" s="41" t="s">
        <v>361</v>
      </c>
      <c r="C79" s="42" t="s">
        <v>357</v>
      </c>
      <c r="D79" s="31"/>
      <c r="E79" s="43"/>
      <c r="F79" s="70">
        <f>DADOS_AGRICOLAS_PENALIZADO!AD6*1000</f>
        <v>0</v>
      </c>
      <c r="G79" s="71"/>
      <c r="H79" s="70">
        <f>IFERROR(((F79/$E$85)*$F$85),0)</f>
        <v>0</v>
      </c>
      <c r="I79" s="70">
        <f>IFERROR(((F79/$E$86)*$F$86),0)</f>
        <v>0</v>
      </c>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c r="AMK79"/>
    </row>
    <row r="80" spans="1:1025" ht="6" customHeight="1" x14ac:dyDescent="0.25">
      <c r="A80" s="37"/>
      <c r="B80" s="38"/>
      <c r="C80" s="39"/>
      <c r="D80" s="40"/>
      <c r="E80" s="40"/>
      <c r="F80" s="54"/>
      <c r="G80" s="54"/>
      <c r="H80" s="293"/>
      <c r="I80" s="29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c r="AMI80"/>
      <c r="AMJ80"/>
      <c r="AMK80"/>
    </row>
    <row r="81" spans="1:9" customFormat="1" ht="18" x14ac:dyDescent="0.25">
      <c r="A81" s="5"/>
      <c r="B81" s="41" t="s">
        <v>362</v>
      </c>
      <c r="C81" s="42" t="s">
        <v>357</v>
      </c>
      <c r="D81" s="31"/>
      <c r="E81" s="43"/>
      <c r="F81" s="70">
        <f>IFERROR(((F77*DADOS_AGRICOLAS_PRIMARIO!F6)+(F79*DADOS_AGRICOLAS_PENALIZADO!F6))/(DADOS_AGRICOLAS_PENALIZADO!F6+DADOS_AGRICOLAS_PRIMARIO!F6),0)</f>
        <v>0</v>
      </c>
      <c r="G81" s="71"/>
      <c r="H81" s="70">
        <f>IFERROR(((F81/$E$85)*$F$85),0)</f>
        <v>0</v>
      </c>
      <c r="I81" s="70">
        <f>IFERROR(((F81/$E$86)*$F$86),0)</f>
        <v>0</v>
      </c>
    </row>
    <row r="82" spans="1:9" customFormat="1" x14ac:dyDescent="0.25">
      <c r="A82" s="5"/>
      <c r="B82" s="5"/>
      <c r="C82" s="44"/>
      <c r="D82" s="44"/>
      <c r="E82" s="44"/>
      <c r="F82" s="44"/>
      <c r="G82" s="44"/>
      <c r="H82" s="45"/>
      <c r="I82" s="5"/>
    </row>
    <row r="83" spans="1:9" customFormat="1" ht="18.600000000000001" customHeight="1" x14ac:dyDescent="0.25">
      <c r="A83" s="5"/>
      <c r="B83" s="797" t="s">
        <v>363</v>
      </c>
      <c r="C83" s="797"/>
      <c r="D83" s="797"/>
      <c r="E83" s="797"/>
      <c r="F83" s="797"/>
      <c r="G83" s="1"/>
      <c r="H83" s="799" t="s">
        <v>295</v>
      </c>
      <c r="I83" s="799" t="s">
        <v>296</v>
      </c>
    </row>
    <row r="84" spans="1:9" customFormat="1" x14ac:dyDescent="0.25">
      <c r="A84" s="5"/>
      <c r="B84" s="6" t="s">
        <v>364</v>
      </c>
      <c r="C84" s="766" t="s">
        <v>365</v>
      </c>
      <c r="D84" s="766" t="s">
        <v>377</v>
      </c>
      <c r="E84" s="766" t="s">
        <v>366</v>
      </c>
      <c r="F84" s="766" t="s">
        <v>367</v>
      </c>
      <c r="G84" s="7"/>
      <c r="H84" s="799"/>
      <c r="I84" s="799"/>
    </row>
    <row r="85" spans="1:9" s="5" customFormat="1" x14ac:dyDescent="0.25">
      <c r="B85" s="10" t="s">
        <v>282</v>
      </c>
      <c r="C85" s="10" t="s">
        <v>302</v>
      </c>
      <c r="D85" s="11">
        <f>IFERROR(RENOVACALC_E1GC!E107*_DADOSAUXILIARES!$D$14*1000/RENOVACALC_E1GC!$E$102,0)</f>
        <v>0</v>
      </c>
      <c r="E85" s="11">
        <f>D85*_DADOSAUXILIARES!$F$14</f>
        <v>0</v>
      </c>
      <c r="F85" s="192" t="e">
        <f>E85/SUM($E$85:$E$93)</f>
        <v>#DIV/0!</v>
      </c>
      <c r="G85" s="13"/>
      <c r="H85" s="799"/>
      <c r="I85" s="799"/>
    </row>
    <row r="86" spans="1:9" customFormat="1" x14ac:dyDescent="0.25">
      <c r="A86" s="5"/>
      <c r="B86" s="10" t="s">
        <v>231</v>
      </c>
      <c r="C86" s="10" t="s">
        <v>302</v>
      </c>
      <c r="D86" s="11">
        <f>IFERROR(RENOVACALC_E1GC!E108*_DADOSAUXILIARES!$D$15*1000/RENOVACALC_E1GC!$E$102,0)</f>
        <v>0</v>
      </c>
      <c r="E86" s="11">
        <f>D86*_DADOSAUXILIARES!$F$15</f>
        <v>0</v>
      </c>
      <c r="F86" s="192" t="e">
        <f>E86/SUM($E$85:$E$93)</f>
        <v>#DIV/0!</v>
      </c>
      <c r="G86" s="13"/>
      <c r="H86" s="799"/>
      <c r="I86" s="799"/>
    </row>
    <row r="87" spans="1:9" customFormat="1" x14ac:dyDescent="0.25">
      <c r="A87" s="5"/>
      <c r="B87" s="10" t="s">
        <v>249</v>
      </c>
      <c r="C87" s="10" t="s">
        <v>302</v>
      </c>
      <c r="D87" s="11">
        <f>IFERROR(RENOVACALC_E1GC!E109*1000/RENOVACALC_E1GC!$E$102,0)</f>
        <v>0</v>
      </c>
      <c r="E87" s="11">
        <f>D87*_DADOSAUXILIARES!D40</f>
        <v>0</v>
      </c>
      <c r="F87" s="192" t="e">
        <f>E87/SUM($E$85:$E$93)</f>
        <v>#DIV/0!</v>
      </c>
      <c r="G87" s="13"/>
      <c r="H87" s="799"/>
      <c r="I87" s="799"/>
    </row>
    <row r="88" spans="1:9" customFormat="1" x14ac:dyDescent="0.25">
      <c r="A88" s="5"/>
      <c r="B88" s="10" t="s">
        <v>368</v>
      </c>
      <c r="C88" s="10" t="s">
        <v>340</v>
      </c>
      <c r="D88" s="11">
        <f>IFERROR(RENOVACALC_E1GC!E110*1000/RENOVACALC_E1GC!$E$102,0)</f>
        <v>0</v>
      </c>
      <c r="E88" s="11">
        <f>CONVERT(D88,"kWh","MJ")</f>
        <v>0</v>
      </c>
      <c r="F88" s="192" t="e">
        <f>E88/SUM($E$85:$E$93)</f>
        <v>#DIV/0!</v>
      </c>
      <c r="G88" s="13"/>
      <c r="H88" s="799"/>
      <c r="I88" s="799"/>
    </row>
    <row r="89" spans="1:9" customFormat="1" ht="18" x14ac:dyDescent="0.25">
      <c r="A89" s="5"/>
      <c r="B89" s="10" t="s">
        <v>369</v>
      </c>
      <c r="C89" s="10" t="s">
        <v>370</v>
      </c>
      <c r="D89" s="11">
        <f>IFERROR(RENOVACALC_E1GC!E111*1000/RENOVACALC_E1GC!$E$102,0)</f>
        <v>0</v>
      </c>
      <c r="E89" s="46" t="s">
        <v>346</v>
      </c>
      <c r="F89" s="192" t="s">
        <v>346</v>
      </c>
      <c r="G89" s="193" t="s">
        <v>371</v>
      </c>
      <c r="H89" s="799"/>
      <c r="I89" s="799"/>
    </row>
    <row r="90" spans="1:9" customFormat="1" ht="18.75" x14ac:dyDescent="0.25">
      <c r="A90" s="5"/>
      <c r="B90" s="194" t="s">
        <v>372</v>
      </c>
      <c r="C90" s="194" t="s">
        <v>302</v>
      </c>
      <c r="D90" s="195">
        <f>IFERROR(RENOVACALC_E1GC!E112*1000/RENOVACALC_E1GC!$E$102,0)</f>
        <v>0</v>
      </c>
      <c r="E90" s="195">
        <f>D90*_DADOSAUXILIARES!$D$45</f>
        <v>0</v>
      </c>
      <c r="F90" s="192" t="e">
        <f>E90/SUM($E$85:$E$93)</f>
        <v>#DIV/0!</v>
      </c>
      <c r="G90" s="40"/>
      <c r="H90" s="767"/>
      <c r="I90" s="767"/>
    </row>
    <row r="91" spans="1:9" customFormat="1" ht="18.75" x14ac:dyDescent="0.25">
      <c r="A91" s="5"/>
      <c r="B91" s="194" t="s">
        <v>373</v>
      </c>
      <c r="C91" s="194" t="s">
        <v>302</v>
      </c>
      <c r="D91" s="195">
        <f>IFERROR(RENOVACALC_E1GC!E113*_DADOSAUXILIARES!$D$71*1000/RENOVACALC_E1GC!$E$102,0)</f>
        <v>0</v>
      </c>
      <c r="E91" s="195">
        <f>D91*_DADOSAUXILIARES!$D$46</f>
        <v>0</v>
      </c>
      <c r="F91" s="192" t="e">
        <f>E91/SUM($E$85:$E$93)</f>
        <v>#DIV/0!</v>
      </c>
      <c r="G91" s="40"/>
      <c r="H91" s="767"/>
      <c r="I91" s="767"/>
    </row>
    <row r="92" spans="1:9" customFormat="1" ht="18.75" x14ac:dyDescent="0.25">
      <c r="A92" s="5"/>
      <c r="B92" s="194" t="s">
        <v>374</v>
      </c>
      <c r="C92" s="194" t="s">
        <v>302</v>
      </c>
      <c r="D92" s="195">
        <f>IFERROR(RENOVACALC_E1GC!E114*1000/RENOVACALC_E1GC!$E$102,0)</f>
        <v>0</v>
      </c>
      <c r="E92" s="195">
        <f>D92*_DADOSAUXILIARES!$D$43</f>
        <v>0</v>
      </c>
      <c r="F92" s="192" t="e">
        <f>E92/SUM($E$85:$E$93)</f>
        <v>#DIV/0!</v>
      </c>
      <c r="G92" s="40"/>
      <c r="H92" s="767"/>
      <c r="I92" s="767"/>
    </row>
    <row r="93" spans="1:9" customFormat="1" ht="18.75" x14ac:dyDescent="0.25">
      <c r="A93" s="5"/>
      <c r="B93" s="194" t="s">
        <v>260</v>
      </c>
      <c r="C93" s="194" t="s">
        <v>302</v>
      </c>
      <c r="D93" s="195">
        <f>IFERROR(RENOVACALC_E1GC!E115*1000/RENOVACALC_E1GC!$E$102,0)</f>
        <v>0</v>
      </c>
      <c r="E93" s="195">
        <f>D93*_DADOSAUXILIARES!$D$44</f>
        <v>0</v>
      </c>
      <c r="F93" s="192" t="e">
        <f>E93/SUM($E$85:$E$93)</f>
        <v>#DIV/0!</v>
      </c>
      <c r="G93" s="40"/>
      <c r="H93" s="767"/>
      <c r="I93" s="767"/>
    </row>
    <row r="94" spans="1:9" customFormat="1" ht="24.75" customHeight="1" x14ac:dyDescent="0.25">
      <c r="A94" s="5"/>
      <c r="B94" s="18" t="s">
        <v>375</v>
      </c>
      <c r="C94" s="74" t="s">
        <v>365</v>
      </c>
      <c r="D94" s="74" t="s">
        <v>376</v>
      </c>
      <c r="E94" s="766" t="s">
        <v>377</v>
      </c>
      <c r="F94" s="24" t="s">
        <v>306</v>
      </c>
      <c r="G94" s="25"/>
      <c r="H94" s="24" t="s">
        <v>307</v>
      </c>
      <c r="I94" s="24" t="s">
        <v>307</v>
      </c>
    </row>
    <row r="95" spans="1:9" customFormat="1" x14ac:dyDescent="0.25">
      <c r="A95" s="5"/>
      <c r="B95" s="201" t="s">
        <v>378</v>
      </c>
      <c r="C95" s="202" t="s">
        <v>379</v>
      </c>
      <c r="D95" s="202" t="s">
        <v>379</v>
      </c>
      <c r="E95" s="202" t="s">
        <v>379</v>
      </c>
      <c r="F95" s="202" t="s">
        <v>379</v>
      </c>
      <c r="G95" s="25"/>
      <c r="H95" s="202" t="s">
        <v>379</v>
      </c>
      <c r="I95" s="202" t="s">
        <v>379</v>
      </c>
    </row>
    <row r="96" spans="1:9" customFormat="1" x14ac:dyDescent="0.25">
      <c r="A96" s="5"/>
      <c r="B96" s="10" t="s">
        <v>380</v>
      </c>
      <c r="C96" s="10" t="s">
        <v>381</v>
      </c>
      <c r="D96" s="203">
        <f>RENOVACALC_E1GC!E102</f>
        <v>0</v>
      </c>
      <c r="E96" s="47">
        <v>1</v>
      </c>
      <c r="F96" s="196">
        <f>E96*F81</f>
        <v>0</v>
      </c>
      <c r="G96" s="287"/>
      <c r="H96" s="50">
        <f>IFERROR(((F96/$E$85)*$F$85),0)</f>
        <v>0</v>
      </c>
      <c r="I96" s="50">
        <f>IFERROR(((F96/$E$86)*$F$86),0)</f>
        <v>0</v>
      </c>
    </row>
    <row r="97" spans="1:9" customFormat="1" x14ac:dyDescent="0.25">
      <c r="A97" s="48"/>
      <c r="B97" s="518" t="s">
        <v>382</v>
      </c>
      <c r="C97" s="194" t="s">
        <v>302</v>
      </c>
      <c r="D97" s="200"/>
      <c r="E97" s="197">
        <v>1500</v>
      </c>
      <c r="F97" s="196">
        <f>E97*_DADOSAUXILIARES!$H$121</f>
        <v>43.158450000000002</v>
      </c>
      <c r="G97" s="51"/>
      <c r="H97" s="50">
        <f t="shared" ref="H97:H127" si="11">IFERROR(((F97/$E$85)*$F$85),0)</f>
        <v>0</v>
      </c>
      <c r="I97" s="50">
        <f t="shared" ref="I97:I127" si="12">IFERROR(((F97/$E$86)*$F$86),0)</f>
        <v>0</v>
      </c>
    </row>
    <row r="98" spans="1:9" customFormat="1" x14ac:dyDescent="0.25">
      <c r="A98" s="48"/>
      <c r="B98" s="42" t="s">
        <v>383</v>
      </c>
      <c r="C98" s="10" t="s">
        <v>302</v>
      </c>
      <c r="D98" s="200"/>
      <c r="E98" s="49">
        <v>0.82</v>
      </c>
      <c r="F98" s="50">
        <f>E98*_DADOSAUXILIARES!$H$122</f>
        <v>1044.7360889839999</v>
      </c>
      <c r="G98" s="51"/>
      <c r="H98" s="50">
        <f t="shared" si="11"/>
        <v>0</v>
      </c>
      <c r="I98" s="50">
        <f t="shared" si="12"/>
        <v>0</v>
      </c>
    </row>
    <row r="99" spans="1:9" customFormat="1" x14ac:dyDescent="0.25">
      <c r="A99" s="48"/>
      <c r="B99" s="42" t="s">
        <v>384</v>
      </c>
      <c r="C99" s="10" t="s">
        <v>302</v>
      </c>
      <c r="D99" s="200"/>
      <c r="E99" s="49">
        <v>0.26500000000000001</v>
      </c>
      <c r="F99" s="50">
        <f>E99*_DADOSAUXILIARES!$H$126</f>
        <v>34.023597404000007</v>
      </c>
      <c r="G99" s="51"/>
      <c r="H99" s="50">
        <f t="shared" si="11"/>
        <v>0</v>
      </c>
      <c r="I99" s="50">
        <f t="shared" si="12"/>
        <v>0</v>
      </c>
    </row>
    <row r="100" spans="1:9" customFormat="1" x14ac:dyDescent="0.25">
      <c r="A100" s="48"/>
      <c r="B100" s="42" t="s">
        <v>385</v>
      </c>
      <c r="C100" s="10" t="s">
        <v>302</v>
      </c>
      <c r="D100" s="200"/>
      <c r="E100" s="49">
        <f>176.5/1000</f>
        <v>0.17649999999999999</v>
      </c>
      <c r="F100" s="50">
        <f>E100*_DADOSAUXILIARES!$H$127</f>
        <v>208.49581748880001</v>
      </c>
      <c r="G100" s="51"/>
      <c r="H100" s="50">
        <f t="shared" si="11"/>
        <v>0</v>
      </c>
      <c r="I100" s="50">
        <f t="shared" si="12"/>
        <v>0</v>
      </c>
    </row>
    <row r="101" spans="1:9" customFormat="1" x14ac:dyDescent="0.25">
      <c r="A101" s="48"/>
      <c r="B101" s="42" t="s">
        <v>386</v>
      </c>
      <c r="C101" s="10" t="s">
        <v>302</v>
      </c>
      <c r="D101" s="200"/>
      <c r="E101" s="52">
        <f>2.555/1000</f>
        <v>2.555E-3</v>
      </c>
      <c r="F101" s="50">
        <f>E101*_DADOSAUXILIARES!$H$129</f>
        <v>4.2967867566610005</v>
      </c>
      <c r="G101" s="51"/>
      <c r="H101" s="50">
        <f t="shared" si="11"/>
        <v>0</v>
      </c>
      <c r="I101" s="50">
        <f t="shared" si="12"/>
        <v>0</v>
      </c>
    </row>
    <row r="102" spans="1:9" customFormat="1" x14ac:dyDescent="0.25">
      <c r="A102" s="48"/>
      <c r="B102" s="42" t="s">
        <v>387</v>
      </c>
      <c r="C102" s="10" t="s">
        <v>302</v>
      </c>
      <c r="D102" s="200"/>
      <c r="E102" s="53">
        <f>0.297/1000</f>
        <v>2.9700000000000001E-4</v>
      </c>
      <c r="F102" s="50">
        <f>E102*_DADOSAUXILIARES!$H$130</f>
        <v>0.49946992826940007</v>
      </c>
      <c r="G102" s="51"/>
      <c r="H102" s="50">
        <f t="shared" si="11"/>
        <v>0</v>
      </c>
      <c r="I102" s="50">
        <f t="shared" si="12"/>
        <v>0</v>
      </c>
    </row>
    <row r="103" spans="1:9" customFormat="1" x14ac:dyDescent="0.25">
      <c r="A103" s="48"/>
      <c r="B103" s="42" t="s">
        <v>388</v>
      </c>
      <c r="C103" s="10" t="s">
        <v>302</v>
      </c>
      <c r="D103" s="200"/>
      <c r="E103" s="52">
        <f>13/1000</f>
        <v>1.2999999999999999E-2</v>
      </c>
      <c r="F103" s="50">
        <f>E103*_DADOSAUXILIARES!$H$131</f>
        <v>19.984694051399995</v>
      </c>
      <c r="G103" s="51"/>
      <c r="H103" s="50">
        <f t="shared" si="11"/>
        <v>0</v>
      </c>
      <c r="I103" s="50">
        <f t="shared" si="12"/>
        <v>0</v>
      </c>
    </row>
    <row r="104" spans="1:9" customFormat="1" x14ac:dyDescent="0.25">
      <c r="A104" s="48"/>
      <c r="B104" s="10" t="s">
        <v>389</v>
      </c>
      <c r="C104" s="10" t="s">
        <v>302</v>
      </c>
      <c r="D104" s="200"/>
      <c r="E104" s="52">
        <f>(D85*0.03)/67.2</f>
        <v>0</v>
      </c>
      <c r="F104" s="50">
        <f>E104*_DADOSAUXILIARES!$H$132</f>
        <v>0</v>
      </c>
      <c r="G104" s="51"/>
      <c r="H104" s="50">
        <f t="shared" si="11"/>
        <v>0</v>
      </c>
      <c r="I104" s="50">
        <f t="shared" si="12"/>
        <v>0</v>
      </c>
    </row>
    <row r="105" spans="1:9" customFormat="1" x14ac:dyDescent="0.25">
      <c r="A105" s="48"/>
      <c r="B105" s="201" t="s">
        <v>223</v>
      </c>
      <c r="C105" s="202" t="s">
        <v>379</v>
      </c>
      <c r="D105" s="202" t="s">
        <v>379</v>
      </c>
      <c r="E105" s="202" t="s">
        <v>379</v>
      </c>
      <c r="F105" s="288" t="s">
        <v>379</v>
      </c>
      <c r="G105" s="51"/>
      <c r="H105" s="288" t="s">
        <v>379</v>
      </c>
      <c r="I105" s="288" t="s">
        <v>379</v>
      </c>
    </row>
    <row r="106" spans="1:9" customFormat="1" ht="18" x14ac:dyDescent="0.25">
      <c r="A106" s="5"/>
      <c r="B106" s="10" t="s">
        <v>261</v>
      </c>
      <c r="C106" s="10" t="s">
        <v>390</v>
      </c>
      <c r="D106" s="205">
        <f>RENOVACALC_E1GC!$E$119*(1-RENOVACALC_E1GC!$E$120)*1000</f>
        <v>0</v>
      </c>
      <c r="E106" s="50">
        <f>IFERROR(D106/RENOVACALC_E1GC!$E$102,0)</f>
        <v>0</v>
      </c>
      <c r="F106" s="49">
        <v>0</v>
      </c>
      <c r="G106" s="54"/>
      <c r="H106" s="50">
        <f t="shared" si="11"/>
        <v>0</v>
      </c>
      <c r="I106" s="50">
        <f t="shared" si="12"/>
        <v>0</v>
      </c>
    </row>
    <row r="107" spans="1:9" customFormat="1" ht="18" x14ac:dyDescent="0.25">
      <c r="A107" s="5"/>
      <c r="B107" s="10" t="s">
        <v>264</v>
      </c>
      <c r="C107" s="10" t="s">
        <v>390</v>
      </c>
      <c r="D107" s="204">
        <f>RENOVACALC_E1GC!$E$123*(1-RENOVACALC_E1GC!$E$124)*1000</f>
        <v>0</v>
      </c>
      <c r="E107" s="50">
        <f>IFERROR(D107/RENOVACALC_E1GC!$E$102,0)</f>
        <v>0</v>
      </c>
      <c r="F107" s="49">
        <v>0</v>
      </c>
      <c r="G107" s="54"/>
      <c r="H107" s="50">
        <f t="shared" si="11"/>
        <v>0</v>
      </c>
      <c r="I107" s="50">
        <f t="shared" si="12"/>
        <v>0</v>
      </c>
    </row>
    <row r="108" spans="1:9" customFormat="1" ht="18" x14ac:dyDescent="0.25">
      <c r="A108" s="5"/>
      <c r="B108" s="10" t="s">
        <v>265</v>
      </c>
      <c r="C108" s="10" t="s">
        <v>390</v>
      </c>
      <c r="D108" s="205">
        <f>(RENOVACALC_E1GC!$E$127*(1-RENOVACALC_E1GC!$E$128))*1000</f>
        <v>0</v>
      </c>
      <c r="E108" s="50">
        <f>IFERROR(D108/RENOVACALC_E1GC!$E$102,0)</f>
        <v>0</v>
      </c>
      <c r="F108" s="49">
        <v>0</v>
      </c>
      <c r="G108" s="54"/>
      <c r="H108" s="50">
        <f t="shared" si="11"/>
        <v>0</v>
      </c>
      <c r="I108" s="50">
        <f t="shared" si="12"/>
        <v>0</v>
      </c>
    </row>
    <row r="109" spans="1:9" customFormat="1" x14ac:dyDescent="0.25">
      <c r="A109" s="5"/>
      <c r="B109" s="715" t="s">
        <v>391</v>
      </c>
      <c r="C109" s="715" t="s">
        <v>392</v>
      </c>
      <c r="D109" s="716">
        <f>(RENOVACALC_E1GC!$E$127*RENOVACALC_E1GC!$E$129)</f>
        <v>0</v>
      </c>
      <c r="E109" s="50">
        <f>IFERROR(D109/RENOVACALC_E1GC!$E$102,0)</f>
        <v>0</v>
      </c>
      <c r="F109" s="50">
        <f>E109*_DADOSAUXILIARES!$H$176</f>
        <v>0</v>
      </c>
      <c r="G109" s="51"/>
      <c r="H109" s="50">
        <f t="shared" si="11"/>
        <v>0</v>
      </c>
      <c r="I109" s="50">
        <f t="shared" si="12"/>
        <v>0</v>
      </c>
    </row>
    <row r="110" spans="1:9" customFormat="1" ht="18" x14ac:dyDescent="0.25">
      <c r="A110" s="5"/>
      <c r="B110" s="10" t="s">
        <v>268</v>
      </c>
      <c r="C110" s="10" t="s">
        <v>390</v>
      </c>
      <c r="D110" s="204">
        <f>(RENOVACALC_E1GC!$E$132*(1-RENOVACALC_E1GC!$E$133))*1000</f>
        <v>0</v>
      </c>
      <c r="E110" s="50">
        <f>IFERROR(D110/RENOVACALC_E1GC!$E$102,0)</f>
        <v>0</v>
      </c>
      <c r="F110" s="50">
        <f>E110*_DADOSAUXILIARES!$H$116</f>
        <v>0</v>
      </c>
      <c r="G110" s="51"/>
      <c r="H110" s="50">
        <f t="shared" si="11"/>
        <v>0</v>
      </c>
      <c r="I110" s="50">
        <f t="shared" si="12"/>
        <v>0</v>
      </c>
    </row>
    <row r="111" spans="1:9" customFormat="1" x14ac:dyDescent="0.25">
      <c r="A111" s="5"/>
      <c r="B111" s="715" t="s">
        <v>393</v>
      </c>
      <c r="C111" s="715" t="s">
        <v>392</v>
      </c>
      <c r="D111" s="716">
        <f>(RENOVACALC_E1GC!$E$132*RENOVACALC_E1GC!$E$134)</f>
        <v>0</v>
      </c>
      <c r="E111" s="50">
        <f>IFERROR(D111/RENOVACALC_E1GC!$E$102,0)</f>
        <v>0</v>
      </c>
      <c r="F111" s="50">
        <f>E111*_DADOSAUXILIARES!$H$176</f>
        <v>0</v>
      </c>
      <c r="G111" s="51"/>
      <c r="H111" s="50">
        <f t="shared" si="11"/>
        <v>0</v>
      </c>
      <c r="I111" s="50">
        <f t="shared" si="12"/>
        <v>0</v>
      </c>
    </row>
    <row r="112" spans="1:9" customFormat="1" ht="18" x14ac:dyDescent="0.25">
      <c r="A112" s="5"/>
      <c r="B112" s="10" t="s">
        <v>269</v>
      </c>
      <c r="C112" s="10" t="s">
        <v>390</v>
      </c>
      <c r="D112" s="204">
        <f>(RENOVACALC_E1GC!$E$137*(1-RENOVACALC_E1GC!$E$138))*1000</f>
        <v>0</v>
      </c>
      <c r="E112" s="50">
        <f>IFERROR(D112/RENOVACALC_E1GC!$E$102,0)</f>
        <v>0</v>
      </c>
      <c r="F112" s="50">
        <f>E112*_DADOSAUXILIARES!$H$168</f>
        <v>0</v>
      </c>
      <c r="G112" s="51"/>
      <c r="H112" s="50">
        <f t="shared" si="11"/>
        <v>0</v>
      </c>
      <c r="I112" s="50">
        <f t="shared" si="12"/>
        <v>0</v>
      </c>
    </row>
    <row r="113" spans="1:9" customFormat="1" x14ac:dyDescent="0.25">
      <c r="A113" s="5"/>
      <c r="B113" s="715" t="s">
        <v>394</v>
      </c>
      <c r="C113" s="715" t="s">
        <v>392</v>
      </c>
      <c r="D113" s="716">
        <f>(RENOVACALC_E1GC!$E$137*RENOVACALC_E1GC!$E$139)</f>
        <v>0</v>
      </c>
      <c r="E113" s="50">
        <f>IFERROR(D113/RENOVACALC_E1GC!$E$102,0)</f>
        <v>0</v>
      </c>
      <c r="F113" s="50">
        <f>E113*_DADOSAUXILIARES!$H$176</f>
        <v>0</v>
      </c>
      <c r="G113" s="51"/>
      <c r="H113" s="50">
        <f t="shared" si="11"/>
        <v>0</v>
      </c>
      <c r="I113" s="50">
        <f t="shared" si="12"/>
        <v>0</v>
      </c>
    </row>
    <row r="114" spans="1:9" customFormat="1" ht="18" x14ac:dyDescent="0.25">
      <c r="A114" s="5"/>
      <c r="B114" s="10" t="s">
        <v>270</v>
      </c>
      <c r="C114" s="10" t="s">
        <v>390</v>
      </c>
      <c r="D114" s="204">
        <f>(RENOVACALC_E1GC!$E$142*(1-RENOVACALC_E1GC!$E$143))*1000</f>
        <v>0</v>
      </c>
      <c r="E114" s="50">
        <f>IFERROR(D114/RENOVACALC_E1GC!$E$102,0)</f>
        <v>0</v>
      </c>
      <c r="F114" s="50">
        <f>E114*_DADOSAUXILIARES!$H$169</f>
        <v>0</v>
      </c>
      <c r="G114" s="51"/>
      <c r="H114" s="50">
        <f t="shared" si="11"/>
        <v>0</v>
      </c>
      <c r="I114" s="50">
        <f t="shared" si="12"/>
        <v>0</v>
      </c>
    </row>
    <row r="115" spans="1:9" customFormat="1" x14ac:dyDescent="0.25">
      <c r="A115" s="5"/>
      <c r="B115" s="715" t="s">
        <v>395</v>
      </c>
      <c r="C115" s="715" t="s">
        <v>392</v>
      </c>
      <c r="D115" s="716">
        <f>(RENOVACALC_E1GC!$E$142*RENOVACALC_E1GC!$E$144)</f>
        <v>0</v>
      </c>
      <c r="E115" s="50">
        <f>IFERROR(D115/RENOVACALC_E1GC!$E$102,0)</f>
        <v>0</v>
      </c>
      <c r="F115" s="50">
        <f>E115*_DADOSAUXILIARES!$H$176</f>
        <v>0</v>
      </c>
      <c r="G115" s="51"/>
      <c r="H115" s="50">
        <f t="shared" si="11"/>
        <v>0</v>
      </c>
      <c r="I115" s="50">
        <f t="shared" si="12"/>
        <v>0</v>
      </c>
    </row>
    <row r="116" spans="1:9" customFormat="1" ht="18" x14ac:dyDescent="0.25">
      <c r="A116" s="5"/>
      <c r="B116" s="10" t="s">
        <v>271</v>
      </c>
      <c r="C116" s="10" t="s">
        <v>390</v>
      </c>
      <c r="D116" s="204">
        <f>(RENOVACALC_E1GC!$E$147*(1-RENOVACALC_E1GC!$E$148))*1000</f>
        <v>0</v>
      </c>
      <c r="E116" s="50">
        <f>IFERROR(D116/RENOVACALC_E1GC!$E$102,0)</f>
        <v>0</v>
      </c>
      <c r="F116" s="49">
        <v>0</v>
      </c>
      <c r="G116" s="54"/>
      <c r="H116" s="50">
        <f t="shared" si="11"/>
        <v>0</v>
      </c>
      <c r="I116" s="50">
        <f t="shared" si="12"/>
        <v>0</v>
      </c>
    </row>
    <row r="117" spans="1:9" customFormat="1" x14ac:dyDescent="0.25">
      <c r="A117" s="5"/>
      <c r="B117" s="715" t="s">
        <v>396</v>
      </c>
      <c r="C117" s="715" t="s">
        <v>392</v>
      </c>
      <c r="D117" s="716">
        <f>(RENOVACALC_E1GC!$E$147*RENOVACALC_E1GC!$E$149)</f>
        <v>0</v>
      </c>
      <c r="E117" s="50">
        <f>IFERROR(D117/RENOVACALC_E1GC!$E$102,0)</f>
        <v>0</v>
      </c>
      <c r="F117" s="50">
        <f>E117*_DADOSAUXILIARES!$H$176</f>
        <v>0</v>
      </c>
      <c r="G117" s="51"/>
      <c r="H117" s="50">
        <f t="shared" si="11"/>
        <v>0</v>
      </c>
      <c r="I117" s="50">
        <f t="shared" si="12"/>
        <v>0</v>
      </c>
    </row>
    <row r="118" spans="1:9" customFormat="1" x14ac:dyDescent="0.25">
      <c r="A118" s="5"/>
      <c r="B118" s="10" t="s">
        <v>272</v>
      </c>
      <c r="C118" s="10" t="s">
        <v>302</v>
      </c>
      <c r="D118" s="204">
        <f>(RENOVACALC_E1GC!E152*_DADOSAUXILIARES!$D$30)*1000</f>
        <v>0</v>
      </c>
      <c r="E118" s="50">
        <f>IFERROR(D118/RENOVACALC_E1GC!$E$102,0)</f>
        <v>0</v>
      </c>
      <c r="F118" s="50">
        <f>E118*_DADOSAUXILIARES!$H$171</f>
        <v>0</v>
      </c>
      <c r="G118" s="51"/>
      <c r="H118" s="50">
        <f t="shared" si="11"/>
        <v>0</v>
      </c>
      <c r="I118" s="50">
        <f t="shared" si="12"/>
        <v>0</v>
      </c>
    </row>
    <row r="119" spans="1:9" customFormat="1" x14ac:dyDescent="0.25">
      <c r="A119" s="5"/>
      <c r="B119" s="198" t="s">
        <v>279</v>
      </c>
      <c r="C119" s="10" t="s">
        <v>339</v>
      </c>
      <c r="D119" s="204">
        <f>RENOVACALC_E1GC!E156</f>
        <v>0</v>
      </c>
      <c r="E119" s="50">
        <f>IFERROR(D119/RENOVACALC_E1GC!$E$102,0)</f>
        <v>0</v>
      </c>
      <c r="F119" s="206">
        <f>E119*RENOVACALC_E1GC!I156*_DADOSAUXILIARES!$H$170</f>
        <v>0</v>
      </c>
      <c r="G119" s="51"/>
      <c r="H119" s="50">
        <f t="shared" si="11"/>
        <v>0</v>
      </c>
      <c r="I119" s="50">
        <f t="shared" si="12"/>
        <v>0</v>
      </c>
    </row>
    <row r="120" spans="1:9" customFormat="1" x14ac:dyDescent="0.25">
      <c r="A120" s="5"/>
      <c r="B120" s="198" t="s">
        <v>280</v>
      </c>
      <c r="C120" s="4" t="s">
        <v>339</v>
      </c>
      <c r="D120" s="204">
        <f>RENOVACALC_E1GC!E157</f>
        <v>0</v>
      </c>
      <c r="E120" s="50">
        <f>IFERROR(D120/RENOVACALC_E1GC!$E$102,0)</f>
        <v>0</v>
      </c>
      <c r="F120" s="206">
        <f>E120*_DADOSAUXILIARES!$H$160</f>
        <v>0</v>
      </c>
      <c r="G120" s="51"/>
      <c r="H120" s="50">
        <f t="shared" si="11"/>
        <v>0</v>
      </c>
      <c r="I120" s="50">
        <f t="shared" si="12"/>
        <v>0</v>
      </c>
    </row>
    <row r="121" spans="1:9" customFormat="1" x14ac:dyDescent="0.25">
      <c r="A121" s="5"/>
      <c r="B121" s="10" t="s">
        <v>235</v>
      </c>
      <c r="C121" s="10" t="s">
        <v>340</v>
      </c>
      <c r="D121" s="204">
        <f>RENOVACALC_E1GC!E158*1000</f>
        <v>0</v>
      </c>
      <c r="E121" s="50">
        <f>IFERROR(D121/RENOVACALC_E1GC!$E$102,0)</f>
        <v>0</v>
      </c>
      <c r="F121" s="50">
        <f>E121*_DADOSAUXILIARES!$H$152</f>
        <v>0</v>
      </c>
      <c r="G121" s="51"/>
      <c r="H121" s="50">
        <f t="shared" si="11"/>
        <v>0</v>
      </c>
      <c r="I121" s="50">
        <f t="shared" si="12"/>
        <v>0</v>
      </c>
    </row>
    <row r="122" spans="1:9" customFormat="1" x14ac:dyDescent="0.25">
      <c r="A122" s="5"/>
      <c r="B122" s="10" t="s">
        <v>237</v>
      </c>
      <c r="C122" s="10" t="s">
        <v>340</v>
      </c>
      <c r="D122" s="204">
        <f>RENOVACALC_E1GC!E159*1000</f>
        <v>0</v>
      </c>
      <c r="E122" s="50">
        <f>IFERROR(D122/RENOVACALC_E1GC!$E$102,0)</f>
        <v>0</v>
      </c>
      <c r="F122" s="50">
        <f>E122*_DADOSAUXILIARES!$H$153</f>
        <v>0</v>
      </c>
      <c r="G122" s="51"/>
      <c r="H122" s="50">
        <f t="shared" si="11"/>
        <v>0</v>
      </c>
      <c r="I122" s="50">
        <f t="shared" si="12"/>
        <v>0</v>
      </c>
    </row>
    <row r="123" spans="1:9" customFormat="1" x14ac:dyDescent="0.25">
      <c r="A123" s="5"/>
      <c r="B123" s="10" t="s">
        <v>238</v>
      </c>
      <c r="C123" s="10" t="s">
        <v>340</v>
      </c>
      <c r="D123" s="204">
        <f>RENOVACALC_E1GC!E160*1000</f>
        <v>0</v>
      </c>
      <c r="E123" s="50">
        <f>IFERROR(D123/RENOVACALC_E1GC!$E$102,0)</f>
        <v>0</v>
      </c>
      <c r="F123" s="50">
        <f>E123*_DADOSAUXILIARES!$H$154</f>
        <v>0</v>
      </c>
      <c r="G123" s="51"/>
      <c r="H123" s="50">
        <f t="shared" si="11"/>
        <v>0</v>
      </c>
      <c r="I123" s="50">
        <f t="shared" si="12"/>
        <v>0</v>
      </c>
    </row>
    <row r="124" spans="1:9" customFormat="1" x14ac:dyDescent="0.25">
      <c r="A124" s="5"/>
      <c r="B124" s="10" t="s">
        <v>239</v>
      </c>
      <c r="C124" s="10" t="s">
        <v>340</v>
      </c>
      <c r="D124" s="204">
        <f>RENOVACALC_E1GC!E161*1000</f>
        <v>0</v>
      </c>
      <c r="E124" s="50">
        <f>IFERROR(D124/RENOVACALC_E1GC!$E$102,0)</f>
        <v>0</v>
      </c>
      <c r="F124" s="50">
        <f>E124*_DADOSAUXILIARES!$H$155</f>
        <v>0</v>
      </c>
      <c r="G124" s="51"/>
      <c r="H124" s="50">
        <f t="shared" si="11"/>
        <v>0</v>
      </c>
      <c r="I124" s="50">
        <f t="shared" si="12"/>
        <v>0</v>
      </c>
    </row>
    <row r="125" spans="1:9" customFormat="1" x14ac:dyDescent="0.25">
      <c r="A125" s="5"/>
      <c r="B125" s="10" t="s">
        <v>240</v>
      </c>
      <c r="C125" s="10" t="s">
        <v>340</v>
      </c>
      <c r="D125" s="204">
        <f>RENOVACALC_E1GC!E162*1000</f>
        <v>0</v>
      </c>
      <c r="E125" s="50">
        <f>IFERROR(D125/RENOVACALC_E1GC!$E$102,0)</f>
        <v>0</v>
      </c>
      <c r="F125" s="50">
        <f>E125*_DADOSAUXILIARES!$H$156</f>
        <v>0</v>
      </c>
      <c r="G125" s="51"/>
      <c r="H125" s="50">
        <f t="shared" si="11"/>
        <v>0</v>
      </c>
      <c r="I125" s="50">
        <f t="shared" si="12"/>
        <v>0</v>
      </c>
    </row>
    <row r="126" spans="1:9" customFormat="1" x14ac:dyDescent="0.25">
      <c r="A126" s="5"/>
      <c r="B126" s="199" t="s">
        <v>336</v>
      </c>
      <c r="C126" s="10" t="s">
        <v>302</v>
      </c>
      <c r="D126" s="204">
        <f>((RENOVACALC_E1GC!$E$163*(1-0.1)+RENOVACALC_E1GC!$E$164*(1-0.11)+RENOVACALC_E1GC!$E$165*(1-0.12)+RENOVACALC_E1GC!$E$166*(1-RENOVACALC_E1GC!$I$166)+RENOVACALC_E1GC!$E$167*(1-RENOVACALC_E1GC!$I$167)+RENOVACALC_E1GC!$E$168*(1-RENOVACALC_E1GC!$I$168)+RENOVACALC_E1GC!$E$169*(1-RENOVACALC_E1GC!$I$169)+RENOVACALC_E1GC!$E$170*(1-1))*(_DADOSAUXILIARES!$D$26))*1000</f>
        <v>0</v>
      </c>
      <c r="E126" s="50">
        <f>IFERROR(D126/RENOVACALC_E1GC!$E$102,0)</f>
        <v>0</v>
      </c>
      <c r="F126" s="50">
        <f>E126*_DADOSAUXILIARES!$H$161</f>
        <v>0</v>
      </c>
      <c r="G126" s="51"/>
      <c r="H126" s="50">
        <f t="shared" si="11"/>
        <v>0</v>
      </c>
      <c r="I126" s="50">
        <f t="shared" si="12"/>
        <v>0</v>
      </c>
    </row>
    <row r="127" spans="1:9" customFormat="1" x14ac:dyDescent="0.25">
      <c r="A127" s="5"/>
      <c r="B127" s="199" t="s">
        <v>337</v>
      </c>
      <c r="C127" s="10" t="s">
        <v>302</v>
      </c>
      <c r="D127" s="204">
        <f>((RENOVACALC_E1GC!$E$163*(0.1)+RENOVACALC_E1GC!$E$164*(0.11)+RENOVACALC_E1GC!$E$165*(0.12)+RENOVACALC_E1GC!$E$166*(RENOVACALC_E1GC!$I$166)+RENOVACALC_E1GC!$E$167*(RENOVACALC_E1GC!$I$167)+RENOVACALC_E1GC!$E$168*(RENOVACALC_E1GC!$I$168)+RENOVACALC_E1GC!$E$169*(RENOVACALC_E1GC!$I$169)+RENOVACALC_E1GC!$E$170*(1))*(_DADOSAUXILIARES!$D$16))*1000</f>
        <v>0</v>
      </c>
      <c r="E127" s="50">
        <f>IFERROR(D127/RENOVACALC_E1GC!$E$102,0)</f>
        <v>0</v>
      </c>
      <c r="F127" s="50">
        <f>E127*_DADOSAUXILIARES!$H$162</f>
        <v>0</v>
      </c>
      <c r="G127" s="51"/>
      <c r="H127" s="50">
        <f t="shared" si="11"/>
        <v>0</v>
      </c>
      <c r="I127" s="50">
        <f t="shared" si="12"/>
        <v>0</v>
      </c>
    </row>
    <row r="128" spans="1:9" customFormat="1" ht="18" x14ac:dyDescent="0.25">
      <c r="A128" s="5"/>
      <c r="B128" s="24" t="s">
        <v>341</v>
      </c>
      <c r="C128" s="766" t="s">
        <v>365</v>
      </c>
      <c r="D128" s="766"/>
      <c r="E128" s="24"/>
      <c r="F128" s="70" t="s">
        <v>306</v>
      </c>
      <c r="G128" s="71"/>
      <c r="H128" s="70" t="s">
        <v>307</v>
      </c>
      <c r="I128" s="70" t="s">
        <v>307</v>
      </c>
    </row>
    <row r="129" spans="1:9" customFormat="1" x14ac:dyDescent="0.25">
      <c r="A129" s="55"/>
      <c r="B129" s="10" t="s">
        <v>397</v>
      </c>
      <c r="C129" s="10" t="s">
        <v>302</v>
      </c>
      <c r="D129" s="200"/>
      <c r="E129" s="46"/>
      <c r="F129" s="50">
        <f>$E$106*_FEQUEIMACOMB!$I$36</f>
        <v>0</v>
      </c>
      <c r="G129" s="51"/>
      <c r="H129" s="50">
        <f>IFERROR(((F129/$E$85)*$F$85),0)</f>
        <v>0</v>
      </c>
      <c r="I129" s="50">
        <f>IFERROR(((F129/$E$86)*$F$86),0)</f>
        <v>0</v>
      </c>
    </row>
    <row r="130" spans="1:9" customFormat="1" x14ac:dyDescent="0.25">
      <c r="A130" s="55"/>
      <c r="B130" s="10" t="s">
        <v>398</v>
      </c>
      <c r="C130" s="10" t="s">
        <v>302</v>
      </c>
      <c r="D130" s="200"/>
      <c r="E130" s="46"/>
      <c r="F130" s="50">
        <f>$E$107*_FEQUEIMACOMB!$I$37</f>
        <v>0</v>
      </c>
      <c r="G130" s="51"/>
      <c r="H130" s="50">
        <f t="shared" ref="H130:H143" si="13">IFERROR(((F130/$E$85)*$F$85),0)</f>
        <v>0</v>
      </c>
      <c r="I130" s="50">
        <f t="shared" ref="I130:I143" si="14">IFERROR(((F130/$E$86)*$F$86),0)</f>
        <v>0</v>
      </c>
    </row>
    <row r="131" spans="1:9" customFormat="1" x14ac:dyDescent="0.25">
      <c r="A131" s="55"/>
      <c r="B131" s="10" t="s">
        <v>399</v>
      </c>
      <c r="C131" s="10" t="s">
        <v>302</v>
      </c>
      <c r="D131" s="200"/>
      <c r="E131" s="46"/>
      <c r="F131" s="50">
        <f>$E$108*_FEQUEIMACOMB!$I$36</f>
        <v>0</v>
      </c>
      <c r="G131" s="51"/>
      <c r="H131" s="50">
        <f t="shared" si="13"/>
        <v>0</v>
      </c>
      <c r="I131" s="50">
        <f t="shared" si="14"/>
        <v>0</v>
      </c>
    </row>
    <row r="132" spans="1:9" customFormat="1" x14ac:dyDescent="0.25">
      <c r="A132" s="55"/>
      <c r="B132" s="10" t="s">
        <v>400</v>
      </c>
      <c r="C132" s="10" t="s">
        <v>302</v>
      </c>
      <c r="D132" s="200"/>
      <c r="E132" s="46"/>
      <c r="F132" s="50">
        <f>$E$110*_FEQUEIMACOMB!$I$37</f>
        <v>0</v>
      </c>
      <c r="G132" s="51"/>
      <c r="H132" s="50">
        <f t="shared" si="13"/>
        <v>0</v>
      </c>
      <c r="I132" s="50">
        <f t="shared" si="14"/>
        <v>0</v>
      </c>
    </row>
    <row r="133" spans="1:9" customFormat="1" x14ac:dyDescent="0.25">
      <c r="A133" s="55"/>
      <c r="B133" s="10" t="s">
        <v>401</v>
      </c>
      <c r="C133" s="10" t="s">
        <v>302</v>
      </c>
      <c r="D133" s="200"/>
      <c r="E133" s="46"/>
      <c r="F133" s="50">
        <f>$E$112*_FEQUEIMACOMB!$I$38</f>
        <v>0</v>
      </c>
      <c r="G133" s="51"/>
      <c r="H133" s="50">
        <f t="shared" si="13"/>
        <v>0</v>
      </c>
      <c r="I133" s="50">
        <f t="shared" si="14"/>
        <v>0</v>
      </c>
    </row>
    <row r="134" spans="1:9" customFormat="1" x14ac:dyDescent="0.25">
      <c r="A134" s="55"/>
      <c r="B134" s="10" t="s">
        <v>402</v>
      </c>
      <c r="C134" s="10" t="s">
        <v>302</v>
      </c>
      <c r="D134" s="200"/>
      <c r="E134" s="46"/>
      <c r="F134" s="50">
        <f>$E$114*_FEQUEIMACOMB!$I$39</f>
        <v>0</v>
      </c>
      <c r="G134" s="51"/>
      <c r="H134" s="50">
        <f t="shared" si="13"/>
        <v>0</v>
      </c>
      <c r="I134" s="50">
        <f t="shared" si="14"/>
        <v>0</v>
      </c>
    </row>
    <row r="135" spans="1:9" customFormat="1" x14ac:dyDescent="0.25">
      <c r="A135" s="55"/>
      <c r="B135" s="10" t="s">
        <v>403</v>
      </c>
      <c r="C135" s="10" t="s">
        <v>302</v>
      </c>
      <c r="D135" s="200"/>
      <c r="E135" s="46"/>
      <c r="F135" s="50">
        <f>$E$116*_FEQUEIMACOMB!$I$40</f>
        <v>0</v>
      </c>
      <c r="G135" s="51"/>
      <c r="H135" s="50">
        <f t="shared" si="13"/>
        <v>0</v>
      </c>
      <c r="I135" s="50">
        <f t="shared" si="14"/>
        <v>0</v>
      </c>
    </row>
    <row r="136" spans="1:9" customFormat="1" x14ac:dyDescent="0.25">
      <c r="A136" s="55"/>
      <c r="B136" s="10" t="s">
        <v>404</v>
      </c>
      <c r="C136" s="10" t="s">
        <v>302</v>
      </c>
      <c r="D136" s="200"/>
      <c r="E136" s="46"/>
      <c r="F136" s="50">
        <f>E118*_FEQUEIMACOMB!$I$53</f>
        <v>0</v>
      </c>
      <c r="G136" s="51"/>
      <c r="H136" s="50">
        <f t="shared" si="13"/>
        <v>0</v>
      </c>
      <c r="I136" s="50">
        <f t="shared" si="14"/>
        <v>0</v>
      </c>
    </row>
    <row r="137" spans="1:9" customFormat="1" x14ac:dyDescent="0.25">
      <c r="A137" s="55"/>
      <c r="B137" s="10" t="s">
        <v>405</v>
      </c>
      <c r="C137" s="10" t="s">
        <v>302</v>
      </c>
      <c r="D137" s="200"/>
      <c r="E137" s="46"/>
      <c r="F137" s="507">
        <f>IF(RENOVACALC_E1GC!E153=0,0,((RENOVACALC_E1GC!E153*1000*_DADOSAUXILIARES!$D$15)/RENOVACALC_E1GC!$E$102)*_FEQUEIMACOMB!$I$57)</f>
        <v>0</v>
      </c>
      <c r="G137" s="51"/>
      <c r="H137" s="50">
        <f t="shared" si="13"/>
        <v>0</v>
      </c>
      <c r="I137" s="50">
        <f t="shared" si="14"/>
        <v>0</v>
      </c>
    </row>
    <row r="138" spans="1:9" customFormat="1" x14ac:dyDescent="0.25">
      <c r="A138" s="55"/>
      <c r="B138" s="10" t="s">
        <v>406</v>
      </c>
      <c r="C138" s="10" t="s">
        <v>302</v>
      </c>
      <c r="D138" s="200"/>
      <c r="E138" s="46"/>
      <c r="F138" s="507">
        <f>IF(RENOVACALC_E1GC!E154=0,0,((RENOVACALC_E1GC!E154*1000*_DADOSAUXILIARES!$D$14)/RENOVACALC_E1GC!$E$102)*_FEQUEIMACOMB!$I$55)</f>
        <v>0</v>
      </c>
      <c r="G138" s="51"/>
      <c r="H138" s="50">
        <f t="shared" si="13"/>
        <v>0</v>
      </c>
      <c r="I138" s="50">
        <f t="shared" si="14"/>
        <v>0</v>
      </c>
    </row>
    <row r="139" spans="1:9" customFormat="1" x14ac:dyDescent="0.25">
      <c r="A139" s="55"/>
      <c r="B139" s="294" t="s">
        <v>407</v>
      </c>
      <c r="C139" s="182" t="s">
        <v>366</v>
      </c>
      <c r="D139" s="200"/>
      <c r="E139" s="46"/>
      <c r="F139" s="507">
        <f>IF(RENOVACALC_E1GC!E155=0,0,(RENOVACALC_E1GC!E155/RENOVACALC_E1GC!$E$102)*RENOVACALC_E1GC!I155*_FEQUEIMACOMB!$I$41)</f>
        <v>0</v>
      </c>
      <c r="G139" s="51"/>
      <c r="H139" s="50">
        <f t="shared" si="13"/>
        <v>0</v>
      </c>
      <c r="I139" s="50">
        <f t="shared" si="14"/>
        <v>0</v>
      </c>
    </row>
    <row r="140" spans="1:9" customFormat="1" x14ac:dyDescent="0.25">
      <c r="A140" s="55"/>
      <c r="B140" s="294" t="s">
        <v>408</v>
      </c>
      <c r="C140" s="182" t="s">
        <v>366</v>
      </c>
      <c r="D140" s="200"/>
      <c r="E140" s="46"/>
      <c r="F140" s="507">
        <f>IF(RENOVACALC_E1GC!E156=0,0,(RENOVACALC_E1GC!E156/RENOVACALC_E1GC!$E$102)*RENOVACALC_E1GC!I156*_FEQUEIMACOMB!$I$41)</f>
        <v>0</v>
      </c>
      <c r="G140" s="51"/>
      <c r="H140" s="50">
        <f t="shared" si="13"/>
        <v>0</v>
      </c>
      <c r="I140" s="50">
        <f t="shared" si="14"/>
        <v>0</v>
      </c>
    </row>
    <row r="141" spans="1:9" customFormat="1" x14ac:dyDescent="0.25">
      <c r="A141" s="55"/>
      <c r="B141" s="294" t="s">
        <v>1324</v>
      </c>
      <c r="C141" s="182" t="s">
        <v>366</v>
      </c>
      <c r="D141" s="200"/>
      <c r="E141" s="46"/>
      <c r="F141" s="181">
        <f>E120*_FEQUEIMACOMB!$I$43*(_DADOSAUXILIARES!$F$33)</f>
        <v>0</v>
      </c>
      <c r="G141" s="51"/>
      <c r="H141" s="50">
        <f t="shared" si="13"/>
        <v>0</v>
      </c>
      <c r="I141" s="50">
        <f t="shared" si="14"/>
        <v>0</v>
      </c>
    </row>
    <row r="142" spans="1:9" customFormat="1" x14ac:dyDescent="0.25">
      <c r="A142" s="55"/>
      <c r="B142" s="10" t="s">
        <v>409</v>
      </c>
      <c r="C142" s="10" t="s">
        <v>302</v>
      </c>
      <c r="D142" s="200"/>
      <c r="E142" s="46"/>
      <c r="F142" s="50">
        <f>$E$126*_FEQUEIMACOMB!$I$48</f>
        <v>0</v>
      </c>
      <c r="G142" s="51"/>
      <c r="H142" s="50">
        <f t="shared" si="13"/>
        <v>0</v>
      </c>
      <c r="I142" s="50">
        <f t="shared" si="14"/>
        <v>0</v>
      </c>
    </row>
    <row r="143" spans="1:9" customFormat="1" x14ac:dyDescent="0.25">
      <c r="A143" s="55"/>
      <c r="B143" s="10" t="s">
        <v>410</v>
      </c>
      <c r="C143" s="10" t="s">
        <v>302</v>
      </c>
      <c r="D143" s="200"/>
      <c r="E143" s="46"/>
      <c r="F143" s="50">
        <f>$E$127*_FEQUEIMACOMB!$I$50</f>
        <v>0</v>
      </c>
      <c r="G143" s="51"/>
      <c r="H143" s="50">
        <f t="shared" si="13"/>
        <v>0</v>
      </c>
      <c r="I143" s="50">
        <f t="shared" si="14"/>
        <v>0</v>
      </c>
    </row>
    <row r="144" spans="1:9" customFormat="1" ht="13.5" customHeight="1" x14ac:dyDescent="0.25">
      <c r="A144" s="37"/>
      <c r="B144" s="38"/>
      <c r="C144" s="38"/>
      <c r="D144" s="56"/>
      <c r="E144" s="57"/>
      <c r="F144" s="39"/>
      <c r="G144" s="39"/>
      <c r="H144" s="56"/>
      <c r="I144" s="5"/>
    </row>
    <row r="145" spans="1:9" customFormat="1" ht="18" x14ac:dyDescent="0.25">
      <c r="A145" s="37"/>
      <c r="B145" s="41" t="s">
        <v>356</v>
      </c>
      <c r="C145" s="42" t="s">
        <v>357</v>
      </c>
      <c r="D145" s="31"/>
      <c r="E145" s="43"/>
      <c r="F145" s="70">
        <f>SUM(F129:F143)</f>
        <v>0</v>
      </c>
      <c r="G145" s="71"/>
      <c r="H145" s="70">
        <f>IFERROR(((F145/$E$85)*$F$85),0)</f>
        <v>0</v>
      </c>
      <c r="I145" s="70">
        <f>IFERROR(((F145/$E$86)*$F$86),0)</f>
        <v>0</v>
      </c>
    </row>
    <row r="146" spans="1:9" customFormat="1" ht="18" customHeight="1" x14ac:dyDescent="0.25">
      <c r="A146" s="58"/>
      <c r="B146" s="41" t="s">
        <v>358</v>
      </c>
      <c r="C146" s="42" t="s">
        <v>357</v>
      </c>
      <c r="D146" s="31"/>
      <c r="E146" s="43"/>
      <c r="F146" s="70">
        <f>SUM(F96:F127)</f>
        <v>1355.1949046131303</v>
      </c>
      <c r="G146" s="71"/>
      <c r="H146" s="70">
        <f t="shared" ref="H146:H147" si="15">IFERROR(((F146/$E$85)*$F$85),0)</f>
        <v>0</v>
      </c>
      <c r="I146" s="70">
        <f t="shared" ref="I146:I147" si="16">IFERROR(((F146/$E$86)*$F$86),0)</f>
        <v>0</v>
      </c>
    </row>
    <row r="147" spans="1:9" customFormat="1" ht="18" x14ac:dyDescent="0.25">
      <c r="A147" s="5"/>
      <c r="B147" s="41" t="s">
        <v>411</v>
      </c>
      <c r="C147" s="42" t="s">
        <v>357</v>
      </c>
      <c r="D147" s="31"/>
      <c r="E147" s="43"/>
      <c r="F147" s="70">
        <f>F145+F146</f>
        <v>1355.1949046131303</v>
      </c>
      <c r="G147" s="71"/>
      <c r="H147" s="70">
        <f t="shared" si="15"/>
        <v>0</v>
      </c>
      <c r="I147" s="70">
        <f t="shared" si="16"/>
        <v>0</v>
      </c>
    </row>
    <row r="148" spans="1:9" customFormat="1" x14ac:dyDescent="0.25">
      <c r="A148" s="5"/>
      <c r="B148" s="57"/>
      <c r="C148" s="59"/>
      <c r="D148" s="56"/>
      <c r="E148" s="44"/>
      <c r="F148" s="56"/>
      <c r="G148" s="56"/>
      <c r="H148" s="56"/>
      <c r="I148" s="5"/>
    </row>
    <row r="149" spans="1:9" s="5" customFormat="1" x14ac:dyDescent="0.25">
      <c r="B149" s="60"/>
      <c r="C149" s="60"/>
      <c r="D149" s="60"/>
      <c r="E149" s="61"/>
      <c r="F149" s="25"/>
      <c r="G149" s="25"/>
      <c r="H149" s="62"/>
    </row>
    <row r="150" spans="1:9" s="5" customFormat="1" ht="18.75" x14ac:dyDescent="0.25">
      <c r="B150" s="797" t="s">
        <v>412</v>
      </c>
      <c r="C150" s="797"/>
      <c r="D150" s="797"/>
      <c r="E150" s="797"/>
      <c r="F150" s="797"/>
      <c r="G150" s="1"/>
      <c r="H150" s="62"/>
    </row>
    <row r="151" spans="1:9" s="5" customFormat="1" x14ac:dyDescent="0.25">
      <c r="B151" s="766" t="s">
        <v>413</v>
      </c>
      <c r="C151" s="766"/>
      <c r="D151" s="766"/>
      <c r="E151" s="766"/>
      <c r="F151" s="766"/>
      <c r="G151" s="7"/>
      <c r="H151" s="62"/>
    </row>
    <row r="152" spans="1:9" s="5" customFormat="1" x14ac:dyDescent="0.25">
      <c r="B152" s="63" t="s">
        <v>414</v>
      </c>
      <c r="C152" s="63" t="s">
        <v>365</v>
      </c>
      <c r="D152" s="63" t="s">
        <v>282</v>
      </c>
      <c r="E152" s="63" t="s">
        <v>231</v>
      </c>
      <c r="F152" s="63"/>
      <c r="G152" s="64"/>
    </row>
    <row r="153" spans="1:9" s="5" customFormat="1" ht="18" x14ac:dyDescent="0.25">
      <c r="B153" s="10" t="s">
        <v>415</v>
      </c>
      <c r="C153" s="42" t="s">
        <v>416</v>
      </c>
      <c r="D153" s="50">
        <f>$D$85*RENOVACALC_E1GC!$E$176</f>
        <v>0</v>
      </c>
      <c r="E153" s="50">
        <f>$D$86*RENOVACALC_E1GC!$E$182</f>
        <v>0</v>
      </c>
      <c r="F153" s="50"/>
      <c r="G153" s="51"/>
    </row>
    <row r="154" spans="1:9" s="5" customFormat="1" x14ac:dyDescent="0.25">
      <c r="B154" s="10" t="s">
        <v>417</v>
      </c>
      <c r="C154" s="10" t="s">
        <v>418</v>
      </c>
      <c r="D154" s="49">
        <f>_DADOSAUXILIARES!C198</f>
        <v>700</v>
      </c>
      <c r="E154" s="49">
        <f>_DADOSAUXILIARES!C198</f>
        <v>700</v>
      </c>
      <c r="F154" s="49"/>
      <c r="G154" s="54"/>
    </row>
    <row r="155" spans="1:9" s="5" customFormat="1" ht="18" x14ac:dyDescent="0.25">
      <c r="B155" s="10" t="s">
        <v>419</v>
      </c>
      <c r="C155" s="42" t="s">
        <v>420</v>
      </c>
      <c r="D155" s="50">
        <f>D153/1000*D154</f>
        <v>0</v>
      </c>
      <c r="E155" s="50">
        <f>E153/1000*E154</f>
        <v>0</v>
      </c>
      <c r="F155" s="50"/>
      <c r="G155" s="51"/>
    </row>
    <row r="156" spans="1:9" s="5" customFormat="1" ht="18" x14ac:dyDescent="0.25">
      <c r="B156" s="10" t="s">
        <v>341</v>
      </c>
      <c r="C156" s="42" t="s">
        <v>357</v>
      </c>
      <c r="D156" s="50">
        <f>D155*_DADOSAUXILIARES!$H$177</f>
        <v>0</v>
      </c>
      <c r="E156" s="50">
        <f>E155*_DADOSAUXILIARES!$H$177</f>
        <v>0</v>
      </c>
      <c r="F156" s="50"/>
      <c r="G156" s="51"/>
    </row>
    <row r="157" spans="1:9" s="5" customFormat="1" ht="18" x14ac:dyDescent="0.25">
      <c r="B157" s="65" t="s">
        <v>341</v>
      </c>
      <c r="C157" s="66" t="s">
        <v>421</v>
      </c>
      <c r="D157" s="67">
        <f>IFERROR((D156/$E$85),0)</f>
        <v>0</v>
      </c>
      <c r="E157" s="67">
        <f>IFERROR((E156/$E$86),0)</f>
        <v>0</v>
      </c>
      <c r="F157" s="67"/>
      <c r="G157" s="68"/>
    </row>
    <row r="158" spans="1:9" s="5" customFormat="1" x14ac:dyDescent="0.25">
      <c r="B158" s="766" t="s">
        <v>422</v>
      </c>
      <c r="C158" s="766"/>
      <c r="D158" s="766"/>
      <c r="E158" s="766"/>
      <c r="F158" s="766"/>
      <c r="G158" s="7"/>
    </row>
    <row r="159" spans="1:9" s="5" customFormat="1" x14ac:dyDescent="0.25">
      <c r="B159" s="63" t="s">
        <v>414</v>
      </c>
      <c r="C159" s="63" t="s">
        <v>365</v>
      </c>
      <c r="D159" s="63" t="s">
        <v>282</v>
      </c>
      <c r="E159" s="63" t="s">
        <v>231</v>
      </c>
      <c r="F159" s="63"/>
      <c r="G159" s="64"/>
    </row>
    <row r="160" spans="1:9" s="5" customFormat="1" ht="18" x14ac:dyDescent="0.25">
      <c r="B160" s="10" t="s">
        <v>415</v>
      </c>
      <c r="C160" s="42" t="s">
        <v>416</v>
      </c>
      <c r="D160" s="50">
        <f>$D$85*RENOVACALC_E1GC!$E$177</f>
        <v>0</v>
      </c>
      <c r="E160" s="50">
        <f>$D$86*RENOVACALC_E1GC!$E$183</f>
        <v>0</v>
      </c>
      <c r="F160" s="69"/>
      <c r="G160" s="68"/>
    </row>
    <row r="161" spans="2:7" s="5" customFormat="1" x14ac:dyDescent="0.25">
      <c r="B161" s="10" t="s">
        <v>417</v>
      </c>
      <c r="C161" s="10" t="s">
        <v>418</v>
      </c>
      <c r="D161" s="49">
        <f>_DADOSAUXILIARES!E198</f>
        <v>200</v>
      </c>
      <c r="E161" s="49">
        <f>_DADOSAUXILIARES!E198</f>
        <v>200</v>
      </c>
      <c r="F161" s="69"/>
      <c r="G161" s="68"/>
    </row>
    <row r="162" spans="2:7" s="5" customFormat="1" ht="18" x14ac:dyDescent="0.25">
      <c r="B162" s="10" t="s">
        <v>419</v>
      </c>
      <c r="C162" s="42" t="s">
        <v>420</v>
      </c>
      <c r="D162" s="50">
        <f>D160/1000*D161</f>
        <v>0</v>
      </c>
      <c r="E162" s="50">
        <f>E160/1000*E161</f>
        <v>0</v>
      </c>
      <c r="F162" s="69"/>
      <c r="G162" s="68"/>
    </row>
    <row r="163" spans="2:7" s="5" customFormat="1" x14ac:dyDescent="0.25">
      <c r="B163" s="10" t="s">
        <v>423</v>
      </c>
      <c r="C163" s="10" t="s">
        <v>418</v>
      </c>
      <c r="D163" s="49">
        <f>_DADOSAUXILIARES!D198</f>
        <v>500</v>
      </c>
      <c r="E163" s="49">
        <f>_DADOSAUXILIARES!D198</f>
        <v>500</v>
      </c>
      <c r="F163" s="69"/>
      <c r="G163" s="68"/>
    </row>
    <row r="164" spans="2:7" s="5" customFormat="1" ht="18" x14ac:dyDescent="0.25">
      <c r="B164" s="10" t="s">
        <v>424</v>
      </c>
      <c r="C164" s="42" t="s">
        <v>420</v>
      </c>
      <c r="D164" s="50">
        <f>D160/1000*D163</f>
        <v>0</v>
      </c>
      <c r="E164" s="50">
        <f>E160/1000*E163</f>
        <v>0</v>
      </c>
      <c r="F164" s="69"/>
      <c r="G164" s="68"/>
    </row>
    <row r="165" spans="2:7" s="5" customFormat="1" ht="18" x14ac:dyDescent="0.25">
      <c r="B165" s="10" t="s">
        <v>341</v>
      </c>
      <c r="C165" s="42" t="s">
        <v>357</v>
      </c>
      <c r="D165" s="50">
        <f>D162*_DADOSAUXILIARES!$H$177+D164*_DADOSAUXILIARES!$H$181</f>
        <v>0</v>
      </c>
      <c r="E165" s="50">
        <f>E162*_DADOSAUXILIARES!$H$177+E164*_DADOSAUXILIARES!$H$181</f>
        <v>0</v>
      </c>
      <c r="F165" s="69"/>
      <c r="G165" s="68"/>
    </row>
    <row r="166" spans="2:7" s="5" customFormat="1" ht="18" x14ac:dyDescent="0.25">
      <c r="B166" s="65" t="s">
        <v>341</v>
      </c>
      <c r="C166" s="66" t="s">
        <v>421</v>
      </c>
      <c r="D166" s="67">
        <f>IFERROR((D165/$E$85),0)</f>
        <v>0</v>
      </c>
      <c r="E166" s="67">
        <f>IFERROR((E165/$E$86),0)</f>
        <v>0</v>
      </c>
      <c r="F166" s="67"/>
      <c r="G166" s="68"/>
    </row>
    <row r="167" spans="2:7" s="5" customFormat="1" x14ac:dyDescent="0.25">
      <c r="B167" s="766" t="s">
        <v>425</v>
      </c>
      <c r="C167" s="766"/>
      <c r="D167" s="766"/>
      <c r="E167" s="766"/>
      <c r="F167" s="766"/>
      <c r="G167" s="7"/>
    </row>
    <row r="168" spans="2:7" s="5" customFormat="1" x14ac:dyDescent="0.25">
      <c r="B168" s="63" t="s">
        <v>414</v>
      </c>
      <c r="C168" s="63" t="s">
        <v>365</v>
      </c>
      <c r="D168" s="63" t="s">
        <v>282</v>
      </c>
      <c r="E168" s="63" t="s">
        <v>231</v>
      </c>
      <c r="F168" s="63"/>
      <c r="G168" s="64"/>
    </row>
    <row r="169" spans="2:7" s="5" customFormat="1" ht="18" x14ac:dyDescent="0.25">
      <c r="B169" s="10" t="s">
        <v>415</v>
      </c>
      <c r="C169" s="42" t="s">
        <v>416</v>
      </c>
      <c r="D169" s="50">
        <f>$D$85*RENOVACALC_E1GC!$E$178</f>
        <v>0</v>
      </c>
      <c r="E169" s="50">
        <f>$D$86*RENOVACALC_E1GC!$E$184</f>
        <v>0</v>
      </c>
      <c r="F169" s="69"/>
      <c r="G169" s="68"/>
    </row>
    <row r="170" spans="2:7" s="5" customFormat="1" x14ac:dyDescent="0.25">
      <c r="B170" s="10" t="s">
        <v>417</v>
      </c>
      <c r="C170" s="10" t="s">
        <v>418</v>
      </c>
      <c r="D170" s="49">
        <f>_DADOSAUXILIARES!G198</f>
        <v>400</v>
      </c>
      <c r="E170" s="49">
        <f>_DADOSAUXILIARES!G198</f>
        <v>400</v>
      </c>
      <c r="F170" s="69"/>
      <c r="G170" s="68"/>
    </row>
    <row r="171" spans="2:7" s="5" customFormat="1" ht="18" x14ac:dyDescent="0.25">
      <c r="B171" s="10" t="s">
        <v>419</v>
      </c>
      <c r="C171" s="42" t="s">
        <v>420</v>
      </c>
      <c r="D171" s="50">
        <f>D169/1000*D170</f>
        <v>0</v>
      </c>
      <c r="E171" s="50">
        <f>E169/1000*E170</f>
        <v>0</v>
      </c>
      <c r="F171" s="69"/>
      <c r="G171" s="68"/>
    </row>
    <row r="172" spans="2:7" s="5" customFormat="1" x14ac:dyDescent="0.25">
      <c r="B172" s="10" t="s">
        <v>426</v>
      </c>
      <c r="C172" s="10" t="s">
        <v>418</v>
      </c>
      <c r="D172" s="49">
        <f>_DADOSAUXILIARES!F198</f>
        <v>300</v>
      </c>
      <c r="E172" s="49">
        <f>_DADOSAUXILIARES!F198</f>
        <v>300</v>
      </c>
      <c r="F172" s="69"/>
      <c r="G172" s="68"/>
    </row>
    <row r="173" spans="2:7" s="5" customFormat="1" ht="18" x14ac:dyDescent="0.25">
      <c r="B173" s="10" t="s">
        <v>427</v>
      </c>
      <c r="C173" s="42" t="s">
        <v>420</v>
      </c>
      <c r="D173" s="50">
        <f>D169/1000*D172</f>
        <v>0</v>
      </c>
      <c r="E173" s="50">
        <f>E169/1000*E172</f>
        <v>0</v>
      </c>
      <c r="F173" s="69"/>
      <c r="G173" s="68"/>
    </row>
    <row r="174" spans="2:7" s="5" customFormat="1" ht="18" x14ac:dyDescent="0.25">
      <c r="B174" s="10" t="s">
        <v>341</v>
      </c>
      <c r="C174" s="42" t="s">
        <v>357</v>
      </c>
      <c r="D174" s="50">
        <f>D171*_DADOSAUXILIARES!$H$177+D173*_DADOSAUXILIARES!$H$180</f>
        <v>0</v>
      </c>
      <c r="E174" s="50">
        <f>E171*_DADOSAUXILIARES!$H$177+E173*_DADOSAUXILIARES!$H$180</f>
        <v>0</v>
      </c>
      <c r="F174" s="69"/>
      <c r="G174" s="68"/>
    </row>
    <row r="175" spans="2:7" s="5" customFormat="1" ht="18" x14ac:dyDescent="0.25">
      <c r="B175" s="65" t="s">
        <v>341</v>
      </c>
      <c r="C175" s="66" t="s">
        <v>421</v>
      </c>
      <c r="D175" s="67">
        <f>IFERROR((D174/$E$85),0)</f>
        <v>0</v>
      </c>
      <c r="E175" s="67">
        <f>IFERROR((E174/$E$86),0)</f>
        <v>0</v>
      </c>
      <c r="F175" s="67"/>
      <c r="G175" s="68"/>
    </row>
    <row r="176" spans="2:7" s="5" customFormat="1" ht="6" customHeight="1" x14ac:dyDescent="0.25"/>
    <row r="177" spans="2:7" s="5" customFormat="1" ht="18" x14ac:dyDescent="0.25">
      <c r="B177" s="6" t="s">
        <v>411</v>
      </c>
      <c r="C177" s="6" t="s">
        <v>307</v>
      </c>
      <c r="D177" s="70">
        <f>D157+D166+D175</f>
        <v>0</v>
      </c>
      <c r="E177" s="70">
        <f>E157+E166+E175</f>
        <v>0</v>
      </c>
      <c r="F177" s="70"/>
      <c r="G177" s="71"/>
    </row>
    <row r="178" spans="2:7" s="5" customFormat="1" x14ac:dyDescent="0.25">
      <c r="E178" s="20"/>
    </row>
    <row r="179" spans="2:7" s="5" customFormat="1" x14ac:dyDescent="0.25">
      <c r="E179" s="20"/>
    </row>
    <row r="180" spans="2:7" s="5" customFormat="1" x14ac:dyDescent="0.25">
      <c r="E180" s="20"/>
    </row>
    <row r="181" spans="2:7" s="5" customFormat="1" x14ac:dyDescent="0.25">
      <c r="E181" s="20"/>
    </row>
    <row r="182" spans="2:7" s="5" customFormat="1" x14ac:dyDescent="0.25">
      <c r="E182" s="20"/>
    </row>
    <row r="183" spans="2:7" s="5" customFormat="1" x14ac:dyDescent="0.25">
      <c r="E183" s="20"/>
    </row>
    <row r="184" spans="2:7" s="5" customFormat="1" x14ac:dyDescent="0.25">
      <c r="E184" s="20"/>
    </row>
    <row r="185" spans="2:7" s="5" customFormat="1" x14ac:dyDescent="0.25">
      <c r="E185" s="20"/>
    </row>
    <row r="186" spans="2:7" s="5" customFormat="1" x14ac:dyDescent="0.25">
      <c r="E186" s="20"/>
    </row>
    <row r="187" spans="2:7" s="5" customFormat="1" x14ac:dyDescent="0.25">
      <c r="E187" s="20"/>
    </row>
    <row r="188" spans="2:7" s="5" customFormat="1" x14ac:dyDescent="0.25">
      <c r="E188" s="20"/>
    </row>
    <row r="189" spans="2:7" s="5" customFormat="1" x14ac:dyDescent="0.25">
      <c r="E189" s="20"/>
    </row>
    <row r="190" spans="2:7" s="5" customFormat="1" x14ac:dyDescent="0.25">
      <c r="E190" s="20"/>
    </row>
    <row r="191" spans="2:7" s="5" customFormat="1" x14ac:dyDescent="0.25">
      <c r="E191" s="20"/>
    </row>
    <row r="192" spans="2:7" s="5" customFormat="1" x14ac:dyDescent="0.25">
      <c r="E192" s="20"/>
    </row>
    <row r="193" spans="5:5" s="5" customFormat="1" x14ac:dyDescent="0.25">
      <c r="E193" s="20"/>
    </row>
    <row r="194" spans="5:5" s="5" customFormat="1" x14ac:dyDescent="0.25">
      <c r="E194" s="20"/>
    </row>
    <row r="195" spans="5:5" s="5" customFormat="1" x14ac:dyDescent="0.25">
      <c r="E195" s="20"/>
    </row>
    <row r="196" spans="5:5" s="5" customFormat="1" x14ac:dyDescent="0.25">
      <c r="E196" s="20"/>
    </row>
    <row r="197" spans="5:5" s="5" customFormat="1" x14ac:dyDescent="0.25">
      <c r="E197" s="20"/>
    </row>
    <row r="198" spans="5:5" s="5" customFormat="1" x14ac:dyDescent="0.25">
      <c r="E198" s="20"/>
    </row>
    <row r="199" spans="5:5" s="5" customFormat="1" x14ac:dyDescent="0.25">
      <c r="E199" s="20"/>
    </row>
    <row r="200" spans="5:5" s="5" customFormat="1" x14ac:dyDescent="0.25">
      <c r="E200" s="20"/>
    </row>
    <row r="201" spans="5:5" s="5" customFormat="1" x14ac:dyDescent="0.25">
      <c r="E201" s="20"/>
    </row>
    <row r="202" spans="5:5" s="5" customFormat="1" x14ac:dyDescent="0.25">
      <c r="E202" s="20"/>
    </row>
    <row r="203" spans="5:5" s="5" customFormat="1" x14ac:dyDescent="0.25">
      <c r="E203" s="20"/>
    </row>
    <row r="204" spans="5:5" s="5" customFormat="1" x14ac:dyDescent="0.25">
      <c r="E204" s="20"/>
    </row>
    <row r="205" spans="5:5" s="5" customFormat="1" x14ac:dyDescent="0.25">
      <c r="E205" s="20"/>
    </row>
    <row r="206" spans="5:5" s="5" customFormat="1" x14ac:dyDescent="0.25">
      <c r="E206" s="20"/>
    </row>
    <row r="207" spans="5:5" s="5" customFormat="1" x14ac:dyDescent="0.25">
      <c r="E207" s="20"/>
    </row>
    <row r="208" spans="5:5" s="5" customFormat="1" x14ac:dyDescent="0.25">
      <c r="E208" s="20"/>
    </row>
    <row r="209" spans="5:5" s="5" customFormat="1" x14ac:dyDescent="0.25">
      <c r="E209" s="20"/>
    </row>
    <row r="210" spans="5:5" s="5" customFormat="1" x14ac:dyDescent="0.25">
      <c r="E210" s="20"/>
    </row>
    <row r="211" spans="5:5" s="5" customFormat="1" x14ac:dyDescent="0.25">
      <c r="E211" s="20"/>
    </row>
    <row r="212" spans="5:5" s="5" customFormat="1" x14ac:dyDescent="0.25">
      <c r="E212" s="20"/>
    </row>
    <row r="213" spans="5:5" s="5" customFormat="1" x14ac:dyDescent="0.25">
      <c r="E213" s="20"/>
    </row>
    <row r="214" spans="5:5" s="5" customFormat="1" x14ac:dyDescent="0.25">
      <c r="E214" s="20"/>
    </row>
    <row r="215" spans="5:5" s="5" customFormat="1" x14ac:dyDescent="0.25">
      <c r="E215" s="20"/>
    </row>
    <row r="216" spans="5:5" s="5" customFormat="1" x14ac:dyDescent="0.25">
      <c r="E216" s="20"/>
    </row>
    <row r="217" spans="5:5" s="5" customFormat="1" x14ac:dyDescent="0.25">
      <c r="E217" s="20"/>
    </row>
    <row r="218" spans="5:5" s="5" customFormat="1" x14ac:dyDescent="0.25">
      <c r="E218" s="20"/>
    </row>
    <row r="219" spans="5:5" s="5" customFormat="1" x14ac:dyDescent="0.25">
      <c r="E219" s="20"/>
    </row>
    <row r="220" spans="5:5" s="5" customFormat="1" x14ac:dyDescent="0.25">
      <c r="E220" s="20"/>
    </row>
    <row r="221" spans="5:5" s="5" customFormat="1" x14ac:dyDescent="0.25">
      <c r="E221" s="20"/>
    </row>
    <row r="222" spans="5:5" s="5" customFormat="1" x14ac:dyDescent="0.25">
      <c r="E222" s="20"/>
    </row>
    <row r="223" spans="5:5" s="5" customFormat="1" x14ac:dyDescent="0.25">
      <c r="E223" s="20"/>
    </row>
    <row r="224" spans="5:5" s="5" customFormat="1" x14ac:dyDescent="0.25">
      <c r="E224" s="20"/>
    </row>
    <row r="225" spans="5:5" s="5" customFormat="1" x14ac:dyDescent="0.25">
      <c r="E225" s="20"/>
    </row>
    <row r="226" spans="5:5" s="5" customFormat="1" x14ac:dyDescent="0.25">
      <c r="E226" s="20"/>
    </row>
    <row r="227" spans="5:5" s="5" customFormat="1" x14ac:dyDescent="0.25">
      <c r="E227" s="20"/>
    </row>
    <row r="228" spans="5:5" s="5" customFormat="1" x14ac:dyDescent="0.25">
      <c r="E228" s="20"/>
    </row>
    <row r="229" spans="5:5" s="5" customFormat="1" x14ac:dyDescent="0.25">
      <c r="E229" s="20"/>
    </row>
    <row r="230" spans="5:5" s="5" customFormat="1" x14ac:dyDescent="0.25">
      <c r="E230" s="20"/>
    </row>
    <row r="231" spans="5:5" s="5" customFormat="1" x14ac:dyDescent="0.25">
      <c r="E231" s="20"/>
    </row>
    <row r="232" spans="5:5" s="5" customFormat="1" x14ac:dyDescent="0.25">
      <c r="E232" s="20"/>
    </row>
    <row r="233" spans="5:5" s="5" customFormat="1" x14ac:dyDescent="0.25">
      <c r="E233" s="20"/>
    </row>
    <row r="234" spans="5:5" s="5" customFormat="1" x14ac:dyDescent="0.25">
      <c r="E234" s="20"/>
    </row>
    <row r="235" spans="5:5" s="5" customFormat="1" x14ac:dyDescent="0.25">
      <c r="E235" s="20"/>
    </row>
    <row r="236" spans="5:5" s="5" customFormat="1" x14ac:dyDescent="0.25">
      <c r="E236" s="20"/>
    </row>
    <row r="237" spans="5:5" s="5" customFormat="1" x14ac:dyDescent="0.25">
      <c r="E237" s="20"/>
    </row>
    <row r="238" spans="5:5" s="5" customFormat="1" x14ac:dyDescent="0.25">
      <c r="E238" s="20"/>
    </row>
    <row r="239" spans="5:5" s="5" customFormat="1" x14ac:dyDescent="0.25">
      <c r="E239" s="20"/>
    </row>
    <row r="240" spans="5:5" s="5" customFormat="1" x14ac:dyDescent="0.25">
      <c r="E240" s="20"/>
    </row>
    <row r="241" spans="5:5" s="5" customFormat="1" x14ac:dyDescent="0.25">
      <c r="E241" s="20"/>
    </row>
    <row r="242" spans="5:5" s="5" customFormat="1" x14ac:dyDescent="0.25">
      <c r="E242" s="20"/>
    </row>
    <row r="243" spans="5:5" s="5" customFormat="1" x14ac:dyDescent="0.25">
      <c r="E243" s="20"/>
    </row>
    <row r="244" spans="5:5" s="5" customFormat="1" x14ac:dyDescent="0.25">
      <c r="E244" s="20"/>
    </row>
    <row r="245" spans="5:5" s="5" customFormat="1" x14ac:dyDescent="0.25">
      <c r="E245" s="20"/>
    </row>
    <row r="246" spans="5:5" s="5" customFormat="1" x14ac:dyDescent="0.25">
      <c r="E246" s="20"/>
    </row>
    <row r="247" spans="5:5" s="5" customFormat="1" x14ac:dyDescent="0.25">
      <c r="E247" s="20"/>
    </row>
    <row r="248" spans="5:5" s="5" customFormat="1" x14ac:dyDescent="0.25">
      <c r="E248" s="20"/>
    </row>
    <row r="249" spans="5:5" s="5" customFormat="1" x14ac:dyDescent="0.25">
      <c r="E249" s="20"/>
    </row>
    <row r="250" spans="5:5" s="5" customFormat="1" x14ac:dyDescent="0.25">
      <c r="E250" s="20"/>
    </row>
    <row r="251" spans="5:5" s="5" customFormat="1" x14ac:dyDescent="0.25">
      <c r="E251" s="20"/>
    </row>
    <row r="252" spans="5:5" s="5" customFormat="1" x14ac:dyDescent="0.25">
      <c r="E252" s="20"/>
    </row>
    <row r="253" spans="5:5" s="5" customFormat="1" x14ac:dyDescent="0.25">
      <c r="E253" s="20"/>
    </row>
    <row r="254" spans="5:5" s="5" customFormat="1" x14ac:dyDescent="0.25">
      <c r="E254" s="20"/>
    </row>
    <row r="255" spans="5:5" s="5" customFormat="1" x14ac:dyDescent="0.25">
      <c r="E255" s="20"/>
    </row>
    <row r="256" spans="5:5" s="5" customFormat="1" x14ac:dyDescent="0.25">
      <c r="E256" s="20"/>
    </row>
    <row r="257" spans="5:5" s="5" customFormat="1" x14ac:dyDescent="0.25">
      <c r="E257" s="20"/>
    </row>
    <row r="258" spans="5:5" s="5" customFormat="1" x14ac:dyDescent="0.25">
      <c r="E258" s="20"/>
    </row>
    <row r="259" spans="5:5" s="5" customFormat="1" x14ac:dyDescent="0.25">
      <c r="E259" s="20"/>
    </row>
    <row r="260" spans="5:5" s="5" customFormat="1" x14ac:dyDescent="0.25">
      <c r="E260" s="20"/>
    </row>
    <row r="261" spans="5:5" s="5" customFormat="1" x14ac:dyDescent="0.25">
      <c r="E261" s="20"/>
    </row>
    <row r="262" spans="5:5" s="5" customFormat="1" x14ac:dyDescent="0.25">
      <c r="E262" s="20"/>
    </row>
    <row r="263" spans="5:5" s="5" customFormat="1" x14ac:dyDescent="0.25">
      <c r="E263" s="20"/>
    </row>
    <row r="264" spans="5:5" s="5" customFormat="1" x14ac:dyDescent="0.25">
      <c r="E264" s="20"/>
    </row>
    <row r="265" spans="5:5" s="5" customFormat="1" x14ac:dyDescent="0.25">
      <c r="E265" s="20"/>
    </row>
    <row r="266" spans="5:5" s="5" customFormat="1" x14ac:dyDescent="0.25">
      <c r="E266" s="20"/>
    </row>
    <row r="267" spans="5:5" s="5" customFormat="1" x14ac:dyDescent="0.25">
      <c r="E267" s="20"/>
    </row>
    <row r="268" spans="5:5" s="5" customFormat="1" x14ac:dyDescent="0.25">
      <c r="E268" s="20"/>
    </row>
    <row r="269" spans="5:5" s="5" customFormat="1" x14ac:dyDescent="0.25">
      <c r="E269" s="20"/>
    </row>
    <row r="270" spans="5:5" s="5" customFormat="1" x14ac:dyDescent="0.25">
      <c r="E270" s="20"/>
    </row>
    <row r="271" spans="5:5" s="5" customFormat="1" x14ac:dyDescent="0.25">
      <c r="E271" s="20"/>
    </row>
    <row r="272" spans="5:5" s="5" customFormat="1" x14ac:dyDescent="0.25">
      <c r="E272" s="20"/>
    </row>
    <row r="273" spans="5:5" s="5" customFormat="1" x14ac:dyDescent="0.25">
      <c r="E273" s="20"/>
    </row>
    <row r="274" spans="5:5" s="5" customFormat="1" x14ac:dyDescent="0.25">
      <c r="E274" s="20"/>
    </row>
    <row r="275" spans="5:5" s="5" customFormat="1" x14ac:dyDescent="0.25">
      <c r="E275" s="20"/>
    </row>
    <row r="276" spans="5:5" s="5" customFormat="1" x14ac:dyDescent="0.25">
      <c r="E276" s="20"/>
    </row>
    <row r="277" spans="5:5" s="5" customFormat="1" x14ac:dyDescent="0.25">
      <c r="E277" s="20"/>
    </row>
    <row r="278" spans="5:5" s="5" customFormat="1" x14ac:dyDescent="0.25">
      <c r="E278" s="20"/>
    </row>
    <row r="279" spans="5:5" s="5" customFormat="1" x14ac:dyDescent="0.25">
      <c r="E279" s="20"/>
    </row>
    <row r="280" spans="5:5" s="5" customFormat="1" x14ac:dyDescent="0.25">
      <c r="E280" s="20"/>
    </row>
    <row r="281" spans="5:5" s="5" customFormat="1" x14ac:dyDescent="0.25">
      <c r="E281" s="20"/>
    </row>
    <row r="282" spans="5:5" s="5" customFormat="1" x14ac:dyDescent="0.25">
      <c r="E282" s="20"/>
    </row>
    <row r="283" spans="5:5" s="5" customFormat="1" x14ac:dyDescent="0.25">
      <c r="E283" s="20"/>
    </row>
    <row r="284" spans="5:5" s="5" customFormat="1" x14ac:dyDescent="0.25">
      <c r="E284" s="20"/>
    </row>
    <row r="285" spans="5:5" s="5" customFormat="1" x14ac:dyDescent="0.25">
      <c r="E285" s="20"/>
    </row>
    <row r="286" spans="5:5" s="5" customFormat="1" x14ac:dyDescent="0.25">
      <c r="E286" s="20"/>
    </row>
    <row r="287" spans="5:5" s="5" customFormat="1" x14ac:dyDescent="0.25">
      <c r="E287" s="20"/>
    </row>
    <row r="288" spans="5:5" s="5" customFormat="1" x14ac:dyDescent="0.25">
      <c r="E288" s="20"/>
    </row>
    <row r="289" spans="5:5" s="5" customFormat="1" x14ac:dyDescent="0.25">
      <c r="E289" s="20"/>
    </row>
    <row r="290" spans="5:5" s="5" customFormat="1" x14ac:dyDescent="0.25">
      <c r="E290" s="20"/>
    </row>
    <row r="291" spans="5:5" s="5" customFormat="1" x14ac:dyDescent="0.25">
      <c r="E291" s="20"/>
    </row>
    <row r="292" spans="5:5" s="5" customFormat="1" x14ac:dyDescent="0.25">
      <c r="E292" s="20"/>
    </row>
    <row r="293" spans="5:5" s="5" customFormat="1" x14ac:dyDescent="0.25">
      <c r="E293" s="20"/>
    </row>
    <row r="294" spans="5:5" s="5" customFormat="1" x14ac:dyDescent="0.25">
      <c r="E294" s="20"/>
    </row>
    <row r="295" spans="5:5" s="5" customFormat="1" x14ac:dyDescent="0.25">
      <c r="E295" s="20"/>
    </row>
    <row r="296" spans="5:5" s="5" customFormat="1" x14ac:dyDescent="0.25">
      <c r="E296" s="20"/>
    </row>
    <row r="297" spans="5:5" s="5" customFormat="1" x14ac:dyDescent="0.25">
      <c r="E297" s="20"/>
    </row>
    <row r="298" spans="5:5" s="5" customFormat="1" x14ac:dyDescent="0.25">
      <c r="E298" s="20"/>
    </row>
    <row r="299" spans="5:5" s="5" customFormat="1" x14ac:dyDescent="0.25">
      <c r="E299" s="20"/>
    </row>
    <row r="300" spans="5:5" s="5" customFormat="1" x14ac:dyDescent="0.25">
      <c r="E300" s="20"/>
    </row>
    <row r="301" spans="5:5" s="5" customFormat="1" x14ac:dyDescent="0.25">
      <c r="E301" s="20"/>
    </row>
    <row r="302" spans="5:5" s="5" customFormat="1" x14ac:dyDescent="0.25">
      <c r="E302" s="20"/>
    </row>
    <row r="303" spans="5:5" s="5" customFormat="1" x14ac:dyDescent="0.25">
      <c r="E303" s="20"/>
    </row>
    <row r="304" spans="5:5" s="5" customFormat="1" x14ac:dyDescent="0.25">
      <c r="E304" s="20"/>
    </row>
    <row r="305" spans="5:5" s="5" customFormat="1" x14ac:dyDescent="0.25">
      <c r="E305" s="20"/>
    </row>
    <row r="306" spans="5:5" s="5" customFormat="1" x14ac:dyDescent="0.25">
      <c r="E306" s="20"/>
    </row>
    <row r="307" spans="5:5" s="5" customFormat="1" x14ac:dyDescent="0.25">
      <c r="E307" s="20"/>
    </row>
    <row r="308" spans="5:5" s="5" customFormat="1" x14ac:dyDescent="0.25">
      <c r="E308" s="20"/>
    </row>
    <row r="309" spans="5:5" s="5" customFormat="1" x14ac:dyDescent="0.25">
      <c r="E309" s="20"/>
    </row>
    <row r="310" spans="5:5" s="5" customFormat="1" x14ac:dyDescent="0.25">
      <c r="E310" s="20"/>
    </row>
    <row r="311" spans="5:5" s="5" customFormat="1" x14ac:dyDescent="0.25">
      <c r="E311" s="20"/>
    </row>
    <row r="312" spans="5:5" s="5" customFormat="1" x14ac:dyDescent="0.25">
      <c r="E312" s="20"/>
    </row>
    <row r="313" spans="5:5" s="5" customFormat="1" x14ac:dyDescent="0.25">
      <c r="E313" s="20"/>
    </row>
    <row r="314" spans="5:5" s="5" customFormat="1" x14ac:dyDescent="0.25">
      <c r="E314" s="20"/>
    </row>
    <row r="315" spans="5:5" s="5" customFormat="1" x14ac:dyDescent="0.25">
      <c r="E315" s="20"/>
    </row>
    <row r="316" spans="5:5" s="5" customFormat="1" x14ac:dyDescent="0.25">
      <c r="E316" s="20"/>
    </row>
    <row r="317" spans="5:5" s="5" customFormat="1" x14ac:dyDescent="0.25">
      <c r="E317" s="20"/>
    </row>
    <row r="318" spans="5:5" s="5" customFormat="1" x14ac:dyDescent="0.25">
      <c r="E318" s="20"/>
    </row>
    <row r="319" spans="5:5" s="5" customFormat="1" x14ac:dyDescent="0.25">
      <c r="E319" s="20"/>
    </row>
    <row r="320" spans="5:5" s="5" customFormat="1" x14ac:dyDescent="0.25">
      <c r="E320" s="20"/>
    </row>
    <row r="321" spans="5:5" s="5" customFormat="1" x14ac:dyDescent="0.25">
      <c r="E321" s="20"/>
    </row>
    <row r="322" spans="5:5" s="5" customFormat="1" x14ac:dyDescent="0.25">
      <c r="E322" s="20"/>
    </row>
  </sheetData>
  <mergeCells count="13">
    <mergeCell ref="B2:F2"/>
    <mergeCell ref="C3:D3"/>
    <mergeCell ref="E3:F3"/>
    <mergeCell ref="C4:D4"/>
    <mergeCell ref="E4:F4"/>
    <mergeCell ref="B150:F150"/>
    <mergeCell ref="B11:F11"/>
    <mergeCell ref="H11:H16"/>
    <mergeCell ref="I11:I16"/>
    <mergeCell ref="B83:F83"/>
    <mergeCell ref="H83:H89"/>
    <mergeCell ref="I83:I89"/>
    <mergeCell ref="B12:F12"/>
  </mergeCells>
  <pageMargins left="0.51180555555555496" right="0.51180555555555496" top="0.78749999999999998" bottom="0.78749999999999998" header="0.51180555555555496" footer="0.51180555555555496"/>
  <pageSetup paperSize="9" firstPageNumber="0" orientation="portrait" horizontalDpi="300" verticalDpi="300"/>
  <ignoredErrors>
    <ignoredError sqref="F110:F114" formula="1"/>
    <ignoredError sqref="E44:F46 D62:F67 E47:F47 D61" evalErro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8"/>
  <dimension ref="A1:GJ29"/>
  <sheetViews>
    <sheetView showGridLines="0" topLeftCell="Z1" zoomScale="40" zoomScaleNormal="40" workbookViewId="0">
      <selection activeCell="BB11" sqref="BB11"/>
    </sheetView>
  </sheetViews>
  <sheetFormatPr defaultColWidth="8.7109375" defaultRowHeight="21" x14ac:dyDescent="0.25"/>
  <cols>
    <col min="1" max="1" width="39.140625" style="633" customWidth="1"/>
    <col min="2" max="2" width="20.7109375" style="633" customWidth="1"/>
    <col min="3" max="3" width="13.7109375" style="634" customWidth="1"/>
    <col min="4" max="6" width="19.7109375" style="635" customWidth="1"/>
    <col min="7" max="7" width="15.28515625" style="635" customWidth="1"/>
    <col min="8" max="8" width="10.28515625" style="636" customWidth="1"/>
    <col min="9" max="9" width="14.28515625" style="635" customWidth="1"/>
    <col min="10" max="10" width="15.28515625" style="635" customWidth="1"/>
    <col min="11" max="11" width="18.7109375" style="635" customWidth="1"/>
    <col min="12" max="12" width="19.28515625" style="635" customWidth="1"/>
    <col min="13" max="13" width="17.28515625" style="635" customWidth="1"/>
    <col min="14" max="43" width="15.28515625" style="635" customWidth="1"/>
    <col min="44" max="47" width="15.28515625" style="637" customWidth="1"/>
    <col min="48" max="48" width="15.28515625" style="638" customWidth="1"/>
    <col min="49" max="49" width="15.28515625" style="639" customWidth="1"/>
    <col min="50" max="50" width="15.28515625" style="638" customWidth="1"/>
    <col min="51" max="51" width="15.28515625" style="639" customWidth="1"/>
    <col min="52" max="52" width="15.28515625" style="638" customWidth="1"/>
    <col min="53" max="53" width="15.28515625" style="637" customWidth="1"/>
    <col min="54" max="54" width="15.28515625" style="636" customWidth="1"/>
    <col min="55" max="64" width="15.28515625" style="635" customWidth="1"/>
    <col min="65" max="65" width="11.28515625" style="630" customWidth="1"/>
    <col min="66" max="66" width="11.28515625" style="640" customWidth="1"/>
    <col min="67" max="67" width="9.7109375" style="632" customWidth="1"/>
    <col min="68" max="69" width="10.28515625" style="632" customWidth="1"/>
    <col min="70" max="70" width="9" style="632" customWidth="1"/>
    <col min="71" max="71" width="8.7109375" style="632" customWidth="1"/>
    <col min="72" max="73" width="9.140625" style="632" customWidth="1"/>
    <col min="74" max="76" width="9.140625" style="630" customWidth="1"/>
    <col min="77" max="77" width="11.28515625" style="626" customWidth="1"/>
    <col min="78" max="80" width="9.140625" style="626" customWidth="1"/>
    <col min="81" max="81" width="9.7109375" style="626" customWidth="1"/>
    <col min="82" max="82" width="9.140625" style="626" customWidth="1"/>
    <col min="83" max="83" width="9.7109375" style="626" customWidth="1"/>
    <col min="84" max="84" width="14.42578125" style="626" customWidth="1"/>
    <col min="85" max="85" width="14.7109375" style="626" customWidth="1"/>
    <col min="86" max="86" width="15.7109375" style="626" customWidth="1"/>
    <col min="87" max="89" width="9.140625" style="626" customWidth="1"/>
    <col min="90" max="90" width="14.28515625" style="626" customWidth="1"/>
    <col min="91" max="91" width="11.42578125" style="626" customWidth="1"/>
    <col min="92" max="92" width="11.7109375" style="626" customWidth="1"/>
    <col min="93" max="93" width="13.28515625" style="626" customWidth="1"/>
    <col min="94" max="94" width="11.42578125" style="626" customWidth="1"/>
    <col min="95" max="99" width="9.140625" style="626" customWidth="1"/>
    <col min="100" max="100" width="10.7109375" style="626" customWidth="1"/>
    <col min="101" max="101" width="9.28515625" style="626" customWidth="1"/>
    <col min="102" max="123" width="9.140625" style="626" customWidth="1"/>
    <col min="124" max="124" width="10.7109375" style="626" customWidth="1"/>
    <col min="125" max="129" width="9.140625" style="626" customWidth="1"/>
    <col min="130" max="131" width="11.28515625" style="626" customWidth="1"/>
    <col min="132" max="136" width="9.140625" style="626" customWidth="1"/>
    <col min="137" max="137" width="12.140625" style="626" customWidth="1"/>
    <col min="138" max="138" width="13" style="626" customWidth="1"/>
    <col min="139" max="139" width="11.7109375" style="626" customWidth="1"/>
    <col min="140" max="140" width="35.7109375" style="641" customWidth="1"/>
    <col min="141" max="153" width="9.140625" style="626" customWidth="1"/>
    <col min="154" max="154" width="12.140625" style="626" customWidth="1"/>
    <col min="155" max="169" width="9.140625" style="626" customWidth="1"/>
    <col min="170" max="170" width="7.7109375" style="626" customWidth="1"/>
    <col min="171" max="171" width="9.140625" style="642" customWidth="1"/>
    <col min="172" max="174" width="9.140625" style="626" customWidth="1"/>
    <col min="175" max="175" width="11.7109375" style="626" customWidth="1"/>
    <col min="176" max="192" width="9.140625" style="626" customWidth="1"/>
    <col min="193" max="16384" width="8.7109375" style="626"/>
  </cols>
  <sheetData>
    <row r="1" spans="1:192" ht="90" customHeight="1" x14ac:dyDescent="0.25">
      <c r="A1" s="304"/>
      <c r="B1" s="304"/>
      <c r="C1" s="304"/>
      <c r="D1" s="305"/>
      <c r="E1" s="306"/>
      <c r="F1" s="306"/>
      <c r="G1" s="306"/>
      <c r="H1" s="307"/>
      <c r="I1" s="306"/>
      <c r="J1" s="306"/>
      <c r="K1" s="308"/>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6"/>
      <c r="AU1" s="306"/>
      <c r="AV1" s="309"/>
      <c r="AW1" s="310"/>
      <c r="AX1" s="309"/>
      <c r="AY1" s="310"/>
      <c r="AZ1" s="309"/>
      <c r="BA1" s="306"/>
      <c r="BB1" s="311"/>
      <c r="BC1" s="306"/>
      <c r="BD1" s="306"/>
      <c r="BE1" s="306"/>
      <c r="BF1" s="306"/>
      <c r="BG1" s="306"/>
      <c r="BH1" s="306"/>
      <c r="BI1" s="306"/>
      <c r="BJ1" s="306"/>
      <c r="BK1" s="306"/>
      <c r="BL1" s="306"/>
      <c r="BM1" s="312"/>
      <c r="BN1" s="313"/>
      <c r="BO1" s="314"/>
      <c r="BP1" s="314"/>
      <c r="BQ1" s="314"/>
      <c r="BR1" s="314"/>
      <c r="BS1" s="314"/>
      <c r="BT1" s="314"/>
      <c r="BU1" s="314"/>
      <c r="BV1" s="312"/>
      <c r="BW1" s="312"/>
      <c r="BX1" s="312"/>
      <c r="BY1" s="308"/>
      <c r="BZ1" s="308"/>
      <c r="CA1" s="308"/>
      <c r="CB1" s="308"/>
      <c r="CC1" s="308"/>
      <c r="CD1" s="308"/>
      <c r="CE1" s="308"/>
      <c r="CF1" s="308"/>
      <c r="CG1" s="308"/>
      <c r="CH1" s="308"/>
      <c r="CI1" s="308"/>
      <c r="CJ1" s="308"/>
      <c r="CK1" s="308"/>
      <c r="CL1" s="308"/>
      <c r="CM1" s="308"/>
      <c r="CN1" s="308"/>
      <c r="CO1" s="308"/>
      <c r="CP1" s="308"/>
      <c r="CQ1" s="315"/>
      <c r="CR1" s="315"/>
      <c r="CS1" s="308"/>
      <c r="CT1" s="308"/>
      <c r="CU1" s="308"/>
      <c r="CV1" s="308"/>
      <c r="CW1" s="308"/>
      <c r="CX1" s="308"/>
      <c r="CY1" s="308"/>
      <c r="CZ1" s="308"/>
      <c r="DA1" s="308"/>
      <c r="DB1" s="308"/>
      <c r="DC1" s="308"/>
      <c r="DD1" s="308"/>
      <c r="DE1" s="308"/>
      <c r="DF1" s="308"/>
      <c r="DG1" s="308"/>
      <c r="DH1" s="308"/>
      <c r="DI1" s="308"/>
      <c r="DJ1" s="308"/>
      <c r="DK1" s="308"/>
      <c r="DL1" s="308"/>
      <c r="DM1" s="308"/>
      <c r="DN1" s="308"/>
      <c r="DO1" s="308"/>
      <c r="DP1" s="308"/>
      <c r="DQ1" s="308"/>
      <c r="DR1" s="308"/>
      <c r="DS1" s="308"/>
      <c r="DT1" s="308"/>
      <c r="DU1" s="308"/>
      <c r="DV1" s="308"/>
      <c r="DW1" s="308"/>
      <c r="DX1" s="308"/>
      <c r="DY1" s="308"/>
      <c r="DZ1" s="308"/>
      <c r="EA1" s="308"/>
      <c r="EB1" s="308"/>
      <c r="EC1" s="308"/>
      <c r="ED1" s="308"/>
      <c r="EE1" s="308"/>
      <c r="EF1" s="308"/>
      <c r="EG1" s="308"/>
      <c r="EH1" s="308"/>
      <c r="EI1" s="308"/>
      <c r="EJ1" s="316"/>
      <c r="EK1" s="308"/>
      <c r="EL1" s="308"/>
      <c r="EM1" s="308"/>
      <c r="EN1" s="308"/>
      <c r="EO1" s="308"/>
      <c r="EP1" s="308"/>
      <c r="EQ1" s="308"/>
      <c r="ER1" s="308"/>
      <c r="ES1" s="308"/>
      <c r="ET1" s="308"/>
      <c r="EU1" s="308"/>
      <c r="EV1" s="308"/>
      <c r="EW1" s="308"/>
      <c r="EX1" s="308"/>
      <c r="EY1" s="308"/>
      <c r="EZ1" s="308"/>
      <c r="FA1" s="308"/>
      <c r="FB1" s="308"/>
      <c r="FC1" s="308"/>
      <c r="FD1" s="308"/>
      <c r="FE1" s="308"/>
      <c r="FF1" s="308"/>
      <c r="FG1" s="308"/>
      <c r="FH1" s="308"/>
      <c r="FI1" s="308"/>
      <c r="FJ1" s="308"/>
      <c r="FK1" s="308"/>
      <c r="FL1" s="308"/>
      <c r="FM1" s="308"/>
      <c r="FN1" s="308"/>
      <c r="FO1" s="317"/>
      <c r="FP1" s="308"/>
      <c r="FQ1" s="308"/>
      <c r="FR1" s="308"/>
      <c r="FS1" s="308"/>
      <c r="FT1" s="308"/>
      <c r="FU1" s="308"/>
      <c r="FV1" s="308"/>
      <c r="FW1" s="308"/>
      <c r="FX1" s="308"/>
      <c r="FY1" s="308"/>
      <c r="FZ1" s="308"/>
      <c r="GA1" s="308"/>
      <c r="GB1" s="308"/>
      <c r="GC1" s="308"/>
      <c r="GD1" s="308"/>
      <c r="GE1" s="308"/>
      <c r="GF1" s="308"/>
      <c r="GG1" s="308"/>
      <c r="GH1" s="308"/>
      <c r="GI1" s="308"/>
      <c r="GJ1" s="308"/>
    </row>
    <row r="2" spans="1:192" s="629" customFormat="1" ht="25.35" customHeight="1" x14ac:dyDescent="0.25">
      <c r="A2" s="209" t="s">
        <v>428</v>
      </c>
      <c r="B2" s="209"/>
      <c r="C2" s="209"/>
      <c r="D2" s="644"/>
      <c r="E2" s="644"/>
      <c r="F2" s="644"/>
      <c r="G2" s="644"/>
      <c r="H2" s="645"/>
      <c r="I2" s="644"/>
      <c r="J2" s="644"/>
      <c r="K2" s="209"/>
      <c r="L2" s="209"/>
      <c r="M2" s="644"/>
      <c r="N2" s="644"/>
      <c r="O2" s="644"/>
      <c r="P2" s="644"/>
      <c r="Q2" s="644"/>
      <c r="R2" s="644"/>
      <c r="S2" s="644"/>
      <c r="T2" s="644"/>
      <c r="U2" s="644"/>
      <c r="V2" s="644"/>
      <c r="W2" s="644"/>
      <c r="X2" s="644"/>
      <c r="Y2" s="644"/>
      <c r="Z2" s="644"/>
      <c r="AA2" s="644"/>
      <c r="AB2" s="644"/>
      <c r="AC2" s="644"/>
      <c r="AD2" s="644"/>
      <c r="AE2" s="644"/>
      <c r="AF2" s="644"/>
      <c r="AG2" s="644"/>
      <c r="AH2" s="644"/>
      <c r="AI2" s="644"/>
      <c r="AJ2" s="644"/>
      <c r="AK2" s="644"/>
      <c r="AL2" s="644"/>
      <c r="AM2" s="644"/>
      <c r="AN2" s="644"/>
      <c r="AO2" s="644"/>
      <c r="AP2" s="644"/>
      <c r="AQ2" s="644"/>
      <c r="AR2" s="644"/>
      <c r="AS2" s="644"/>
      <c r="AT2" s="644"/>
      <c r="AU2" s="644"/>
      <c r="AV2" s="627"/>
      <c r="AW2" s="628"/>
      <c r="AX2" s="627"/>
      <c r="AY2" s="628"/>
      <c r="AZ2" s="627"/>
      <c r="BA2" s="644"/>
      <c r="BB2" s="646"/>
      <c r="BC2" s="644"/>
      <c r="BD2" s="644"/>
      <c r="BE2" s="644"/>
      <c r="BF2" s="644"/>
      <c r="BG2" s="644"/>
      <c r="BH2" s="644"/>
      <c r="BI2" s="644"/>
      <c r="BJ2" s="644"/>
      <c r="BK2" s="644"/>
      <c r="BL2" s="647"/>
      <c r="BM2" s="648"/>
      <c r="BN2" s="649"/>
      <c r="BO2" s="650"/>
      <c r="BP2" s="650"/>
      <c r="BQ2" s="650"/>
      <c r="BR2" s="650"/>
      <c r="BS2" s="650"/>
      <c r="BT2" s="650"/>
      <c r="BU2" s="650"/>
      <c r="BV2" s="648"/>
      <c r="BW2" s="648"/>
      <c r="BX2" s="648"/>
      <c r="BY2" s="651"/>
      <c r="BZ2" s="651"/>
      <c r="CA2" s="651"/>
      <c r="CB2" s="651"/>
      <c r="CC2" s="651"/>
      <c r="CD2" s="651"/>
      <c r="CE2" s="651"/>
      <c r="CF2" s="651"/>
      <c r="CG2" s="651"/>
      <c r="CH2" s="651"/>
      <c r="CI2" s="651"/>
      <c r="CJ2" s="651"/>
      <c r="CK2" s="651"/>
      <c r="CL2" s="651"/>
      <c r="CM2" s="651"/>
      <c r="CN2" s="651"/>
      <c r="CO2" s="651"/>
      <c r="CP2" s="651"/>
      <c r="CQ2" s="651"/>
      <c r="CR2" s="651"/>
      <c r="CS2" s="651"/>
      <c r="CT2" s="651"/>
      <c r="CU2" s="651"/>
      <c r="CV2" s="651"/>
      <c r="CW2" s="651"/>
      <c r="CX2" s="651"/>
      <c r="CY2" s="651"/>
      <c r="CZ2" s="651"/>
      <c r="DA2" s="651"/>
      <c r="DB2" s="651"/>
      <c r="DC2" s="651"/>
      <c r="DD2" s="651"/>
      <c r="DE2" s="651"/>
      <c r="DF2" s="651"/>
      <c r="DG2" s="651"/>
      <c r="DH2" s="651"/>
      <c r="DI2" s="651"/>
      <c r="DJ2" s="651"/>
      <c r="DK2" s="651"/>
      <c r="DL2" s="651"/>
      <c r="DM2" s="651"/>
      <c r="DN2" s="651"/>
      <c r="DO2" s="651"/>
      <c r="DP2" s="651"/>
      <c r="DQ2" s="651"/>
      <c r="DR2" s="651"/>
      <c r="DS2" s="651"/>
      <c r="DT2" s="651"/>
      <c r="DU2" s="651"/>
      <c r="DV2" s="651"/>
      <c r="DW2" s="651"/>
      <c r="DX2" s="651"/>
      <c r="DY2" s="651"/>
      <c r="DZ2" s="651"/>
      <c r="EA2" s="651"/>
      <c r="EB2" s="651"/>
      <c r="EC2" s="651"/>
      <c r="ED2" s="651"/>
      <c r="EE2" s="651"/>
      <c r="EF2" s="651"/>
      <c r="EG2" s="651"/>
      <c r="EH2" s="651"/>
      <c r="EI2" s="651"/>
      <c r="EJ2" s="652"/>
      <c r="EK2" s="209"/>
      <c r="EL2" s="209"/>
      <c r="EM2" s="209"/>
      <c r="EN2" s="209"/>
      <c r="EO2" s="209"/>
      <c r="EP2" s="209"/>
      <c r="EQ2" s="209"/>
      <c r="ER2" s="209"/>
      <c r="ES2" s="209"/>
      <c r="ET2" s="209"/>
      <c r="EU2" s="209"/>
      <c r="EV2" s="209"/>
      <c r="EW2" s="209"/>
      <c r="EX2" s="209"/>
      <c r="EY2" s="209"/>
      <c r="EZ2" s="209"/>
      <c r="FA2" s="209"/>
      <c r="FB2" s="209"/>
      <c r="FC2" s="209"/>
      <c r="FD2" s="209"/>
      <c r="FE2" s="209"/>
      <c r="FF2" s="209"/>
      <c r="FG2" s="209"/>
      <c r="FH2" s="209"/>
      <c r="FI2" s="209"/>
      <c r="FJ2" s="209"/>
      <c r="FK2" s="209"/>
      <c r="FL2" s="209"/>
      <c r="FM2" s="209"/>
      <c r="FN2" s="209"/>
      <c r="FO2" s="653"/>
      <c r="FP2" s="654"/>
      <c r="FQ2" s="654"/>
      <c r="FR2" s="654"/>
      <c r="FS2" s="654"/>
      <c r="FT2" s="654"/>
      <c r="FU2" s="654"/>
      <c r="FV2" s="654"/>
      <c r="FW2" s="654"/>
      <c r="FX2" s="654"/>
      <c r="FY2" s="654"/>
      <c r="FZ2" s="654"/>
      <c r="GA2" s="654"/>
      <c r="GB2" s="654"/>
      <c r="GC2" s="654"/>
      <c r="GD2" s="654"/>
      <c r="GE2" s="654"/>
      <c r="GF2" s="654"/>
      <c r="GG2" s="654"/>
      <c r="GH2" s="654"/>
      <c r="GI2" s="654"/>
      <c r="GJ2" s="654"/>
    </row>
    <row r="3" spans="1:192" s="630" customFormat="1" ht="105" customHeight="1" x14ac:dyDescent="0.25">
      <c r="A3" s="824" t="s">
        <v>429</v>
      </c>
      <c r="B3" s="825" t="s">
        <v>430</v>
      </c>
      <c r="C3" s="826" t="s">
        <v>165</v>
      </c>
      <c r="D3" s="826"/>
      <c r="E3" s="826"/>
      <c r="F3" s="826"/>
      <c r="G3" s="826"/>
      <c r="H3" s="826"/>
      <c r="I3" s="826"/>
      <c r="J3" s="826"/>
      <c r="K3" s="775" t="s">
        <v>431</v>
      </c>
      <c r="L3" s="833" t="s">
        <v>432</v>
      </c>
      <c r="M3" s="776" t="s">
        <v>188</v>
      </c>
      <c r="N3" s="827" t="s">
        <v>190</v>
      </c>
      <c r="O3" s="827"/>
      <c r="P3" s="827"/>
      <c r="Q3" s="827"/>
      <c r="R3" s="828" t="s">
        <v>195</v>
      </c>
      <c r="S3" s="829"/>
      <c r="T3" s="829"/>
      <c r="U3" s="829"/>
      <c r="V3" s="829"/>
      <c r="W3" s="829"/>
      <c r="X3" s="829"/>
      <c r="Y3" s="829"/>
      <c r="Z3" s="829"/>
      <c r="AA3" s="829"/>
      <c r="AB3" s="829"/>
      <c r="AC3" s="829"/>
      <c r="AD3" s="829"/>
      <c r="AE3" s="829"/>
      <c r="AF3" s="829"/>
      <c r="AG3" s="830"/>
      <c r="AH3" s="819" t="s">
        <v>433</v>
      </c>
      <c r="AI3" s="819"/>
      <c r="AJ3" s="819"/>
      <c r="AK3" s="819"/>
      <c r="AL3" s="819"/>
      <c r="AM3" s="819"/>
      <c r="AN3" s="819"/>
      <c r="AO3" s="819"/>
      <c r="AP3" s="819"/>
      <c r="AQ3" s="819"/>
      <c r="AR3" s="820" t="s">
        <v>223</v>
      </c>
      <c r="AS3" s="820"/>
      <c r="AT3" s="820"/>
      <c r="AU3" s="820"/>
      <c r="AV3" s="820"/>
      <c r="AW3" s="820"/>
      <c r="AX3" s="820"/>
      <c r="AY3" s="820"/>
      <c r="AZ3" s="820"/>
      <c r="BA3" s="820"/>
      <c r="BB3" s="820"/>
      <c r="BC3" s="820"/>
      <c r="BD3" s="820"/>
      <c r="BE3" s="820"/>
      <c r="BF3" s="820"/>
      <c r="BG3" s="820"/>
      <c r="BH3" s="820"/>
      <c r="BI3" s="820"/>
      <c r="BJ3" s="820"/>
      <c r="BK3" s="820"/>
      <c r="BL3" s="820"/>
      <c r="BM3" s="655" t="s">
        <v>298</v>
      </c>
      <c r="BN3" s="656" t="s">
        <v>303</v>
      </c>
      <c r="BO3" s="821" t="s">
        <v>308</v>
      </c>
      <c r="BP3" s="821"/>
      <c r="BQ3" s="821"/>
      <c r="BR3" s="821"/>
      <c r="BS3" s="821"/>
      <c r="BT3" s="821"/>
      <c r="BU3" s="821"/>
      <c r="BV3" s="821"/>
      <c r="BW3" s="821"/>
      <c r="BX3" s="821"/>
      <c r="BY3" s="821"/>
      <c r="BZ3" s="821"/>
      <c r="CA3" s="821"/>
      <c r="CB3" s="821"/>
      <c r="CC3" s="821"/>
      <c r="CD3" s="821"/>
      <c r="CE3" s="821"/>
      <c r="CF3" s="821"/>
      <c r="CG3" s="821"/>
      <c r="CH3" s="821"/>
      <c r="CI3" s="821"/>
      <c r="CJ3" s="821"/>
      <c r="CK3" s="821"/>
      <c r="CL3" s="821"/>
      <c r="CM3" s="831" t="s">
        <v>331</v>
      </c>
      <c r="CN3" s="832"/>
      <c r="CO3" s="832"/>
      <c r="CP3" s="832"/>
      <c r="CQ3" s="821" t="s">
        <v>223</v>
      </c>
      <c r="CR3" s="821"/>
      <c r="CS3" s="821"/>
      <c r="CT3" s="821"/>
      <c r="CU3" s="821"/>
      <c r="CV3" s="821"/>
      <c r="CW3" s="821"/>
      <c r="CX3" s="821"/>
      <c r="CY3" s="821"/>
      <c r="CZ3" s="821"/>
      <c r="DA3" s="821"/>
      <c r="DB3" s="821"/>
      <c r="DC3" s="821"/>
      <c r="DD3" s="821"/>
      <c r="DE3" s="821"/>
      <c r="DF3" s="821"/>
      <c r="DG3" s="821"/>
      <c r="DH3" s="821"/>
      <c r="DI3" s="821"/>
      <c r="DJ3" s="821"/>
      <c r="DK3" s="821"/>
      <c r="DL3" s="821"/>
      <c r="DM3" s="813" t="s">
        <v>341</v>
      </c>
      <c r="DN3" s="813"/>
      <c r="DO3" s="813"/>
      <c r="DP3" s="813"/>
      <c r="DQ3" s="813"/>
      <c r="DR3" s="813"/>
      <c r="DS3" s="813"/>
      <c r="DT3" s="814" t="s">
        <v>341</v>
      </c>
      <c r="DU3" s="815"/>
      <c r="DV3" s="815"/>
      <c r="DW3" s="815"/>
      <c r="DX3" s="815"/>
      <c r="DY3" s="815"/>
      <c r="DZ3" s="815"/>
      <c r="EA3" s="815"/>
      <c r="EB3" s="815"/>
      <c r="EC3" s="815"/>
      <c r="ED3" s="815"/>
      <c r="EE3" s="815"/>
      <c r="EF3" s="816"/>
      <c r="EG3" s="822" t="s">
        <v>356</v>
      </c>
      <c r="EH3" s="822" t="s">
        <v>358</v>
      </c>
      <c r="EI3" s="823" t="s">
        <v>411</v>
      </c>
      <c r="EJ3" s="817" t="s">
        <v>434</v>
      </c>
      <c r="EK3" s="804" t="s">
        <v>435</v>
      </c>
      <c r="EL3" s="804"/>
      <c r="EM3" s="804"/>
      <c r="EN3" s="804"/>
      <c r="EO3" s="804"/>
      <c r="EP3" s="804"/>
      <c r="EQ3" s="804"/>
      <c r="ER3" s="804"/>
      <c r="ES3" s="804"/>
      <c r="ET3" s="804"/>
      <c r="EU3" s="804"/>
      <c r="EV3" s="804"/>
      <c r="EW3" s="805"/>
      <c r="EX3" s="818" t="s">
        <v>436</v>
      </c>
      <c r="EY3" s="818"/>
      <c r="EZ3" s="818"/>
      <c r="FA3" s="818"/>
      <c r="FB3" s="818"/>
      <c r="FC3" s="818"/>
      <c r="FD3" s="818"/>
      <c r="FE3" s="818"/>
      <c r="FF3" s="818"/>
      <c r="FG3" s="818"/>
      <c r="FH3" s="818"/>
      <c r="FI3" s="818"/>
      <c r="FJ3" s="806" t="s">
        <v>437</v>
      </c>
      <c r="FK3" s="806"/>
      <c r="FL3" s="806"/>
      <c r="FM3" s="806"/>
      <c r="FN3" s="807"/>
      <c r="FO3" s="333"/>
      <c r="FP3" s="312"/>
      <c r="FQ3" s="312"/>
      <c r="FR3" s="312"/>
      <c r="FS3" s="312"/>
      <c r="FT3" s="312"/>
      <c r="FU3" s="312"/>
      <c r="FV3" s="312"/>
      <c r="FW3" s="312"/>
      <c r="FX3" s="312"/>
      <c r="FY3" s="312"/>
      <c r="FZ3" s="312"/>
      <c r="GA3" s="312"/>
      <c r="GB3" s="312"/>
      <c r="GC3" s="312"/>
      <c r="GD3" s="312"/>
      <c r="GE3" s="312"/>
      <c r="GF3" s="312"/>
      <c r="GG3" s="312"/>
      <c r="GH3" s="312"/>
      <c r="GI3" s="312"/>
      <c r="GJ3" s="312"/>
    </row>
    <row r="4" spans="1:192" s="632" customFormat="1" ht="90" customHeight="1" x14ac:dyDescent="0.25">
      <c r="A4" s="824"/>
      <c r="B4" s="825"/>
      <c r="C4" s="808" t="s">
        <v>166</v>
      </c>
      <c r="D4" s="334" t="s">
        <v>438</v>
      </c>
      <c r="E4" s="334" t="s">
        <v>439</v>
      </c>
      <c r="F4" s="334" t="s">
        <v>440</v>
      </c>
      <c r="G4" s="334" t="s">
        <v>441</v>
      </c>
      <c r="H4" s="335" t="s">
        <v>442</v>
      </c>
      <c r="I4" s="334" t="s">
        <v>443</v>
      </c>
      <c r="J4" s="334" t="s">
        <v>444</v>
      </c>
      <c r="K4" s="809" t="s">
        <v>445</v>
      </c>
      <c r="L4" s="834"/>
      <c r="M4" s="657" t="s">
        <v>188</v>
      </c>
      <c r="N4" s="334" t="s">
        <v>191</v>
      </c>
      <c r="O4" s="334" t="s">
        <v>192</v>
      </c>
      <c r="P4" s="430" t="s">
        <v>446</v>
      </c>
      <c r="Q4" s="334" t="s">
        <v>194</v>
      </c>
      <c r="R4" s="657" t="s">
        <v>196</v>
      </c>
      <c r="S4" s="657" t="s">
        <v>447</v>
      </c>
      <c r="T4" s="657" t="s">
        <v>447</v>
      </c>
      <c r="U4" s="657" t="s">
        <v>200</v>
      </c>
      <c r="V4" s="657" t="s">
        <v>200</v>
      </c>
      <c r="W4" s="657" t="s">
        <v>201</v>
      </c>
      <c r="X4" s="657" t="s">
        <v>202</v>
      </c>
      <c r="Y4" s="657" t="s">
        <v>203</v>
      </c>
      <c r="Z4" s="657" t="s">
        <v>204</v>
      </c>
      <c r="AA4" s="657" t="s">
        <v>205</v>
      </c>
      <c r="AB4" s="657" t="s">
        <v>206</v>
      </c>
      <c r="AC4" s="657" t="s">
        <v>207</v>
      </c>
      <c r="AD4" s="657" t="s">
        <v>208</v>
      </c>
      <c r="AE4" s="334" t="s">
        <v>221</v>
      </c>
      <c r="AF4" s="334" t="s">
        <v>221</v>
      </c>
      <c r="AG4" s="334" t="s">
        <v>221</v>
      </c>
      <c r="AH4" s="334" t="s">
        <v>214</v>
      </c>
      <c r="AI4" s="631" t="s">
        <v>216</v>
      </c>
      <c r="AJ4" s="334" t="s">
        <v>218</v>
      </c>
      <c r="AK4" s="631" t="s">
        <v>216</v>
      </c>
      <c r="AL4" s="334" t="s">
        <v>220</v>
      </c>
      <c r="AM4" s="631" t="s">
        <v>216</v>
      </c>
      <c r="AN4" s="334" t="s">
        <v>221</v>
      </c>
      <c r="AO4" s="631" t="s">
        <v>216</v>
      </c>
      <c r="AP4" s="334" t="s">
        <v>221</v>
      </c>
      <c r="AQ4" s="631" t="s">
        <v>216</v>
      </c>
      <c r="AR4" s="334" t="s">
        <v>224</v>
      </c>
      <c r="AS4" s="334" t="s">
        <v>225</v>
      </c>
      <c r="AT4" s="430" t="s">
        <v>226</v>
      </c>
      <c r="AU4" s="430" t="s">
        <v>227</v>
      </c>
      <c r="AV4" s="658" t="s">
        <v>228</v>
      </c>
      <c r="AW4" s="430" t="s">
        <v>227</v>
      </c>
      <c r="AX4" s="658" t="s">
        <v>228</v>
      </c>
      <c r="AY4" s="430" t="s">
        <v>227</v>
      </c>
      <c r="AZ4" s="658" t="s">
        <v>228</v>
      </c>
      <c r="BA4" s="430" t="s">
        <v>227</v>
      </c>
      <c r="BB4" s="658" t="s">
        <v>228</v>
      </c>
      <c r="BC4" s="334" t="s">
        <v>229</v>
      </c>
      <c r="BD4" s="334" t="s">
        <v>230</v>
      </c>
      <c r="BE4" s="334" t="s">
        <v>231</v>
      </c>
      <c r="BF4" s="334" t="s">
        <v>232</v>
      </c>
      <c r="BG4" s="334" t="s">
        <v>234</v>
      </c>
      <c r="BH4" s="334" t="s">
        <v>235</v>
      </c>
      <c r="BI4" s="334" t="s">
        <v>237</v>
      </c>
      <c r="BJ4" s="334" t="s">
        <v>238</v>
      </c>
      <c r="BK4" s="334" t="s">
        <v>239</v>
      </c>
      <c r="BL4" s="334" t="s">
        <v>240</v>
      </c>
      <c r="BM4" s="683" t="s">
        <v>448</v>
      </c>
      <c r="BN4" s="714" t="s">
        <v>304</v>
      </c>
      <c r="BO4" s="414" t="s">
        <v>191</v>
      </c>
      <c r="BP4" s="414" t="s">
        <v>192</v>
      </c>
      <c r="BQ4" s="414" t="s">
        <v>449</v>
      </c>
      <c r="BR4" s="414" t="s">
        <v>194</v>
      </c>
      <c r="BS4" s="337" t="s">
        <v>309</v>
      </c>
      <c r="BT4" s="337" t="s">
        <v>450</v>
      </c>
      <c r="BU4" s="659" t="s">
        <v>451</v>
      </c>
      <c r="BV4" s="337" t="s">
        <v>452</v>
      </c>
      <c r="BW4" s="659" t="s">
        <v>453</v>
      </c>
      <c r="BX4" s="337" t="s">
        <v>454</v>
      </c>
      <c r="BY4" s="337" t="s">
        <v>455</v>
      </c>
      <c r="BZ4" s="337" t="s">
        <v>318</v>
      </c>
      <c r="CA4" s="337" t="s">
        <v>456</v>
      </c>
      <c r="CB4" s="337" t="s">
        <v>457</v>
      </c>
      <c r="CC4" s="337" t="s">
        <v>458</v>
      </c>
      <c r="CD4" s="337" t="s">
        <v>459</v>
      </c>
      <c r="CE4" s="337" t="s">
        <v>460</v>
      </c>
      <c r="CF4" s="337" t="s">
        <v>325</v>
      </c>
      <c r="CG4" s="337" t="s">
        <v>326</v>
      </c>
      <c r="CH4" s="337" t="s">
        <v>327</v>
      </c>
      <c r="CI4" s="414" t="s">
        <v>214</v>
      </c>
      <c r="CJ4" s="414" t="s">
        <v>328</v>
      </c>
      <c r="CK4" s="414" t="s">
        <v>329</v>
      </c>
      <c r="CL4" s="414" t="s">
        <v>330</v>
      </c>
      <c r="CM4" s="414" t="s">
        <v>461</v>
      </c>
      <c r="CN4" s="439" t="s">
        <v>333</v>
      </c>
      <c r="CO4" s="439" t="s">
        <v>334</v>
      </c>
      <c r="CP4" s="439" t="s">
        <v>335</v>
      </c>
      <c r="CQ4" s="660" t="s">
        <v>336</v>
      </c>
      <c r="CR4" s="660" t="s">
        <v>337</v>
      </c>
      <c r="CS4" s="338" t="s">
        <v>338</v>
      </c>
      <c r="CT4" s="338" t="s">
        <v>282</v>
      </c>
      <c r="CU4" s="338" t="s">
        <v>231</v>
      </c>
      <c r="CV4" s="338" t="s">
        <v>232</v>
      </c>
      <c r="CW4" s="338" t="s">
        <v>235</v>
      </c>
      <c r="CX4" s="338" t="s">
        <v>237</v>
      </c>
      <c r="CY4" s="338" t="s">
        <v>238</v>
      </c>
      <c r="CZ4" s="338" t="s">
        <v>239</v>
      </c>
      <c r="DA4" s="338" t="s">
        <v>240</v>
      </c>
      <c r="DB4" s="338" t="s">
        <v>336</v>
      </c>
      <c r="DC4" s="338" t="s">
        <v>337</v>
      </c>
      <c r="DD4" s="661" t="s">
        <v>338</v>
      </c>
      <c r="DE4" s="661" t="s">
        <v>282</v>
      </c>
      <c r="DF4" s="338" t="s">
        <v>231</v>
      </c>
      <c r="DG4" s="338" t="s">
        <v>232</v>
      </c>
      <c r="DH4" s="338" t="s">
        <v>235</v>
      </c>
      <c r="DI4" s="338" t="s">
        <v>237</v>
      </c>
      <c r="DJ4" s="338" t="s">
        <v>238</v>
      </c>
      <c r="DK4" s="338" t="s">
        <v>239</v>
      </c>
      <c r="DL4" s="338" t="s">
        <v>240</v>
      </c>
      <c r="DM4" s="338" t="s">
        <v>462</v>
      </c>
      <c r="DN4" s="338" t="s">
        <v>463</v>
      </c>
      <c r="DO4" s="338" t="s">
        <v>464</v>
      </c>
      <c r="DP4" s="338" t="s">
        <v>465</v>
      </c>
      <c r="DQ4" s="662" t="s">
        <v>466</v>
      </c>
      <c r="DR4" s="338" t="s">
        <v>467</v>
      </c>
      <c r="DS4" s="338" t="s">
        <v>468</v>
      </c>
      <c r="DT4" s="663" t="s">
        <v>462</v>
      </c>
      <c r="DU4" s="664" t="s">
        <v>463</v>
      </c>
      <c r="DV4" s="664" t="s">
        <v>464</v>
      </c>
      <c r="DW4" s="664" t="s">
        <v>465</v>
      </c>
      <c r="DX4" s="664" t="s">
        <v>466</v>
      </c>
      <c r="DY4" s="664" t="s">
        <v>467</v>
      </c>
      <c r="DZ4" s="664" t="s">
        <v>468</v>
      </c>
      <c r="EA4" s="664" t="s">
        <v>469</v>
      </c>
      <c r="EB4" s="664" t="s">
        <v>470</v>
      </c>
      <c r="EC4" s="664" t="s">
        <v>471</v>
      </c>
      <c r="ED4" s="664" t="s">
        <v>472</v>
      </c>
      <c r="EE4" s="664" t="s">
        <v>473</v>
      </c>
      <c r="EF4" s="664" t="s">
        <v>474</v>
      </c>
      <c r="EG4" s="822"/>
      <c r="EH4" s="822"/>
      <c r="EI4" s="823"/>
      <c r="EJ4" s="817"/>
      <c r="EK4" s="665" t="s">
        <v>475</v>
      </c>
      <c r="EL4" s="665" t="s">
        <v>476</v>
      </c>
      <c r="EM4" s="665" t="s">
        <v>477</v>
      </c>
      <c r="EN4" s="665" t="s">
        <v>478</v>
      </c>
      <c r="EO4" s="665" t="s">
        <v>479</v>
      </c>
      <c r="EP4" s="665" t="s">
        <v>480</v>
      </c>
      <c r="EQ4" s="665" t="s">
        <v>481</v>
      </c>
      <c r="ER4" s="665" t="s">
        <v>482</v>
      </c>
      <c r="ES4" s="665" t="s">
        <v>483</v>
      </c>
      <c r="ET4" s="665" t="s">
        <v>484</v>
      </c>
      <c r="EU4" s="665" t="s">
        <v>485</v>
      </c>
      <c r="EV4" s="665" t="s">
        <v>486</v>
      </c>
      <c r="EW4" s="665" t="s">
        <v>487</v>
      </c>
      <c r="EX4" s="665" t="s">
        <v>488</v>
      </c>
      <c r="EY4" s="665" t="s">
        <v>489</v>
      </c>
      <c r="EZ4" s="666" t="s">
        <v>490</v>
      </c>
      <c r="FA4" s="810" t="s">
        <v>491</v>
      </c>
      <c r="FB4" s="810"/>
      <c r="FC4" s="810"/>
      <c r="FD4" s="810" t="s">
        <v>492</v>
      </c>
      <c r="FE4" s="810"/>
      <c r="FF4" s="810"/>
      <c r="FG4" s="810" t="s">
        <v>493</v>
      </c>
      <c r="FH4" s="810"/>
      <c r="FI4" s="811"/>
      <c r="FJ4" s="812" t="s">
        <v>494</v>
      </c>
      <c r="FK4" s="812"/>
      <c r="FL4" s="665" t="s">
        <v>495</v>
      </c>
      <c r="FM4" s="665" t="s">
        <v>496</v>
      </c>
      <c r="FN4" s="665" t="s">
        <v>497</v>
      </c>
      <c r="FO4" s="339"/>
      <c r="FP4" s="314"/>
      <c r="FQ4" s="314"/>
      <c r="FR4" s="314"/>
      <c r="FS4" s="314"/>
      <c r="FT4" s="314"/>
      <c r="FU4" s="314"/>
      <c r="FV4" s="314"/>
      <c r="FW4" s="314"/>
      <c r="FX4" s="314"/>
      <c r="FY4" s="314"/>
      <c r="FZ4" s="314"/>
      <c r="GA4" s="314"/>
      <c r="GB4" s="314"/>
      <c r="GC4" s="314"/>
      <c r="GD4" s="314"/>
      <c r="GE4" s="314"/>
      <c r="GF4" s="314"/>
      <c r="GG4" s="314"/>
      <c r="GH4" s="314"/>
      <c r="GI4" s="314"/>
      <c r="GJ4" s="314"/>
    </row>
    <row r="5" spans="1:192" s="632" customFormat="1" ht="36" x14ac:dyDescent="0.25">
      <c r="A5" s="824"/>
      <c r="B5" s="825"/>
      <c r="C5" s="808"/>
      <c r="D5" s="340" t="s">
        <v>171</v>
      </c>
      <c r="E5" s="340" t="s">
        <v>174</v>
      </c>
      <c r="F5" s="340" t="s">
        <v>174</v>
      </c>
      <c r="G5" s="340" t="s">
        <v>179</v>
      </c>
      <c r="H5" s="341" t="s">
        <v>498</v>
      </c>
      <c r="I5" s="340" t="s">
        <v>179</v>
      </c>
      <c r="J5" s="340" t="s">
        <v>186</v>
      </c>
      <c r="K5" s="809"/>
      <c r="L5" s="835"/>
      <c r="M5" s="340" t="s">
        <v>171</v>
      </c>
      <c r="N5" s="340" t="s">
        <v>179</v>
      </c>
      <c r="O5" s="340" t="s">
        <v>179</v>
      </c>
      <c r="P5" s="340" t="s">
        <v>179</v>
      </c>
      <c r="Q5" s="340" t="s">
        <v>179</v>
      </c>
      <c r="R5" s="340" t="s">
        <v>197</v>
      </c>
      <c r="S5" s="340" t="s">
        <v>197</v>
      </c>
      <c r="T5" s="340" t="s">
        <v>199</v>
      </c>
      <c r="U5" s="340" t="s">
        <v>197</v>
      </c>
      <c r="V5" s="340" t="s">
        <v>199</v>
      </c>
      <c r="W5" s="340" t="s">
        <v>197</v>
      </c>
      <c r="X5" s="340" t="s">
        <v>197</v>
      </c>
      <c r="Y5" s="340" t="s">
        <v>197</v>
      </c>
      <c r="Z5" s="340" t="s">
        <v>197</v>
      </c>
      <c r="AA5" s="340" t="s">
        <v>197</v>
      </c>
      <c r="AB5" s="340" t="s">
        <v>199</v>
      </c>
      <c r="AC5" s="340" t="s">
        <v>199</v>
      </c>
      <c r="AD5" s="340" t="s">
        <v>499</v>
      </c>
      <c r="AE5" s="340" t="s">
        <v>197</v>
      </c>
      <c r="AF5" s="340" t="s">
        <v>199</v>
      </c>
      <c r="AG5" s="340" t="s">
        <v>499</v>
      </c>
      <c r="AH5" s="340" t="s">
        <v>179</v>
      </c>
      <c r="AI5" s="340" t="s">
        <v>217</v>
      </c>
      <c r="AJ5" s="340" t="s">
        <v>179</v>
      </c>
      <c r="AK5" s="340" t="s">
        <v>219</v>
      </c>
      <c r="AL5" s="340" t="s">
        <v>179</v>
      </c>
      <c r="AM5" s="340" t="s">
        <v>219</v>
      </c>
      <c r="AN5" s="340" t="s">
        <v>179</v>
      </c>
      <c r="AO5" s="340" t="s">
        <v>219</v>
      </c>
      <c r="AP5" s="340" t="s">
        <v>179</v>
      </c>
      <c r="AQ5" s="340" t="s">
        <v>219</v>
      </c>
      <c r="AR5" s="340" t="s">
        <v>215</v>
      </c>
      <c r="AS5" s="340" t="s">
        <v>215</v>
      </c>
      <c r="AT5" s="667" t="s">
        <v>215</v>
      </c>
      <c r="AU5" s="667" t="s">
        <v>215</v>
      </c>
      <c r="AV5" s="668" t="s">
        <v>498</v>
      </c>
      <c r="AW5" s="667" t="s">
        <v>215</v>
      </c>
      <c r="AX5" s="668" t="s">
        <v>498</v>
      </c>
      <c r="AY5" s="667" t="s">
        <v>215</v>
      </c>
      <c r="AZ5" s="668" t="s">
        <v>498</v>
      </c>
      <c r="BA5" s="667" t="s">
        <v>215</v>
      </c>
      <c r="BB5" s="668" t="s">
        <v>498</v>
      </c>
      <c r="BC5" s="340" t="s">
        <v>215</v>
      </c>
      <c r="BD5" s="340" t="s">
        <v>215</v>
      </c>
      <c r="BE5" s="340" t="s">
        <v>215</v>
      </c>
      <c r="BF5" s="340" t="s">
        <v>233</v>
      </c>
      <c r="BG5" s="340" t="s">
        <v>233</v>
      </c>
      <c r="BH5" s="340" t="s">
        <v>236</v>
      </c>
      <c r="BI5" s="340" t="s">
        <v>236</v>
      </c>
      <c r="BJ5" s="340" t="s">
        <v>236</v>
      </c>
      <c r="BK5" s="340" t="s">
        <v>236</v>
      </c>
      <c r="BL5" s="340" t="s">
        <v>236</v>
      </c>
      <c r="BM5" s="714" t="s">
        <v>500</v>
      </c>
      <c r="BN5" s="714" t="s">
        <v>501</v>
      </c>
      <c r="BO5" s="669" t="s">
        <v>502</v>
      </c>
      <c r="BP5" s="669" t="s">
        <v>502</v>
      </c>
      <c r="BQ5" s="669" t="s">
        <v>502</v>
      </c>
      <c r="BR5" s="669" t="s">
        <v>502</v>
      </c>
      <c r="BS5" s="669" t="s">
        <v>502</v>
      </c>
      <c r="BT5" s="669" t="s">
        <v>502</v>
      </c>
      <c r="BU5" s="669" t="s">
        <v>502</v>
      </c>
      <c r="BV5" s="669" t="s">
        <v>502</v>
      </c>
      <c r="BW5" s="669" t="s">
        <v>502</v>
      </c>
      <c r="BX5" s="669" t="s">
        <v>502</v>
      </c>
      <c r="BY5" s="669" t="s">
        <v>502</v>
      </c>
      <c r="BZ5" s="669" t="s">
        <v>502</v>
      </c>
      <c r="CA5" s="669" t="s">
        <v>502</v>
      </c>
      <c r="CB5" s="669" t="s">
        <v>502</v>
      </c>
      <c r="CC5" s="669" t="s">
        <v>502</v>
      </c>
      <c r="CD5" s="669" t="s">
        <v>502</v>
      </c>
      <c r="CE5" s="669" t="s">
        <v>502</v>
      </c>
      <c r="CF5" s="669" t="s">
        <v>502</v>
      </c>
      <c r="CG5" s="669" t="s">
        <v>502</v>
      </c>
      <c r="CH5" s="669" t="s">
        <v>502</v>
      </c>
      <c r="CI5" s="669" t="s">
        <v>502</v>
      </c>
      <c r="CJ5" s="669" t="s">
        <v>502</v>
      </c>
      <c r="CK5" s="669" t="s">
        <v>502</v>
      </c>
      <c r="CL5" s="669" t="s">
        <v>502</v>
      </c>
      <c r="CM5" s="670"/>
      <c r="CN5" s="670">
        <v>0.4</v>
      </c>
      <c r="CO5" s="670">
        <v>1.83495351851852</v>
      </c>
      <c r="CP5" s="671">
        <v>0.20150000000000001</v>
      </c>
      <c r="CQ5" s="343" t="s">
        <v>179</v>
      </c>
      <c r="CR5" s="343" t="s">
        <v>179</v>
      </c>
      <c r="CS5" s="343" t="s">
        <v>179</v>
      </c>
      <c r="CT5" s="343" t="s">
        <v>179</v>
      </c>
      <c r="CU5" s="343" t="s">
        <v>179</v>
      </c>
      <c r="CV5" s="343" t="s">
        <v>233</v>
      </c>
      <c r="CW5" s="343" t="s">
        <v>236</v>
      </c>
      <c r="CX5" s="343" t="s">
        <v>236</v>
      </c>
      <c r="CY5" s="343" t="s">
        <v>236</v>
      </c>
      <c r="CZ5" s="343" t="s">
        <v>236</v>
      </c>
      <c r="DA5" s="343" t="s">
        <v>236</v>
      </c>
      <c r="DB5" s="669" t="s">
        <v>502</v>
      </c>
      <c r="DC5" s="669" t="s">
        <v>502</v>
      </c>
      <c r="DD5" s="669" t="s">
        <v>502</v>
      </c>
      <c r="DE5" s="669" t="s">
        <v>502</v>
      </c>
      <c r="DF5" s="669" t="s">
        <v>502</v>
      </c>
      <c r="DG5" s="669" t="s">
        <v>502</v>
      </c>
      <c r="DH5" s="669" t="s">
        <v>502</v>
      </c>
      <c r="DI5" s="669" t="s">
        <v>502</v>
      </c>
      <c r="DJ5" s="669" t="s">
        <v>502</v>
      </c>
      <c r="DK5" s="669" t="s">
        <v>502</v>
      </c>
      <c r="DL5" s="669" t="s">
        <v>502</v>
      </c>
      <c r="DM5" s="343" t="s">
        <v>179</v>
      </c>
      <c r="DN5" s="343" t="s">
        <v>179</v>
      </c>
      <c r="DO5" s="343" t="s">
        <v>179</v>
      </c>
      <c r="DP5" s="343" t="s">
        <v>179</v>
      </c>
      <c r="DQ5" s="343" t="s">
        <v>179</v>
      </c>
      <c r="DR5" s="343" t="s">
        <v>179</v>
      </c>
      <c r="DS5" s="343" t="s">
        <v>179</v>
      </c>
      <c r="DT5" s="669" t="s">
        <v>502</v>
      </c>
      <c r="DU5" s="669" t="s">
        <v>502</v>
      </c>
      <c r="DV5" s="669" t="s">
        <v>502</v>
      </c>
      <c r="DW5" s="669" t="s">
        <v>502</v>
      </c>
      <c r="DX5" s="669" t="s">
        <v>502</v>
      </c>
      <c r="DY5" s="669" t="s">
        <v>502</v>
      </c>
      <c r="DZ5" s="669" t="s">
        <v>502</v>
      </c>
      <c r="EA5" s="669" t="s">
        <v>502</v>
      </c>
      <c r="EB5" s="669" t="s">
        <v>502</v>
      </c>
      <c r="EC5" s="669" t="s">
        <v>502</v>
      </c>
      <c r="ED5" s="669" t="s">
        <v>502</v>
      </c>
      <c r="EE5" s="669" t="s">
        <v>502</v>
      </c>
      <c r="EF5" s="669" t="s">
        <v>502</v>
      </c>
      <c r="EG5" s="672" t="s">
        <v>503</v>
      </c>
      <c r="EH5" s="672" t="s">
        <v>503</v>
      </c>
      <c r="EI5" s="672" t="s">
        <v>503</v>
      </c>
      <c r="EJ5" s="673" t="s">
        <v>504</v>
      </c>
      <c r="EK5" s="769">
        <v>0.3</v>
      </c>
      <c r="EL5" s="769"/>
      <c r="EM5" s="769"/>
      <c r="EN5" s="769">
        <v>0.14000000000000001</v>
      </c>
      <c r="EO5" s="769"/>
      <c r="EP5" s="769">
        <v>4.7699999999999996</v>
      </c>
      <c r="EQ5" s="769">
        <v>0.2</v>
      </c>
      <c r="ER5" s="769">
        <v>5.14</v>
      </c>
      <c r="ES5" s="769"/>
      <c r="ET5" s="769"/>
      <c r="EU5" s="769"/>
      <c r="EV5" s="769"/>
      <c r="EW5" s="769"/>
      <c r="EX5" s="769"/>
      <c r="EY5" s="769"/>
      <c r="EZ5" s="769"/>
      <c r="FA5" s="674" t="s">
        <v>505</v>
      </c>
      <c r="FB5" s="674" t="s">
        <v>506</v>
      </c>
      <c r="FC5" s="674" t="s">
        <v>507</v>
      </c>
      <c r="FD5" s="674" t="s">
        <v>505</v>
      </c>
      <c r="FE5" s="674" t="s">
        <v>506</v>
      </c>
      <c r="FF5" s="674" t="s">
        <v>507</v>
      </c>
      <c r="FG5" s="674" t="s">
        <v>505</v>
      </c>
      <c r="FH5" s="674" t="s">
        <v>506</v>
      </c>
      <c r="FI5" s="674" t="s">
        <v>507</v>
      </c>
      <c r="FJ5" s="674" t="s">
        <v>508</v>
      </c>
      <c r="FK5" s="674" t="s">
        <v>509</v>
      </c>
      <c r="FL5" s="769"/>
      <c r="FM5" s="769"/>
      <c r="FN5" s="769"/>
      <c r="FO5" s="339"/>
      <c r="FP5" s="314"/>
      <c r="FQ5" s="314"/>
      <c r="FR5" s="314"/>
      <c r="FS5" s="314"/>
      <c r="FT5" s="314"/>
      <c r="FU5" s="314"/>
      <c r="FV5" s="314"/>
      <c r="FW5" s="314"/>
      <c r="FX5" s="314"/>
      <c r="FY5" s="314"/>
      <c r="FZ5" s="314"/>
      <c r="GA5" s="314"/>
      <c r="GB5" s="314"/>
      <c r="GC5" s="314"/>
      <c r="GD5" s="314"/>
      <c r="GE5" s="314"/>
      <c r="GF5" s="314"/>
      <c r="GG5" s="314"/>
      <c r="GH5" s="314"/>
      <c r="GI5" s="314"/>
      <c r="GJ5" s="314"/>
    </row>
    <row r="6" spans="1:192" s="632" customFormat="1" ht="32.25" customHeight="1" x14ac:dyDescent="0.25">
      <c r="A6" s="217" t="s">
        <v>510</v>
      </c>
      <c r="B6" s="741"/>
      <c r="C6" s="742"/>
      <c r="D6" s="743">
        <f>IFERROR(SUM(D7:D20),0)</f>
        <v>0</v>
      </c>
      <c r="E6" s="743">
        <f t="shared" ref="E6:F6" si="0">IFERROR(SUM(E7:E20),0)</f>
        <v>0</v>
      </c>
      <c r="F6" s="743">
        <f t="shared" si="0"/>
        <v>0</v>
      </c>
      <c r="G6" s="726">
        <f>IFERROR((SUMPRODUCT(G7:G20,$F7:$F20))/$F$6,0)</f>
        <v>0</v>
      </c>
      <c r="H6" s="744">
        <f>IF((SUMPRODUCT(G7:G20,$F7:$F20)&lt;&gt;0),SUMPRODUCT(H7:H20,G7:G20,$F7:$F20)/SUMPRODUCT(G7:G20,$F7:$F20),0)</f>
        <v>0</v>
      </c>
      <c r="I6" s="726">
        <f>IFERROR((SUMPRODUCT(I7:I20,$F7:$F20))/$F$6,0)</f>
        <v>0</v>
      </c>
      <c r="J6" s="743">
        <f>IFERROR(SUM(J7:J20),0)</f>
        <v>0</v>
      </c>
      <c r="K6" s="742"/>
      <c r="L6" s="742"/>
      <c r="M6" s="745">
        <f>IFERROR(SUM(M7:M20),0)</f>
        <v>0</v>
      </c>
      <c r="N6" s="726">
        <f>IFERROR((SUMPRODUCT(N7:N20,$F7:$F20))/$F$6,0)</f>
        <v>0</v>
      </c>
      <c r="O6" s="726">
        <f t="shared" ref="O6:AD6" si="1">IFERROR((SUMPRODUCT(O7:O20,$F7:$F20))/$F$6,0)</f>
        <v>0</v>
      </c>
      <c r="P6" s="726">
        <f>IFERROR((SUMPRODUCT(P7:P20,$F7:$F20))/$F$6,0)</f>
        <v>0</v>
      </c>
      <c r="Q6" s="726">
        <f>IFERROR((SUMPRODUCT(Q7:Q20,$F7:$F20))/$F$6,0)</f>
        <v>0</v>
      </c>
      <c r="R6" s="726">
        <f t="shared" si="1"/>
        <v>0</v>
      </c>
      <c r="S6" s="726">
        <f>IFERROR((SUMPRODUCT(S7:S20,$F7:$F20))/$F$6,0)</f>
        <v>0</v>
      </c>
      <c r="T6" s="726">
        <f>IFERROR((SUMPRODUCT(T7:T20,$F7:$F20))/$F$6,0)</f>
        <v>0</v>
      </c>
      <c r="U6" s="726">
        <f>IFERROR((SUMPRODUCT(U7:U20,$F7:$F20))/$F$6,0)</f>
        <v>0</v>
      </c>
      <c r="V6" s="726">
        <f>IFERROR((SUMPRODUCT(V7:V20,$F7:$F20))/$F$6,0)</f>
        <v>0</v>
      </c>
      <c r="W6" s="726">
        <f t="shared" si="1"/>
        <v>0</v>
      </c>
      <c r="X6" s="726">
        <f t="shared" si="1"/>
        <v>0</v>
      </c>
      <c r="Y6" s="726">
        <f t="shared" si="1"/>
        <v>0</v>
      </c>
      <c r="Z6" s="726">
        <f t="shared" si="1"/>
        <v>0</v>
      </c>
      <c r="AA6" s="726">
        <f t="shared" si="1"/>
        <v>0</v>
      </c>
      <c r="AB6" s="726">
        <f t="shared" si="1"/>
        <v>0</v>
      </c>
      <c r="AC6" s="726">
        <f t="shared" si="1"/>
        <v>0</v>
      </c>
      <c r="AD6" s="726">
        <f t="shared" si="1"/>
        <v>0</v>
      </c>
      <c r="AE6" s="726">
        <f t="shared" ref="AE6" si="2">IFERROR((SUMPRODUCT(AE7:AE20,$F7:$F20))/$F$6,0)</f>
        <v>0</v>
      </c>
      <c r="AF6" s="726">
        <f t="shared" ref="AF6" si="3">IFERROR((SUMPRODUCT(AF7:AF20,$F7:$F20))/$F$6,0)</f>
        <v>0</v>
      </c>
      <c r="AG6" s="726">
        <f t="shared" ref="AG6" si="4">IFERROR((SUMPRODUCT(AG7:AG20,$F7:$F20))/$F$6,0)</f>
        <v>0</v>
      </c>
      <c r="AH6" s="726">
        <f>IFERROR((SUMPRODUCT(AH7:AH20,$F7:$F20))/$F$6,0)</f>
        <v>0</v>
      </c>
      <c r="AI6" s="726">
        <f>IF((SUMPRODUCT(AH7:AH20,$F7:$F20)&lt;&gt;0),((SUMPRODUCT(AI7:AI20,AH7:AH20,$F7:$F20))/(SUMPRODUCT(AH7:AH20,$F7:$F20))),0)</f>
        <v>0</v>
      </c>
      <c r="AJ6" s="726">
        <f>IFERROR((SUMPRODUCT(AJ7:AJ20,$F7:$F20))/$F$6,0)</f>
        <v>0</v>
      </c>
      <c r="AK6" s="746">
        <f>IF((SUMPRODUCT(AJ7:AJ20,$F7:$F20)&lt;&gt;0),((SUMPRODUCT(AK7:AK20,AJ7:AJ20,$F7:$F20))/(SUMPRODUCT(AJ7:AJ20,$F7:$F20))),0)</f>
        <v>0</v>
      </c>
      <c r="AL6" s="726">
        <f>IFERROR((SUMPRODUCT(AL7:AL20,$F7:$F20)/$F$6),0)</f>
        <v>0</v>
      </c>
      <c r="AM6" s="746">
        <f>IF((SUMPRODUCT(AL7:AL20,$F7:$F20)&lt;&gt;0),((SUMPRODUCT(AM7:AM20,AL7:AL20,$F7:$F20))/(SUMPRODUCT(AL7:AL20,$F7:$F20))),0)</f>
        <v>0</v>
      </c>
      <c r="AN6" s="726">
        <f>IFERROR((SUMPRODUCT(AN7:AN20,$F7:$F20)/$F$6),0)</f>
        <v>0</v>
      </c>
      <c r="AO6" s="746">
        <f>IF((SUMPRODUCT(AN7:AN20,$F7:$F20))&lt;&gt;0,((SUMPRODUCT(AO7:AO20,AN7:AN20,$F7:$F20))/(SUMPRODUCT(AN7:AN20,$F7:$F20))),0)</f>
        <v>0</v>
      </c>
      <c r="AP6" s="726">
        <f>IFERROR((SUMPRODUCT(AP7:AP20,$F7:$F20)/$F$6),0)</f>
        <v>0</v>
      </c>
      <c r="AQ6" s="746">
        <f>IF((SUMPRODUCT(AP7:AP20,$F7:$F20))&lt;&gt;0,((SUMPRODUCT(AQ7:AQ20,AP7:AP20,$F7:$F20))/(SUMPRODUCT(AP7:AP20,$F7:$F20))),0)</f>
        <v>0</v>
      </c>
      <c r="AR6" s="730">
        <f>IFERROR((SUMPRODUCT(AR7:AR20,$F7:$F20))/$F$6,0)</f>
        <v>0</v>
      </c>
      <c r="AS6" s="730">
        <f t="shared" ref="AS6:AU6" si="5">IFERROR((SUMPRODUCT(AS7:AS20,$F7:$F20))/$F$6,0)</f>
        <v>0</v>
      </c>
      <c r="AT6" s="730">
        <f t="shared" si="5"/>
        <v>0</v>
      </c>
      <c r="AU6" s="730">
        <f t="shared" si="5"/>
        <v>0</v>
      </c>
      <c r="AV6" s="747">
        <f>IF((SUMPRODUCT(AU7:AU20,$F7:$F20)&lt;&gt;0),((SUMPRODUCT(AV7:AV20,AU7:AU20,$F7:$F20))/(SUMPRODUCT(AU7:AU20,$F7:$F20))),0)</f>
        <v>0</v>
      </c>
      <c r="AW6" s="730">
        <f>IFERROR((SUMPRODUCT(AW7:AW20,$F7:$F20))/$F$6,0)</f>
        <v>0</v>
      </c>
      <c r="AX6" s="747">
        <f>IF((SUMPRODUCT(AW7:AW20,$F7:$F20))&lt;&gt;0,((SUMPRODUCT(AX7:AX20,AW7:AW20,$F7:$F20))/(SUMPRODUCT(AW7:AW20,$F7:$F20))),0)</f>
        <v>0</v>
      </c>
      <c r="AY6" s="730">
        <f>IFERROR((SUMPRODUCT(AY7:AY20,$F7:$F20))/$F$6,0)</f>
        <v>0</v>
      </c>
      <c r="AZ6" s="747">
        <f>IF((SUMPRODUCT(AY7:AY20,$F7:$F20))&lt;&gt;0,((SUMPRODUCT(AZ7:AZ20,AY7:AY20,$F7:$F20))/(SUMPRODUCT(AY7:AY20,$F7:$F20))),0)</f>
        <v>0</v>
      </c>
      <c r="BA6" s="730">
        <f>IFERROR((SUMPRODUCT(BA7:BA20,$F7:$F20))/$F$6,0)</f>
        <v>0</v>
      </c>
      <c r="BB6" s="747">
        <f>IF(((SUMPRODUCT(BA7:BA20,$F7:$F20))&lt;&gt;0),((SUMPRODUCT(BB7:BB20,BA7:BA20,$F7:$F20))/(SUMPRODUCT(BA7:BA20,$F7:$F20))),0)</f>
        <v>0</v>
      </c>
      <c r="BC6" s="726">
        <f>IFERROR((SUMPRODUCT(BC7:BC20,$F7:$F20))/$F$6,0)</f>
        <v>0</v>
      </c>
      <c r="BD6" s="725">
        <f t="shared" ref="BD6:BL6" si="6">IFERROR((SUMPRODUCT(BD7:BD20,$F7:$F20))/$F$6,0)</f>
        <v>0</v>
      </c>
      <c r="BE6" s="726">
        <f t="shared" si="6"/>
        <v>0</v>
      </c>
      <c r="BF6" s="726">
        <f t="shared" si="6"/>
        <v>0</v>
      </c>
      <c r="BG6" s="726">
        <f t="shared" si="6"/>
        <v>0</v>
      </c>
      <c r="BH6" s="726">
        <f t="shared" si="6"/>
        <v>0</v>
      </c>
      <c r="BI6" s="726">
        <f t="shared" si="6"/>
        <v>0</v>
      </c>
      <c r="BJ6" s="726">
        <f t="shared" si="6"/>
        <v>0</v>
      </c>
      <c r="BK6" s="726">
        <f t="shared" si="6"/>
        <v>0</v>
      </c>
      <c r="BL6" s="726">
        <f t="shared" si="6"/>
        <v>0</v>
      </c>
      <c r="BM6" s="727">
        <f t="shared" ref="BM6:BM29" si="7">IFERROR((E6/D6)*1000,0)</f>
        <v>0</v>
      </c>
      <c r="BN6" s="728">
        <f>IFERROR(1/BM6*1000,0)</f>
        <v>0</v>
      </c>
      <c r="BO6" s="729">
        <f>IFERROR(N6*_DADOSAUXILIARES!$H$77,0)</f>
        <v>0</v>
      </c>
      <c r="BP6" s="729">
        <f>IFERROR(O6*_DADOSAUXILIARES!$H$78,0)</f>
        <v>0</v>
      </c>
      <c r="BQ6" s="729">
        <f>IFERROR(P6*_DADOSAUXILIARES!$H$79,0)</f>
        <v>0</v>
      </c>
      <c r="BR6" s="729">
        <f>IFERROR(Q6*_DADOSAUXILIARES!$H$80,0)</f>
        <v>0</v>
      </c>
      <c r="BS6" s="729">
        <f>IFERROR(R6*_DADOSAUXILIARES!$H$82,0)</f>
        <v>0</v>
      </c>
      <c r="BT6" s="729">
        <f>IFERROR(S6*_DADOSAUXILIARES!$H$84,0)</f>
        <v>0</v>
      </c>
      <c r="BU6" s="729">
        <f>IFERROR(T6*_DADOSAUXILIARES!$H$85,0)</f>
        <v>0</v>
      </c>
      <c r="BV6" s="730">
        <f>IFERROR(U6*_DADOSAUXILIARES!$H$87,0)</f>
        <v>0</v>
      </c>
      <c r="BW6" s="729">
        <f>IFERROR(V6*_DADOSAUXILIARES!$H$88,0)</f>
        <v>0</v>
      </c>
      <c r="BX6" s="730">
        <f>IFERROR(W6*_DADOSAUXILIARES!$H$90,0)</f>
        <v>0</v>
      </c>
      <c r="BY6" s="730">
        <f>IFERROR(X6*_DADOSAUXILIARES!$H$92,0)</f>
        <v>0</v>
      </c>
      <c r="BZ6" s="730">
        <f>IFERROR(Y6*_DADOSAUXILIARES!$H$94,0)</f>
        <v>0</v>
      </c>
      <c r="CA6" s="730">
        <f>IFERROR(Z6*_DADOSAUXILIARES!$H$96,0)</f>
        <v>0</v>
      </c>
      <c r="CB6" s="730">
        <f>IFERROR(AA6*_DADOSAUXILIARES!$H$98,0)</f>
        <v>0</v>
      </c>
      <c r="CC6" s="730">
        <f>IFERROR(AB6*_DADOSAUXILIARES!$H$102,0)</f>
        <v>0</v>
      </c>
      <c r="CD6" s="730">
        <f>IFERROR(AC6*_DADOSAUXILIARES!$H$104,0)</f>
        <v>0</v>
      </c>
      <c r="CE6" s="730">
        <f>IFERROR(AD6*_DADOSAUXILIARES!$H$106,0)</f>
        <v>0</v>
      </c>
      <c r="CF6" s="730">
        <f>IFERROR(AE6*_DADOSAUXILIARES!$H$107,0)</f>
        <v>0</v>
      </c>
      <c r="CG6" s="730">
        <f>IFERROR(AF6*_DADOSAUXILIARES!$H$108,0)</f>
        <v>0</v>
      </c>
      <c r="CH6" s="730">
        <f>IFERROR(AG6*_DADOSAUXILIARES!$H$109,0)</f>
        <v>0</v>
      </c>
      <c r="CI6" s="730">
        <v>0</v>
      </c>
      <c r="CJ6" s="730">
        <v>0</v>
      </c>
      <c r="CK6" s="730">
        <v>0</v>
      </c>
      <c r="CL6" s="730">
        <v>0</v>
      </c>
      <c r="CM6" s="731">
        <f>IFERROR(SUM(CN6:CP6),0)</f>
        <v>0</v>
      </c>
      <c r="CN6" s="731">
        <f>IFERROR($CN$5*_DADOSAUXILIARES!$H$110*BN6,0)</f>
        <v>0</v>
      </c>
      <c r="CO6" s="731">
        <f>IFERROR($CO$5*_DADOSAUXILIARES!$H$112*BN6,0)</f>
        <v>0</v>
      </c>
      <c r="CP6" s="731">
        <f>IFERROR($CP$5*_DADOSAUXILIARES!$H$111*BN6,0)</f>
        <v>0</v>
      </c>
      <c r="CQ6" s="732">
        <f>IFERROR((AR6*(1-0.1)+AS6*(1-0.11)+AT6*(1-0.12)+AU6*(1-AV6)+AW6*(1-AX6)+AY6*(1-AZ6)+BA6*(1-BB6)+BC6*(1-1))*(_DADOSAUXILIARES!$D$26),0)</f>
        <v>0</v>
      </c>
      <c r="CR6" s="732">
        <f>IFERROR((AR6*(0.1)+AS6*(0.11)+AT6*(0.12)+AU6*(AV6)+AW6*(AX6)+AY6*(AZ6)+BA6*(BB6)+BC6*(1))*(_DADOSAUXILIARES!$D$16),0)</f>
        <v>0</v>
      </c>
      <c r="CS6" s="732">
        <f>IFERROR(BD6*(1-_FEQUEIMACOMB!$D$19)*_DADOSAUXILIARES!$D$24,0)</f>
        <v>0</v>
      </c>
      <c r="CT6" s="732">
        <f>IFERROR(BD6*(_FEQUEIMACOMB!$D$19)*_DADOSAUXILIARES!$D$14,0)</f>
        <v>0</v>
      </c>
      <c r="CU6" s="732">
        <f>IFERROR(BE6*_DADOSAUXILIARES!$D$15,0)</f>
        <v>0</v>
      </c>
      <c r="CV6" s="732">
        <f t="shared" ref="CV6:CV29" si="8">IFERROR(BF6,0)</f>
        <v>0</v>
      </c>
      <c r="CW6" s="732">
        <f t="shared" ref="CW6:CW29" si="9">IFERROR(BH6,0)</f>
        <v>0</v>
      </c>
      <c r="CX6" s="732">
        <f t="shared" ref="CX6:CX29" si="10">IFERROR(BI6,0)</f>
        <v>0</v>
      </c>
      <c r="CY6" s="732">
        <f t="shared" ref="CY6:CY29" si="11">IFERROR(BJ6,0)</f>
        <v>0</v>
      </c>
      <c r="CZ6" s="732">
        <f t="shared" ref="CZ6:CZ29" si="12">IFERROR(BK6,0)</f>
        <v>0</v>
      </c>
      <c r="DA6" s="732">
        <f t="shared" ref="DA6:DA29" si="13">IFERROR(BL6,0)</f>
        <v>0</v>
      </c>
      <c r="DB6" s="733">
        <f>IFERROR(CQ6*_DADOSAUXILIARES!$H$161,0)</f>
        <v>0</v>
      </c>
      <c r="DC6" s="733">
        <f>IFERROR(CR6*_DADOSAUXILIARES!$H$162,0)</f>
        <v>0</v>
      </c>
      <c r="DD6" s="733">
        <f>IFERROR(CS6*_DADOSAUXILIARES!$H$165,0)</f>
        <v>0</v>
      </c>
      <c r="DE6" s="733">
        <f>IFERROR(CT6*_DADOSAUXILIARES!$H$166,0)</f>
        <v>0</v>
      </c>
      <c r="DF6" s="733">
        <f>IFERROR(CU6*_DADOSAUXILIARES!$H$167,0)</f>
        <v>0</v>
      </c>
      <c r="DG6" s="731">
        <f>IFERROR(CV6*_DADOSAUXILIARES!$F$34*_DADOSAUXILIARES!$H$170,0)</f>
        <v>0</v>
      </c>
      <c r="DH6" s="733">
        <f>IFERROR(CW6*_DADOSAUXILIARES!$H$152,0)</f>
        <v>0</v>
      </c>
      <c r="DI6" s="733">
        <f>IFERROR(CX6*_DADOSAUXILIARES!$H$153,0)</f>
        <v>0</v>
      </c>
      <c r="DJ6" s="733">
        <f>IFERROR(CY6*_DADOSAUXILIARES!$H$154,0)</f>
        <v>0</v>
      </c>
      <c r="DK6" s="733">
        <f>IFERROR(CZ6*_DADOSAUXILIARES!$H$155,0)</f>
        <v>0</v>
      </c>
      <c r="DL6" s="733">
        <f>IFERROR(DA6*_DADOSAUXILIARES!$H$156,0)</f>
        <v>0</v>
      </c>
      <c r="DM6" s="732">
        <f>IFERROR(FC6*BN6,0)</f>
        <v>0</v>
      </c>
      <c r="DN6" s="734">
        <f t="shared" ref="DN6:DN29" si="14">IFERROR(FF6*BN6,0)</f>
        <v>0</v>
      </c>
      <c r="DO6" s="732">
        <f t="shared" ref="DO6:DO29" si="15">IFERROR(FI6*BN6,0)</f>
        <v>0</v>
      </c>
      <c r="DP6" s="732">
        <f>IFERROR(N6*_EMISSOES!$E$28+O6*_EMISSOES!$E$29,0)</f>
        <v>0</v>
      </c>
      <c r="DQ6" s="732">
        <f>IFERROR(R6*_EMISSOES!$E$30,0)</f>
        <v>0</v>
      </c>
      <c r="DR6" s="732">
        <f t="shared" ref="DR6:DR29" si="16">IFERROR(FM6*BN6,0)</f>
        <v>0</v>
      </c>
      <c r="DS6" s="732">
        <f t="shared" ref="DS6:DS29" si="17">IFERROR(FN6*BN6,0)</f>
        <v>0</v>
      </c>
      <c r="DT6" s="735">
        <f>IFERROR(DM6*1000*_DADOSAUXILIARES!$D$8,0)</f>
        <v>0</v>
      </c>
      <c r="DU6" s="735">
        <f>IFERROR(DN6*1000*_DADOSAUXILIARES!$D$8,0)</f>
        <v>0</v>
      </c>
      <c r="DV6" s="735">
        <f>IFERROR(DO6*1000*_DADOSAUXILIARES!$D$8,0)</f>
        <v>0</v>
      </c>
      <c r="DW6" s="735">
        <f t="shared" ref="DW6:DW29" si="18">IFERROR(DP6*1000,0)</f>
        <v>0</v>
      </c>
      <c r="DX6" s="735">
        <f t="shared" ref="DX6:DX29" si="19">IFERROR(DQ6*1000,0)</f>
        <v>0</v>
      </c>
      <c r="DY6" s="735">
        <f>IFERROR(DR6*1000*_DADOSAUXILIARES!$D$8,0)</f>
        <v>0</v>
      </c>
      <c r="DZ6" s="735">
        <f>IFERROR(DS6*1000*_DADOSAUXILIARES!$D$7,0)</f>
        <v>0</v>
      </c>
      <c r="EA6" s="735">
        <f>IFERROR(CQ6*_FEQUEIMACOMB!$I$64,0)</f>
        <v>0</v>
      </c>
      <c r="EB6" s="735">
        <f>IFERROR(CR6*_FEQUEIMACOMB!$I$65,0)</f>
        <v>0</v>
      </c>
      <c r="EC6" s="735">
        <f>IFERROR(CS6*_FEQUEIMACOMB!$I$9*_DADOSAUXILIARES!$F$24,0)</f>
        <v>0</v>
      </c>
      <c r="ED6" s="735">
        <f>IFERROR(CT6*_FEQUEIMACOMB!$I$7*_DADOSAUXILIARES!$F$14,0)</f>
        <v>0</v>
      </c>
      <c r="EE6" s="735">
        <f>IFERROR(CU6*_FEQUEIMACOMB!$I$8*_DADOSAUXILIARES!$F$15,0)</f>
        <v>0</v>
      </c>
      <c r="EF6" s="735">
        <f>IFERROR((CV6+BG6*_FEQUEIMACOMB!$I$66),0)</f>
        <v>0</v>
      </c>
      <c r="EG6" s="736">
        <f>IFERROR(SUM(DT6:EF6),0)</f>
        <v>0</v>
      </c>
      <c r="EH6" s="736">
        <f t="shared" ref="EH6:EH29" si="20">IFERROR(SUM(DB6:DL6,BO6:CM6),0)</f>
        <v>0</v>
      </c>
      <c r="EI6" s="737">
        <f t="shared" ref="EI6" si="21">IFERROR(EG6+EH6,0)</f>
        <v>0</v>
      </c>
      <c r="EJ6" s="738">
        <f>IFERROR(EI6/1000,0)</f>
        <v>0</v>
      </c>
      <c r="EK6" s="739">
        <f t="shared" ref="EK6:EK29" si="22">IFERROR($EK$5,0)</f>
        <v>0.3</v>
      </c>
      <c r="EL6" s="739">
        <f t="shared" ref="EL6:EL29" si="23">IFERROR(BM6/1000,0)</f>
        <v>0</v>
      </c>
      <c r="EM6" s="739">
        <f>IFERROR(EL6*EK6,0)</f>
        <v>0</v>
      </c>
      <c r="EN6" s="739">
        <f t="shared" ref="EN6:EN29" si="24">IFERROR($EN$5,0)</f>
        <v>0.14000000000000001</v>
      </c>
      <c r="EO6" s="739">
        <f>IFERROR(EN6*EL6,0)</f>
        <v>0</v>
      </c>
      <c r="EP6" s="739">
        <f t="shared" ref="EP6:EP29" si="25">IFERROR($EP$5,0)</f>
        <v>4.7699999999999996</v>
      </c>
      <c r="EQ6" s="739">
        <f t="shared" ref="EQ6:EQ29" si="26">IFERROR($EQ$5,0)</f>
        <v>0.2</v>
      </c>
      <c r="ER6" s="739">
        <f t="shared" ref="ER6:ER29" si="27">IFERROR($ER$5,0)</f>
        <v>5.14</v>
      </c>
      <c r="ES6" s="739">
        <f t="shared" ref="ES6" si="28">IFERROR((EO6+EM6)*EQ6,0)</f>
        <v>0</v>
      </c>
      <c r="ET6" s="739">
        <f t="shared" ref="ET6:ET29" si="29">IFERROR(M6/D6,0)</f>
        <v>0</v>
      </c>
      <c r="EU6" s="739">
        <f t="shared" ref="EU6:EU29" si="30">IFERROR(G6*(1-H6)*EL6/1000,0)</f>
        <v>0</v>
      </c>
      <c r="EV6" s="739">
        <f t="shared" ref="EV6:EV29" si="31">IFERROR(J6/D6,0)</f>
        <v>0</v>
      </c>
      <c r="EW6" s="740">
        <f t="shared" ref="EW6" si="32">IFERROR((EU6+EV6)/EO6,0)</f>
        <v>0</v>
      </c>
      <c r="EX6" s="732">
        <f>IFERROR((R6+S6+U6+W6+X6+Y6+Z6+AA6+AE6)*EL6,0)</f>
        <v>0</v>
      </c>
      <c r="EY6" s="732">
        <f t="shared" ref="EY6:EY29" si="33">IFERROR((AH6*AI6+AJ6*AK6+AL6*AM6+AN6*AO6+AP6*AQ6)*EL6/1000,0)</f>
        <v>0</v>
      </c>
      <c r="EZ6" s="732">
        <f>IFERROR((ER6*ES6)+(EP6*EO6*(1-ET6-EW6)),0)</f>
        <v>0</v>
      </c>
      <c r="FA6" s="732">
        <f>IFERROR((EX6*0.11)*(17/14),0)</f>
        <v>0</v>
      </c>
      <c r="FB6" s="732">
        <f>IFERROR(EX6*0.24*(62/14),0)</f>
        <v>0</v>
      </c>
      <c r="FC6" s="732">
        <f>IFERROR((44/28)*(0.01*EX6+(0.01*(14/17)*FA6+(0.011*(14/62)*FB6))),0)</f>
        <v>0</v>
      </c>
      <c r="FD6" s="732">
        <f>IFERROR((EY6*0.21)*(17/14),0)</f>
        <v>0</v>
      </c>
      <c r="FE6" s="732">
        <f>IFERROR(EY6*0.24*(62/14),0)</f>
        <v>0</v>
      </c>
      <c r="FF6" s="732">
        <f>IFERROR((44/28)*(0.01*(EY6)+(0.01*(14/17)*FD6+(0.011*(14/62)*FE6))),0)</f>
        <v>0</v>
      </c>
      <c r="FG6" s="732"/>
      <c r="FH6" s="732">
        <f>IFERROR(EZ6*0.24*(62/14),0)</f>
        <v>0</v>
      </c>
      <c r="FI6" s="732">
        <f>IFERROR((44/28)*(0.01*(EZ6)+(0.01*(14/17)*FG6+(0.011*(14/62)*FH6))),0)</f>
        <v>0</v>
      </c>
      <c r="FJ6" s="732">
        <v>7.0000000000000007E-2</v>
      </c>
      <c r="FK6" s="732">
        <v>2.7</v>
      </c>
      <c r="FL6" s="732">
        <f t="shared" ref="FL6" si="34">IFERROR(EN6*EL6*ET6,0)</f>
        <v>0</v>
      </c>
      <c r="FM6" s="732">
        <f t="shared" ref="FM6" si="35">IFERROR(FL6*FJ6,0)</f>
        <v>0</v>
      </c>
      <c r="FN6" s="732">
        <f t="shared" ref="FN6" si="36">IFERROR(FL6*FK6,0)</f>
        <v>0</v>
      </c>
      <c r="FO6" s="339"/>
      <c r="FP6" s="314"/>
      <c r="FQ6" s="314"/>
      <c r="FR6" s="314"/>
      <c r="FS6" s="314"/>
      <c r="FT6" s="314"/>
      <c r="FU6" s="314"/>
      <c r="FV6" s="314"/>
      <c r="FW6" s="314"/>
      <c r="FX6" s="314"/>
      <c r="FY6" s="314"/>
      <c r="FZ6" s="314"/>
      <c r="GA6" s="314"/>
      <c r="GB6" s="314"/>
      <c r="GC6" s="314"/>
      <c r="GD6" s="314"/>
      <c r="GE6" s="314"/>
      <c r="GF6" s="314"/>
      <c r="GG6" s="314"/>
      <c r="GH6" s="314"/>
      <c r="GI6" s="314"/>
      <c r="GJ6" s="314"/>
    </row>
    <row r="7" spans="1:192" x14ac:dyDescent="0.25">
      <c r="A7" s="344"/>
      <c r="B7" s="344"/>
      <c r="C7" s="768"/>
      <c r="D7" s="356"/>
      <c r="E7" s="356"/>
      <c r="F7" s="356"/>
      <c r="G7" s="356"/>
      <c r="H7" s="357"/>
      <c r="I7" s="356"/>
      <c r="J7" s="356"/>
      <c r="K7" s="356"/>
      <c r="L7" s="350"/>
      <c r="M7" s="677"/>
      <c r="N7" s="677"/>
      <c r="O7" s="677"/>
      <c r="P7" s="677"/>
      <c r="Q7" s="677"/>
      <c r="R7" s="677"/>
      <c r="S7" s="677"/>
      <c r="T7" s="677"/>
      <c r="U7" s="677"/>
      <c r="V7" s="677"/>
      <c r="W7" s="677"/>
      <c r="X7" s="677"/>
      <c r="Y7" s="677"/>
      <c r="Z7" s="677"/>
      <c r="AA7" s="677"/>
      <c r="AB7" s="677"/>
      <c r="AC7" s="677"/>
      <c r="AD7" s="677"/>
      <c r="AE7" s="677"/>
      <c r="AF7" s="677"/>
      <c r="AG7" s="677"/>
      <c r="AH7" s="677"/>
      <c r="AI7" s="677"/>
      <c r="AJ7" s="677"/>
      <c r="AK7" s="677"/>
      <c r="AL7" s="677"/>
      <c r="AM7" s="677"/>
      <c r="AN7" s="677"/>
      <c r="AO7" s="677"/>
      <c r="AP7" s="677"/>
      <c r="AQ7" s="677"/>
      <c r="AR7" s="677"/>
      <c r="AS7" s="677"/>
      <c r="AT7" s="677"/>
      <c r="AU7" s="677"/>
      <c r="AV7" s="678"/>
      <c r="AW7" s="679"/>
      <c r="AX7" s="678"/>
      <c r="AY7" s="679"/>
      <c r="AZ7" s="678"/>
      <c r="BA7" s="680"/>
      <c r="BB7" s="681"/>
      <c r="BC7" s="682"/>
      <c r="BD7" s="682"/>
      <c r="BE7" s="682"/>
      <c r="BF7" s="682"/>
      <c r="BG7" s="682"/>
      <c r="BH7" s="682"/>
      <c r="BI7" s="682"/>
      <c r="BJ7" s="682"/>
      <c r="BK7" s="682"/>
      <c r="BL7" s="682"/>
      <c r="BM7" s="351">
        <f>IFERROR((E7/D7)*1000,0)</f>
        <v>0</v>
      </c>
      <c r="BN7" s="352">
        <f>IFERROR(1/BM7*1000,0)</f>
        <v>0</v>
      </c>
      <c r="BO7" s="683">
        <f>IFERROR(N7*_DADOSAUXILIARES!$H$77,0)</f>
        <v>0</v>
      </c>
      <c r="BP7" s="683">
        <f>IFERROR(O7*_DADOSAUXILIARES!$H$78,0)</f>
        <v>0</v>
      </c>
      <c r="BQ7" s="683">
        <f>IFERROR(P7*_DADOSAUXILIARES!$H$79,0)</f>
        <v>0</v>
      </c>
      <c r="BR7" s="683">
        <f>IFERROR(Q7*_DADOSAUXILIARES!$H$80,0)</f>
        <v>0</v>
      </c>
      <c r="BS7" s="683">
        <f>IFERROR(R7*_DADOSAUXILIARES!$H$82,0)</f>
        <v>0</v>
      </c>
      <c r="BT7" s="683">
        <f>IFERROR(S7*_DADOSAUXILIARES!$H$84,0)</f>
        <v>0</v>
      </c>
      <c r="BU7" s="684">
        <f>IFERROR(T7*_DADOSAUXILIARES!$H$85,0)</f>
        <v>0</v>
      </c>
      <c r="BV7" s="351">
        <f>IFERROR(U7*_DADOSAUXILIARES!$H$87,0)</f>
        <v>0</v>
      </c>
      <c r="BW7" s="685">
        <f>IFERROR(V7*_DADOSAUXILIARES!$H$88,0)</f>
        <v>0</v>
      </c>
      <c r="BX7" s="351">
        <f>IFERROR(W7*_DADOSAUXILIARES!$H$90,0)</f>
        <v>0</v>
      </c>
      <c r="BY7" s="351">
        <f>IFERROR(X7*_DADOSAUXILIARES!$H$92,0)</f>
        <v>0</v>
      </c>
      <c r="BZ7" s="351">
        <f>IFERROR(Y7*_DADOSAUXILIARES!$H$94,0)</f>
        <v>0</v>
      </c>
      <c r="CA7" s="351">
        <f>IFERROR(Z7*_DADOSAUXILIARES!$H$96,0)</f>
        <v>0</v>
      </c>
      <c r="CB7" s="351">
        <f>IFERROR(AA7*_DADOSAUXILIARES!$H$98,0)</f>
        <v>0</v>
      </c>
      <c r="CC7" s="351">
        <f>IFERROR(AB7*_DADOSAUXILIARES!$H$102,0)</f>
        <v>0</v>
      </c>
      <c r="CD7" s="351">
        <f>IFERROR(AC7*_DADOSAUXILIARES!$H$104,0)</f>
        <v>0</v>
      </c>
      <c r="CE7" s="351">
        <f>IFERROR(AD7*_DADOSAUXILIARES!$H$106,0)</f>
        <v>0</v>
      </c>
      <c r="CF7" s="351">
        <f>IFERROR(AE7*_DADOSAUXILIARES!$H$107,0)</f>
        <v>0</v>
      </c>
      <c r="CG7" s="351">
        <f>IFERROR(AF7*_DADOSAUXILIARES!$H$108,0)</f>
        <v>0</v>
      </c>
      <c r="CH7" s="351">
        <f>IFERROR(AG7*_DADOSAUXILIARES!$H$109,0)</f>
        <v>0</v>
      </c>
      <c r="CI7" s="351">
        <v>0</v>
      </c>
      <c r="CJ7" s="351">
        <v>0</v>
      </c>
      <c r="CK7" s="351">
        <v>0</v>
      </c>
      <c r="CL7" s="351">
        <v>0</v>
      </c>
      <c r="CM7" s="686">
        <f t="shared" ref="CM7:CM29" si="37">IFERROR(SUM(CN7:CP7),0)</f>
        <v>0</v>
      </c>
      <c r="CN7" s="687">
        <f>IFERROR($CN$5*_DADOSAUXILIARES!$H$110*BN7,0)</f>
        <v>0</v>
      </c>
      <c r="CO7" s="687">
        <f>IFERROR($CO$5*_DADOSAUXILIARES!$H$112*BN7,0)</f>
        <v>0</v>
      </c>
      <c r="CP7" s="687">
        <f>IFERROR($CP$5*_DADOSAUXILIARES!$H$111*BN7,0)</f>
        <v>0</v>
      </c>
      <c r="CQ7" s="688">
        <f>IFERROR((AR7*(1-0.1)+AS7*(1-0.11)+AT7*(1-0.12)+AU7*(1-AV7)+AW7*(1-AX7)+AY7*(1-AZ7)+BA7*(1-BB7)+BC7*(1-1))*(_DADOSAUXILIARES!$D$26),0)</f>
        <v>0</v>
      </c>
      <c r="CR7" s="688">
        <f>IFERROR((AR7*(0.1)+AS7*(0.11)+AT7*(0.12)+AU7*(AV7)+AW7*(AX7)+AY7*(AZ7)+BA7*(BB7)+BC7*(1))*(_DADOSAUXILIARES!$D$16),0)</f>
        <v>0</v>
      </c>
      <c r="CS7" s="675">
        <f>IFERROR(BD7*(1-_FEQUEIMACOMB!$D$19)*_DADOSAUXILIARES!$D$24,0)</f>
        <v>0</v>
      </c>
      <c r="CT7" s="675">
        <f>IFERROR(BD7*(_FEQUEIMACOMB!$D$19)*_DADOSAUXILIARES!$D$14,0)</f>
        <v>0</v>
      </c>
      <c r="CU7" s="675">
        <f>IFERROR(BE7*_DADOSAUXILIARES!$D$15,0)</f>
        <v>0</v>
      </c>
      <c r="CV7" s="675">
        <f t="shared" si="8"/>
        <v>0</v>
      </c>
      <c r="CW7" s="675">
        <f t="shared" si="9"/>
        <v>0</v>
      </c>
      <c r="CX7" s="675">
        <f t="shared" si="10"/>
        <v>0</v>
      </c>
      <c r="CY7" s="675">
        <f t="shared" si="11"/>
        <v>0</v>
      </c>
      <c r="CZ7" s="675">
        <f t="shared" si="12"/>
        <v>0</v>
      </c>
      <c r="DA7" s="675">
        <f t="shared" si="13"/>
        <v>0</v>
      </c>
      <c r="DB7" s="689">
        <f>IFERROR(CQ7*_DADOSAUXILIARES!$H$161,0)</f>
        <v>0</v>
      </c>
      <c r="DC7" s="689">
        <f>IFERROR(CR7*_DADOSAUXILIARES!$H$162,0)</f>
        <v>0</v>
      </c>
      <c r="DD7" s="689">
        <f>IFERROR(CS7*_DADOSAUXILIARES!$H$165,0)</f>
        <v>0</v>
      </c>
      <c r="DE7" s="689">
        <f>IFERROR(CT7*_DADOSAUXILIARES!$H$166,0)</f>
        <v>0</v>
      </c>
      <c r="DF7" s="689">
        <f>IFERROR(CU7*_DADOSAUXILIARES!$H$167,0)</f>
        <v>0</v>
      </c>
      <c r="DG7" s="690">
        <f>IFERROR(CV7*_DADOSAUXILIARES!$F$34*_DADOSAUXILIARES!$H$170,0)</f>
        <v>0</v>
      </c>
      <c r="DH7" s="689">
        <f>IFERROR(CW7*_DADOSAUXILIARES!$H$152,0)</f>
        <v>0</v>
      </c>
      <c r="DI7" s="689">
        <f>IFERROR(CX7*_DADOSAUXILIARES!$H$153,0)</f>
        <v>0</v>
      </c>
      <c r="DJ7" s="689">
        <f>IFERROR(CY7*_DADOSAUXILIARES!$H$154,0)</f>
        <v>0</v>
      </c>
      <c r="DK7" s="689">
        <f>IFERROR(CZ7*_DADOSAUXILIARES!$H$155,0)</f>
        <v>0</v>
      </c>
      <c r="DL7" s="689">
        <f>IFERROR(DA7*_DADOSAUXILIARES!$H$156,0)</f>
        <v>0</v>
      </c>
      <c r="DM7" s="675">
        <f>IFERROR(FC7*BN7,0)</f>
        <v>0</v>
      </c>
      <c r="DN7" s="691">
        <f t="shared" si="14"/>
        <v>0</v>
      </c>
      <c r="DO7" s="675">
        <f t="shared" si="15"/>
        <v>0</v>
      </c>
      <c r="DP7" s="675">
        <f>IFERROR(N7*_EMISSOES!$E$28+O7*_EMISSOES!$E$29,0)</f>
        <v>0</v>
      </c>
      <c r="DQ7" s="675">
        <f>IFERROR(R7*_EMISSOES!$E$30,0)</f>
        <v>0</v>
      </c>
      <c r="DR7" s="675">
        <f t="shared" si="16"/>
        <v>0</v>
      </c>
      <c r="DS7" s="675">
        <f t="shared" si="17"/>
        <v>0</v>
      </c>
      <c r="DT7" s="692">
        <f>IFERROR(DM7*1000*_DADOSAUXILIARES!$D$8,0)</f>
        <v>0</v>
      </c>
      <c r="DU7" s="692">
        <f>IFERROR(DN7*1000*_DADOSAUXILIARES!$D$8,0)</f>
        <v>0</v>
      </c>
      <c r="DV7" s="692">
        <f>IFERROR(DO7*1000*_DADOSAUXILIARES!$D$8,0)</f>
        <v>0</v>
      </c>
      <c r="DW7" s="692">
        <f t="shared" si="18"/>
        <v>0</v>
      </c>
      <c r="DX7" s="692">
        <f>IFERROR(DQ7*1000,0)</f>
        <v>0</v>
      </c>
      <c r="DY7" s="692">
        <f>IFERROR(DR7*1000*_DADOSAUXILIARES!$D$8,0)</f>
        <v>0</v>
      </c>
      <c r="DZ7" s="692">
        <f>IFERROR(DS7*1000*_DADOSAUXILIARES!$D$7,0)</f>
        <v>0</v>
      </c>
      <c r="EA7" s="692">
        <f>IFERROR(CQ7*_FEQUEIMACOMB!$I$64,0)</f>
        <v>0</v>
      </c>
      <c r="EB7" s="692">
        <f>IFERROR(CR7*_FEQUEIMACOMB!$I$65,0)</f>
        <v>0</v>
      </c>
      <c r="EC7" s="693">
        <f>IFERROR(CS7*_FEQUEIMACOMB!$I$9*_DADOSAUXILIARES!$F$24,0)</f>
        <v>0</v>
      </c>
      <c r="ED7" s="693">
        <f>IFERROR(CT7*_FEQUEIMACOMB!$I$7*_DADOSAUXILIARES!$F$14,0)</f>
        <v>0</v>
      </c>
      <c r="EE7" s="693">
        <f>IFERROR(CU7*_FEQUEIMACOMB!$I$8*_DADOSAUXILIARES!$F$15,0)</f>
        <v>0</v>
      </c>
      <c r="EF7" s="686">
        <f>IFERROR((CV7+BG7*_FEQUEIMACOMB!$I$66),0)</f>
        <v>0</v>
      </c>
      <c r="EG7" s="694">
        <f>IFERROR(SUM(DT7:EF7),0)</f>
        <v>0</v>
      </c>
      <c r="EH7" s="694">
        <f t="shared" si="20"/>
        <v>0</v>
      </c>
      <c r="EI7" s="695">
        <f t="shared" ref="EI7:EI10" si="38">IFERROR(EG7+EH7,0)</f>
        <v>0</v>
      </c>
      <c r="EJ7" s="696">
        <f>IFERROR(EI7/1000,0)</f>
        <v>0</v>
      </c>
      <c r="EK7" s="697">
        <f t="shared" si="22"/>
        <v>0.3</v>
      </c>
      <c r="EL7" s="698">
        <f>IFERROR(BM7/1000,0)</f>
        <v>0</v>
      </c>
      <c r="EM7" s="698">
        <f t="shared" ref="EM7:EM10" si="39">IFERROR(EL7*EK7,0)</f>
        <v>0</v>
      </c>
      <c r="EN7" s="697">
        <f t="shared" si="24"/>
        <v>0.14000000000000001</v>
      </c>
      <c r="EO7" s="698">
        <f t="shared" ref="EO7:EO10" si="40">IFERROR(EN7*EL7,0)</f>
        <v>0</v>
      </c>
      <c r="EP7" s="697">
        <f t="shared" si="25"/>
        <v>4.7699999999999996</v>
      </c>
      <c r="EQ7" s="697">
        <f t="shared" si="26"/>
        <v>0.2</v>
      </c>
      <c r="ER7" s="697">
        <f t="shared" si="27"/>
        <v>5.14</v>
      </c>
      <c r="ES7" s="698">
        <f t="shared" ref="ES7:ES10" si="41">IFERROR((EO7+EM7)*EQ7,0)</f>
        <v>0</v>
      </c>
      <c r="ET7" s="698">
        <f t="shared" si="29"/>
        <v>0</v>
      </c>
      <c r="EU7" s="698">
        <f t="shared" si="30"/>
        <v>0</v>
      </c>
      <c r="EV7" s="698">
        <f t="shared" si="31"/>
        <v>0</v>
      </c>
      <c r="EW7" s="699">
        <f t="shared" ref="EW7:EW10" si="42">IFERROR((EU7+EV7)/EO7,0)</f>
        <v>0</v>
      </c>
      <c r="EX7" s="676">
        <f t="shared" ref="EX7:EX29" si="43">IFERROR((R7+S7+U7+W7+X7+Y7+Z7+AA7+AE7)*EL7,0)</f>
        <v>0</v>
      </c>
      <c r="EY7" s="700">
        <f t="shared" si="33"/>
        <v>0</v>
      </c>
      <c r="EZ7" s="700">
        <f t="shared" ref="EZ7:EZ10" si="44">IFERROR((ER7*ES7)+(EP7*EO7*(1-ET7-EW7)),0)</f>
        <v>0</v>
      </c>
      <c r="FA7" s="700">
        <f>IFERROR((EX7*0.11)*(17/14),0)</f>
        <v>0</v>
      </c>
      <c r="FB7" s="700">
        <f>IFERROR(EX7*0.24*(62/14),0)</f>
        <v>0</v>
      </c>
      <c r="FC7" s="700">
        <f>IFERROR((44/28)*(0.01*EX7+(0.01*(14/17)*FA7+(0.011*(14/62)*FB7))),0)</f>
        <v>0</v>
      </c>
      <c r="FD7" s="700">
        <f>IFERROR((EY7*0.21)*(17/14),0)</f>
        <v>0</v>
      </c>
      <c r="FE7" s="700">
        <f>IFERROR(EY7*0.24*(62/14),0)</f>
        <v>0</v>
      </c>
      <c r="FF7" s="700">
        <f>IFERROR((44/28)*(0.01*(EY7)+(0.01*(14/17)*FD7+(0.011*(14/62)*FE7))),0)</f>
        <v>0</v>
      </c>
      <c r="FG7" s="700"/>
      <c r="FH7" s="700">
        <f>IFERROR(EZ7*0.24*(62/14),0)</f>
        <v>0</v>
      </c>
      <c r="FI7" s="700">
        <f>IFERROR((44/28)*(0.01*(EZ7)+(0.01*(14/17)*FG7+(0.011*(14/62)*FH7))),0)</f>
        <v>0</v>
      </c>
      <c r="FJ7" s="701">
        <v>7.0000000000000007E-2</v>
      </c>
      <c r="FK7" s="701">
        <v>2.7</v>
      </c>
      <c r="FL7" s="675">
        <f t="shared" ref="FL7:FL10" si="45">IFERROR(EN7*EL7*ET7,0)</f>
        <v>0</v>
      </c>
      <c r="FM7" s="675">
        <f t="shared" ref="FM7:FM10" si="46">IFERROR(FL7*FJ7,0)</f>
        <v>0</v>
      </c>
      <c r="FN7" s="675">
        <f t="shared" ref="FN7:FN10" si="47">IFERROR(FL7*FK7,0)</f>
        <v>0</v>
      </c>
      <c r="FO7" s="317"/>
      <c r="FP7" s="308"/>
      <c r="FQ7" s="308"/>
      <c r="FR7" s="308"/>
      <c r="FS7" s="308"/>
      <c r="FT7" s="308"/>
      <c r="FU7" s="308"/>
      <c r="FV7" s="308"/>
      <c r="FW7" s="308"/>
      <c r="FX7" s="308"/>
      <c r="FY7" s="308"/>
      <c r="FZ7" s="308"/>
      <c r="GA7" s="308"/>
      <c r="GB7" s="308"/>
      <c r="GC7" s="308"/>
      <c r="GD7" s="308"/>
      <c r="GE7" s="308"/>
      <c r="GF7" s="308"/>
      <c r="GG7" s="308"/>
      <c r="GH7" s="308"/>
      <c r="GI7" s="308"/>
      <c r="GJ7" s="308"/>
    </row>
    <row r="8" spans="1:192" x14ac:dyDescent="0.25">
      <c r="A8" s="344"/>
      <c r="B8" s="344"/>
      <c r="C8" s="768"/>
      <c r="D8" s="356"/>
      <c r="E8" s="346"/>
      <c r="F8" s="346"/>
      <c r="G8" s="347"/>
      <c r="H8" s="357"/>
      <c r="I8" s="356"/>
      <c r="J8" s="349"/>
      <c r="K8" s="356"/>
      <c r="L8" s="350"/>
      <c r="M8" s="350"/>
      <c r="N8" s="356"/>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677"/>
      <c r="AS8" s="677"/>
      <c r="AT8" s="677"/>
      <c r="AU8" s="677"/>
      <c r="AV8" s="678"/>
      <c r="AW8" s="679"/>
      <c r="AX8" s="678"/>
      <c r="AY8" s="679"/>
      <c r="AZ8" s="678"/>
      <c r="BA8" s="680"/>
      <c r="BB8" s="681"/>
      <c r="BC8" s="682"/>
      <c r="BD8" s="682"/>
      <c r="BE8" s="682"/>
      <c r="BF8" s="682"/>
      <c r="BG8" s="682"/>
      <c r="BH8" s="682"/>
      <c r="BI8" s="682"/>
      <c r="BJ8" s="682"/>
      <c r="BK8" s="682"/>
      <c r="BL8" s="682"/>
      <c r="BM8" s="351">
        <f t="shared" ref="BM8:BM16" si="48">IFERROR((E8/D8)*1000,0)</f>
        <v>0</v>
      </c>
      <c r="BN8" s="352">
        <f t="shared" ref="BN8:BN10" si="49">IFERROR(1/BM8*1000,0)</f>
        <v>0</v>
      </c>
      <c r="BO8" s="683">
        <f>IFERROR(N8*_DADOSAUXILIARES!$H$77,0)</f>
        <v>0</v>
      </c>
      <c r="BP8" s="683">
        <f>IFERROR(O8*_DADOSAUXILIARES!$H$78,0)</f>
        <v>0</v>
      </c>
      <c r="BQ8" s="683">
        <f>IFERROR(P8*_DADOSAUXILIARES!$H$79,0)</f>
        <v>0</v>
      </c>
      <c r="BR8" s="683">
        <f>IFERROR(Q8*_DADOSAUXILIARES!$H$80,0)</f>
        <v>0</v>
      </c>
      <c r="BS8" s="683">
        <f>IFERROR(R8*_DADOSAUXILIARES!$H$82,0)</f>
        <v>0</v>
      </c>
      <c r="BT8" s="683">
        <f>IFERROR(S8*_DADOSAUXILIARES!$H$84,0)</f>
        <v>0</v>
      </c>
      <c r="BU8" s="684">
        <f>IFERROR(T8*_DADOSAUXILIARES!$H$85,0)</f>
        <v>0</v>
      </c>
      <c r="BV8" s="351">
        <f>IFERROR(U8*_DADOSAUXILIARES!$H$87,0)</f>
        <v>0</v>
      </c>
      <c r="BW8" s="685">
        <f>IFERROR(V8*_DADOSAUXILIARES!$H$88,0)</f>
        <v>0</v>
      </c>
      <c r="BX8" s="351">
        <f>IFERROR(W8*_DADOSAUXILIARES!$H$90,0)</f>
        <v>0</v>
      </c>
      <c r="BY8" s="351">
        <f>IFERROR(X8*_DADOSAUXILIARES!$H$92,0)</f>
        <v>0</v>
      </c>
      <c r="BZ8" s="351">
        <f>IFERROR(Y8*_DADOSAUXILIARES!$H$94,0)</f>
        <v>0</v>
      </c>
      <c r="CA8" s="351">
        <f>IFERROR(Z8*_DADOSAUXILIARES!$H$96,0)</f>
        <v>0</v>
      </c>
      <c r="CB8" s="351">
        <f>IFERROR(AA8*_DADOSAUXILIARES!$H$98,0)</f>
        <v>0</v>
      </c>
      <c r="CC8" s="351">
        <f>IFERROR(AB8*_DADOSAUXILIARES!$H$102,0)</f>
        <v>0</v>
      </c>
      <c r="CD8" s="351">
        <f>IFERROR(AC8*_DADOSAUXILIARES!$H$104,0)</f>
        <v>0</v>
      </c>
      <c r="CE8" s="351">
        <f>IFERROR(AD8*_DADOSAUXILIARES!$H$106,0)</f>
        <v>0</v>
      </c>
      <c r="CF8" s="351">
        <f>IFERROR(AE8*_DADOSAUXILIARES!$H$107,0)</f>
        <v>0</v>
      </c>
      <c r="CG8" s="351">
        <f>IFERROR(AF8*_DADOSAUXILIARES!$H$108,0)</f>
        <v>0</v>
      </c>
      <c r="CH8" s="351">
        <f>IFERROR(AG8*_DADOSAUXILIARES!$H$109,0)</f>
        <v>0</v>
      </c>
      <c r="CI8" s="351">
        <v>0</v>
      </c>
      <c r="CJ8" s="351">
        <v>0</v>
      </c>
      <c r="CK8" s="351">
        <v>0</v>
      </c>
      <c r="CL8" s="351">
        <v>0</v>
      </c>
      <c r="CM8" s="686">
        <f t="shared" si="37"/>
        <v>0</v>
      </c>
      <c r="CN8" s="687">
        <f>IFERROR($CN$5*_DADOSAUXILIARES!$H$110*BN8,0)</f>
        <v>0</v>
      </c>
      <c r="CO8" s="687">
        <f>IFERROR($CO$5*_DADOSAUXILIARES!$H$112*BN8,0)</f>
        <v>0</v>
      </c>
      <c r="CP8" s="687">
        <f>IFERROR($CP$5*_DADOSAUXILIARES!$H$111*BN8,0)</f>
        <v>0</v>
      </c>
      <c r="CQ8" s="688">
        <f>IFERROR((AR8*(1-0.1)+AS8*(1-0.11)+AT8*(1-0.12)+AU8*(1-AV8)+AW8*(1-AX8)+AY8*(1-AZ8)+BA8*(1-BB8)+BC8*(1-1))*(_DADOSAUXILIARES!$D$26),0)</f>
        <v>0</v>
      </c>
      <c r="CR8" s="688">
        <f>IFERROR((AR8*(0.1)+AS8*(0.11)+AT8*(0.12)+AU8*(AV8)+AW8*(AX8)+AY8*(AZ8)+BA8*(BB8)+BC8*(1))*(_DADOSAUXILIARES!$D$16),0)</f>
        <v>0</v>
      </c>
      <c r="CS8" s="675">
        <f>IFERROR(BD8*(1-_FEQUEIMACOMB!$D$19)*_DADOSAUXILIARES!$D$24,0)</f>
        <v>0</v>
      </c>
      <c r="CT8" s="675">
        <f>IFERROR(BD8*(_FEQUEIMACOMB!$D$19)*_DADOSAUXILIARES!$D$14,0)</f>
        <v>0</v>
      </c>
      <c r="CU8" s="675">
        <f>IFERROR(BE8*_DADOSAUXILIARES!$D$15,0)</f>
        <v>0</v>
      </c>
      <c r="CV8" s="675">
        <f t="shared" si="8"/>
        <v>0</v>
      </c>
      <c r="CW8" s="675">
        <f t="shared" si="9"/>
        <v>0</v>
      </c>
      <c r="CX8" s="675">
        <f t="shared" si="10"/>
        <v>0</v>
      </c>
      <c r="CY8" s="675">
        <f t="shared" si="11"/>
        <v>0</v>
      </c>
      <c r="CZ8" s="675">
        <f t="shared" si="12"/>
        <v>0</v>
      </c>
      <c r="DA8" s="675">
        <f t="shared" si="13"/>
        <v>0</v>
      </c>
      <c r="DB8" s="689">
        <f>IFERROR(CQ8*_DADOSAUXILIARES!$H$161,0)</f>
        <v>0</v>
      </c>
      <c r="DC8" s="689">
        <f>IFERROR(CR8*_DADOSAUXILIARES!$H$162,0)</f>
        <v>0</v>
      </c>
      <c r="DD8" s="689">
        <f>IFERROR(CS8*_DADOSAUXILIARES!$H$165,0)</f>
        <v>0</v>
      </c>
      <c r="DE8" s="689">
        <f>IFERROR(CT8*_DADOSAUXILIARES!$H$166,0)</f>
        <v>0</v>
      </c>
      <c r="DF8" s="689">
        <f>IFERROR(CU8*_DADOSAUXILIARES!$H$167,0)</f>
        <v>0</v>
      </c>
      <c r="DG8" s="690">
        <f>IFERROR(CV8*_DADOSAUXILIARES!$F$34*_DADOSAUXILIARES!$H$170,0)</f>
        <v>0</v>
      </c>
      <c r="DH8" s="689">
        <f>IFERROR(CW8*_DADOSAUXILIARES!$H$152,0)</f>
        <v>0</v>
      </c>
      <c r="DI8" s="689">
        <f>IFERROR(CX8*_DADOSAUXILIARES!$H$153,0)</f>
        <v>0</v>
      </c>
      <c r="DJ8" s="689">
        <f>IFERROR(CY8*_DADOSAUXILIARES!$H$154,0)</f>
        <v>0</v>
      </c>
      <c r="DK8" s="689">
        <f>IFERROR(CZ8*_DADOSAUXILIARES!$H$155,0)</f>
        <v>0</v>
      </c>
      <c r="DL8" s="689">
        <f>IFERROR(DA8*_DADOSAUXILIARES!$H$156,0)</f>
        <v>0</v>
      </c>
      <c r="DM8" s="675">
        <f t="shared" ref="DM8:DM29" si="50">IFERROR(FC8*BN8,0)</f>
        <v>0</v>
      </c>
      <c r="DN8" s="675">
        <f t="shared" si="14"/>
        <v>0</v>
      </c>
      <c r="DO8" s="675">
        <f t="shared" si="15"/>
        <v>0</v>
      </c>
      <c r="DP8" s="675">
        <f>IFERROR(N8*_EMISSOES!$E$28+O8*_EMISSOES!$E$29,0)</f>
        <v>0</v>
      </c>
      <c r="DQ8" s="675">
        <f>IFERROR(R8*_EMISSOES!$E$30,0)</f>
        <v>0</v>
      </c>
      <c r="DR8" s="675">
        <f t="shared" si="16"/>
        <v>0</v>
      </c>
      <c r="DS8" s="675">
        <f t="shared" si="17"/>
        <v>0</v>
      </c>
      <c r="DT8" s="692">
        <f>IFERROR(DM8*1000*_DADOSAUXILIARES!$D$8,0)</f>
        <v>0</v>
      </c>
      <c r="DU8" s="692">
        <f>IFERROR(DN8*1000*_DADOSAUXILIARES!$D$8,0)</f>
        <v>0</v>
      </c>
      <c r="DV8" s="692">
        <f>IFERROR(DO8*1000*_DADOSAUXILIARES!$D$8,0)</f>
        <v>0</v>
      </c>
      <c r="DW8" s="692">
        <f t="shared" si="18"/>
        <v>0</v>
      </c>
      <c r="DX8" s="692">
        <f t="shared" si="19"/>
        <v>0</v>
      </c>
      <c r="DY8" s="692">
        <f>IFERROR(DR8*1000*_DADOSAUXILIARES!$D$8,0)</f>
        <v>0</v>
      </c>
      <c r="DZ8" s="692">
        <f>IFERROR(DS8*1000*_DADOSAUXILIARES!$D$7,0)</f>
        <v>0</v>
      </c>
      <c r="EA8" s="692">
        <f>IFERROR(CQ8*_FEQUEIMACOMB!$I$64,0)</f>
        <v>0</v>
      </c>
      <c r="EB8" s="692">
        <f>IFERROR(CR8*_FEQUEIMACOMB!$I$65,0)</f>
        <v>0</v>
      </c>
      <c r="EC8" s="693">
        <f>IFERROR(CS8*_FEQUEIMACOMB!$I$9*_DADOSAUXILIARES!$F$24,0)</f>
        <v>0</v>
      </c>
      <c r="ED8" s="693">
        <f>IFERROR(CT8*_FEQUEIMACOMB!$I$7*_DADOSAUXILIARES!$F$14,0)</f>
        <v>0</v>
      </c>
      <c r="EE8" s="693">
        <f>IFERROR(CU8*_FEQUEIMACOMB!$I$8*_DADOSAUXILIARES!$F$15,0)</f>
        <v>0</v>
      </c>
      <c r="EF8" s="692">
        <f>IFERROR((CV8+BG8*_FEQUEIMACOMB!$I$66),0)</f>
        <v>0</v>
      </c>
      <c r="EG8" s="694">
        <f t="shared" ref="EG8:EG10" si="51">IFERROR(SUM(DT8:EF8),0)</f>
        <v>0</v>
      </c>
      <c r="EH8" s="694">
        <f t="shared" si="20"/>
        <v>0</v>
      </c>
      <c r="EI8" s="695">
        <f t="shared" si="38"/>
        <v>0</v>
      </c>
      <c r="EJ8" s="696">
        <f t="shared" ref="EJ8:EJ10" si="52">IFERROR(EI8/1000,0)</f>
        <v>0</v>
      </c>
      <c r="EK8" s="697">
        <f t="shared" si="22"/>
        <v>0.3</v>
      </c>
      <c r="EL8" s="698">
        <f t="shared" si="23"/>
        <v>0</v>
      </c>
      <c r="EM8" s="698">
        <f t="shared" si="39"/>
        <v>0</v>
      </c>
      <c r="EN8" s="697">
        <f t="shared" si="24"/>
        <v>0.14000000000000001</v>
      </c>
      <c r="EO8" s="698">
        <f t="shared" si="40"/>
        <v>0</v>
      </c>
      <c r="EP8" s="697">
        <f t="shared" si="25"/>
        <v>4.7699999999999996</v>
      </c>
      <c r="EQ8" s="697">
        <f t="shared" si="26"/>
        <v>0.2</v>
      </c>
      <c r="ER8" s="697">
        <f t="shared" si="27"/>
        <v>5.14</v>
      </c>
      <c r="ES8" s="698">
        <f t="shared" si="41"/>
        <v>0</v>
      </c>
      <c r="ET8" s="698">
        <f t="shared" si="29"/>
        <v>0</v>
      </c>
      <c r="EU8" s="698">
        <f t="shared" si="30"/>
        <v>0</v>
      </c>
      <c r="EV8" s="698">
        <f t="shared" si="31"/>
        <v>0</v>
      </c>
      <c r="EW8" s="699">
        <f t="shared" si="42"/>
        <v>0</v>
      </c>
      <c r="EX8" s="676">
        <f t="shared" si="43"/>
        <v>0</v>
      </c>
      <c r="EY8" s="700">
        <f t="shared" si="33"/>
        <v>0</v>
      </c>
      <c r="EZ8" s="700">
        <f t="shared" si="44"/>
        <v>0</v>
      </c>
      <c r="FA8" s="700">
        <f t="shared" ref="FA8:FA10" si="53">IFERROR((EX8*0.11)*(17/14),0)</f>
        <v>0</v>
      </c>
      <c r="FB8" s="700">
        <f t="shared" ref="FB8:FB10" si="54">IFERROR(EX8*0.24*(62/14),0)</f>
        <v>0</v>
      </c>
      <c r="FC8" s="700">
        <f t="shared" ref="FC8:FC10" si="55">IFERROR((44/28)*(0.01*EX8+(0.01*(14/17)*FA8+(0.011*(14/62)*FB8))),0)</f>
        <v>0</v>
      </c>
      <c r="FD8" s="700">
        <f t="shared" ref="FD8:FD10" si="56">IFERROR((EY8*0.21)*(17/14),0)</f>
        <v>0</v>
      </c>
      <c r="FE8" s="700">
        <f t="shared" ref="FE8:FE10" si="57">IFERROR(EY8*0.24*(62/14),0)</f>
        <v>0</v>
      </c>
      <c r="FF8" s="700">
        <f t="shared" ref="FF8:FF10" si="58">IFERROR((44/28)*(0.01*(EY8)+(0.01*(14/17)*FD8+(0.011*(14/62)*FE8))),0)</f>
        <v>0</v>
      </c>
      <c r="FG8" s="700"/>
      <c r="FH8" s="700">
        <f t="shared" ref="FH8:FH10" si="59">IFERROR(EZ8*0.24*(62/14),0)</f>
        <v>0</v>
      </c>
      <c r="FI8" s="700">
        <f t="shared" ref="FI8:FI10" si="60">IFERROR((44/28)*(0.01*(EZ8)+(0.01*(14/17)*FG8+(0.011*(14/62)*FH8))),0)</f>
        <v>0</v>
      </c>
      <c r="FJ8" s="701">
        <v>7.0000000000000007E-2</v>
      </c>
      <c r="FK8" s="701">
        <v>2.7</v>
      </c>
      <c r="FL8" s="675">
        <f t="shared" si="45"/>
        <v>0</v>
      </c>
      <c r="FM8" s="675">
        <f t="shared" si="46"/>
        <v>0</v>
      </c>
      <c r="FN8" s="675">
        <f t="shared" si="47"/>
        <v>0</v>
      </c>
      <c r="FO8" s="317"/>
      <c r="FP8" s="308"/>
      <c r="FQ8" s="308"/>
      <c r="FR8" s="308"/>
      <c r="FS8" s="308"/>
      <c r="FT8" s="308"/>
      <c r="FU8" s="308"/>
      <c r="FV8" s="308"/>
      <c r="FW8" s="308"/>
      <c r="FX8" s="308"/>
      <c r="FY8" s="308"/>
      <c r="FZ8" s="308"/>
      <c r="GA8" s="308"/>
      <c r="GB8" s="308"/>
      <c r="GC8" s="308"/>
      <c r="GD8" s="308"/>
      <c r="GE8" s="308"/>
      <c r="GF8" s="308"/>
      <c r="GG8" s="308"/>
      <c r="GH8" s="308"/>
      <c r="GI8" s="308"/>
      <c r="GJ8" s="308"/>
    </row>
    <row r="9" spans="1:192" x14ac:dyDescent="0.25">
      <c r="A9" s="344"/>
      <c r="B9" s="344"/>
      <c r="C9" s="768"/>
      <c r="D9" s="356"/>
      <c r="E9" s="346"/>
      <c r="F9" s="346"/>
      <c r="G9" s="347"/>
      <c r="H9" s="357"/>
      <c r="I9" s="356"/>
      <c r="J9" s="349"/>
      <c r="K9" s="356"/>
      <c r="L9" s="350"/>
      <c r="M9" s="350"/>
      <c r="N9" s="356"/>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677"/>
      <c r="AS9" s="677"/>
      <c r="AT9" s="677"/>
      <c r="AU9" s="677"/>
      <c r="AV9" s="678"/>
      <c r="AW9" s="679"/>
      <c r="AX9" s="678"/>
      <c r="AY9" s="679"/>
      <c r="AZ9" s="678"/>
      <c r="BA9" s="680"/>
      <c r="BB9" s="681"/>
      <c r="BC9" s="682"/>
      <c r="BD9" s="682"/>
      <c r="BE9" s="682"/>
      <c r="BF9" s="682"/>
      <c r="BG9" s="682"/>
      <c r="BH9" s="682"/>
      <c r="BI9" s="682"/>
      <c r="BJ9" s="682"/>
      <c r="BK9" s="682"/>
      <c r="BL9" s="682"/>
      <c r="BM9" s="351">
        <f t="shared" si="48"/>
        <v>0</v>
      </c>
      <c r="BN9" s="352">
        <f t="shared" si="49"/>
        <v>0</v>
      </c>
      <c r="BO9" s="683">
        <f>IFERROR(N9*_DADOSAUXILIARES!$H$77,0)</f>
        <v>0</v>
      </c>
      <c r="BP9" s="683">
        <f>IFERROR(O9*_DADOSAUXILIARES!$H$78,0)</f>
        <v>0</v>
      </c>
      <c r="BQ9" s="683">
        <f>IFERROR(P9*_DADOSAUXILIARES!$H$79,0)</f>
        <v>0</v>
      </c>
      <c r="BR9" s="683">
        <f>IFERROR(Q9*_DADOSAUXILIARES!$H$80,0)</f>
        <v>0</v>
      </c>
      <c r="BS9" s="683">
        <f>IFERROR(R9*_DADOSAUXILIARES!$H$82,0)</f>
        <v>0</v>
      </c>
      <c r="BT9" s="683">
        <f>IFERROR(S9*_DADOSAUXILIARES!$H$84,0)</f>
        <v>0</v>
      </c>
      <c r="BU9" s="684">
        <f>IFERROR(T9*_DADOSAUXILIARES!$H$85,0)</f>
        <v>0</v>
      </c>
      <c r="BV9" s="351">
        <f>IFERROR(U9*_DADOSAUXILIARES!$H$87,0)</f>
        <v>0</v>
      </c>
      <c r="BW9" s="685">
        <f>IFERROR(V9*_DADOSAUXILIARES!$H$88,0)</f>
        <v>0</v>
      </c>
      <c r="BX9" s="351">
        <f>IFERROR(W9*_DADOSAUXILIARES!$H$90,0)</f>
        <v>0</v>
      </c>
      <c r="BY9" s="351">
        <f>IFERROR(X9*_DADOSAUXILIARES!$H$92,0)</f>
        <v>0</v>
      </c>
      <c r="BZ9" s="351">
        <f>IFERROR(Y9*_DADOSAUXILIARES!$H$94,0)</f>
        <v>0</v>
      </c>
      <c r="CA9" s="351">
        <f>IFERROR(Z9*_DADOSAUXILIARES!$H$96,0)</f>
        <v>0</v>
      </c>
      <c r="CB9" s="351">
        <f>IFERROR(AA9*_DADOSAUXILIARES!$H$98,0)</f>
        <v>0</v>
      </c>
      <c r="CC9" s="351">
        <f>IFERROR(AB9*_DADOSAUXILIARES!$H$102,0)</f>
        <v>0</v>
      </c>
      <c r="CD9" s="351">
        <f>IFERROR(AC9*_DADOSAUXILIARES!$H$104,0)</f>
        <v>0</v>
      </c>
      <c r="CE9" s="351">
        <f>IFERROR(AD9*_DADOSAUXILIARES!$H$106,0)</f>
        <v>0</v>
      </c>
      <c r="CF9" s="351">
        <f>IFERROR(AE9*_DADOSAUXILIARES!$H$107,0)</f>
        <v>0</v>
      </c>
      <c r="CG9" s="351">
        <f>IFERROR(AF9*_DADOSAUXILIARES!$H$108,0)</f>
        <v>0</v>
      </c>
      <c r="CH9" s="351">
        <f>IFERROR(AG9*_DADOSAUXILIARES!$H$109,0)</f>
        <v>0</v>
      </c>
      <c r="CI9" s="351">
        <v>0</v>
      </c>
      <c r="CJ9" s="351">
        <v>0</v>
      </c>
      <c r="CK9" s="351">
        <v>0</v>
      </c>
      <c r="CL9" s="351">
        <v>0</v>
      </c>
      <c r="CM9" s="686">
        <f t="shared" si="37"/>
        <v>0</v>
      </c>
      <c r="CN9" s="687">
        <f>IFERROR($CN$5*_DADOSAUXILIARES!$H$110*BN9,0)</f>
        <v>0</v>
      </c>
      <c r="CO9" s="687">
        <f>IFERROR($CO$5*_DADOSAUXILIARES!$H$112*BN9,0)</f>
        <v>0</v>
      </c>
      <c r="CP9" s="687">
        <f>IFERROR($CP$5*_DADOSAUXILIARES!$H$111*BN9,0)</f>
        <v>0</v>
      </c>
      <c r="CQ9" s="688">
        <f>IFERROR((AR9*(1-0.1)+AS9*(1-0.11)+AT9*(1-0.12)+AU9*(1-AV9)+AW9*(1-AX9)+AY9*(1-AZ9)+BA9*(1-BB9)+BC9*(1-1))*(_DADOSAUXILIARES!$D$26),0)</f>
        <v>0</v>
      </c>
      <c r="CR9" s="688">
        <f>IFERROR((AR9*(0.1)+AS9*(0.11)+AT9*(0.12)+AU9*(AV9)+AW9*(AX9)+AY9*(AZ9)+BA9*(BB9)+BC9*(1))*(_DADOSAUXILIARES!$D$16),0)</f>
        <v>0</v>
      </c>
      <c r="CS9" s="675">
        <f>IFERROR(BD9*(1-_FEQUEIMACOMB!$D$19)*_DADOSAUXILIARES!$D$24,0)</f>
        <v>0</v>
      </c>
      <c r="CT9" s="675">
        <f>IFERROR(BD9*(_FEQUEIMACOMB!$D$19)*_DADOSAUXILIARES!$D$14,0)</f>
        <v>0</v>
      </c>
      <c r="CU9" s="675">
        <f>IFERROR(BE9*_DADOSAUXILIARES!$D$15,0)</f>
        <v>0</v>
      </c>
      <c r="CV9" s="675">
        <f t="shared" si="8"/>
        <v>0</v>
      </c>
      <c r="CW9" s="675">
        <f t="shared" si="9"/>
        <v>0</v>
      </c>
      <c r="CX9" s="675">
        <f t="shared" si="10"/>
        <v>0</v>
      </c>
      <c r="CY9" s="675">
        <f t="shared" si="11"/>
        <v>0</v>
      </c>
      <c r="CZ9" s="675">
        <f t="shared" si="12"/>
        <v>0</v>
      </c>
      <c r="DA9" s="675">
        <f t="shared" si="13"/>
        <v>0</v>
      </c>
      <c r="DB9" s="689">
        <f>IFERROR(CQ9*_DADOSAUXILIARES!$H$161,0)</f>
        <v>0</v>
      </c>
      <c r="DC9" s="689">
        <f>IFERROR(CR9*_DADOSAUXILIARES!$H$162,0)</f>
        <v>0</v>
      </c>
      <c r="DD9" s="689">
        <f>IFERROR(CS9*_DADOSAUXILIARES!$H$165,0)</f>
        <v>0</v>
      </c>
      <c r="DE9" s="689">
        <f>IFERROR(CT9*_DADOSAUXILIARES!$H$166,0)</f>
        <v>0</v>
      </c>
      <c r="DF9" s="689">
        <f>IFERROR(CU9*_DADOSAUXILIARES!$H$167,0)</f>
        <v>0</v>
      </c>
      <c r="DG9" s="690">
        <f>IFERROR(CV9*_DADOSAUXILIARES!$F$34*_DADOSAUXILIARES!$H$170,0)</f>
        <v>0</v>
      </c>
      <c r="DH9" s="689">
        <f>IFERROR(CW9*_DADOSAUXILIARES!$H$152,0)</f>
        <v>0</v>
      </c>
      <c r="DI9" s="689">
        <f>IFERROR(CX9*_DADOSAUXILIARES!$H$153,0)</f>
        <v>0</v>
      </c>
      <c r="DJ9" s="689">
        <f>IFERROR(CY9*_DADOSAUXILIARES!$H$154,0)</f>
        <v>0</v>
      </c>
      <c r="DK9" s="689">
        <f>IFERROR(CZ9*_DADOSAUXILIARES!$H$155,0)</f>
        <v>0</v>
      </c>
      <c r="DL9" s="689">
        <f>IFERROR(DA9*_DADOSAUXILIARES!$H$156,0)</f>
        <v>0</v>
      </c>
      <c r="DM9" s="675">
        <f t="shared" si="50"/>
        <v>0</v>
      </c>
      <c r="DN9" s="675">
        <f t="shared" si="14"/>
        <v>0</v>
      </c>
      <c r="DO9" s="675">
        <f t="shared" si="15"/>
        <v>0</v>
      </c>
      <c r="DP9" s="675">
        <f>IFERROR(N9*_EMISSOES!$E$28+O9*_EMISSOES!$E$29,0)</f>
        <v>0</v>
      </c>
      <c r="DQ9" s="675">
        <f>IFERROR(R9*_EMISSOES!$E$30,0)</f>
        <v>0</v>
      </c>
      <c r="DR9" s="675">
        <f t="shared" si="16"/>
        <v>0</v>
      </c>
      <c r="DS9" s="675">
        <f t="shared" si="17"/>
        <v>0</v>
      </c>
      <c r="DT9" s="692">
        <f>IFERROR(DM9*1000*_DADOSAUXILIARES!$D$8,0)</f>
        <v>0</v>
      </c>
      <c r="DU9" s="692">
        <f>IFERROR(DN9*1000*_DADOSAUXILIARES!$D$8,0)</f>
        <v>0</v>
      </c>
      <c r="DV9" s="692">
        <f>IFERROR(DO9*1000*_DADOSAUXILIARES!$D$8,0)</f>
        <v>0</v>
      </c>
      <c r="DW9" s="692">
        <f t="shared" si="18"/>
        <v>0</v>
      </c>
      <c r="DX9" s="692">
        <f t="shared" si="19"/>
        <v>0</v>
      </c>
      <c r="DY9" s="692">
        <f>IFERROR(DR9*1000*_DADOSAUXILIARES!$D$8,0)</f>
        <v>0</v>
      </c>
      <c r="DZ9" s="692">
        <f>IFERROR(DS9*1000*_DADOSAUXILIARES!$D$7,0)</f>
        <v>0</v>
      </c>
      <c r="EA9" s="692">
        <f>IFERROR(CQ9*_FEQUEIMACOMB!$I$64,0)</f>
        <v>0</v>
      </c>
      <c r="EB9" s="692">
        <f>IFERROR(CR9*_FEQUEIMACOMB!$I$65,0)</f>
        <v>0</v>
      </c>
      <c r="EC9" s="693">
        <f>IFERROR(CS9*_FEQUEIMACOMB!$I$9*_DADOSAUXILIARES!$F$24,0)</f>
        <v>0</v>
      </c>
      <c r="ED9" s="693">
        <f>IFERROR(CT9*_FEQUEIMACOMB!$I$7*_DADOSAUXILIARES!$F$14,0)</f>
        <v>0</v>
      </c>
      <c r="EE9" s="693">
        <f>IFERROR(CU9*_FEQUEIMACOMB!$I$8*_DADOSAUXILIARES!$F$15,0)</f>
        <v>0</v>
      </c>
      <c r="EF9" s="692">
        <f>IFERROR((CV9+BG9*_FEQUEIMACOMB!$I$66),0)</f>
        <v>0</v>
      </c>
      <c r="EG9" s="694">
        <f t="shared" si="51"/>
        <v>0</v>
      </c>
      <c r="EH9" s="694">
        <f t="shared" si="20"/>
        <v>0</v>
      </c>
      <c r="EI9" s="695">
        <f t="shared" si="38"/>
        <v>0</v>
      </c>
      <c r="EJ9" s="696">
        <f t="shared" si="52"/>
        <v>0</v>
      </c>
      <c r="EK9" s="697">
        <f t="shared" si="22"/>
        <v>0.3</v>
      </c>
      <c r="EL9" s="698">
        <f t="shared" si="23"/>
        <v>0</v>
      </c>
      <c r="EM9" s="698">
        <f t="shared" ref="EM9" si="61">IFERROR(EL9*EK9,0)</f>
        <v>0</v>
      </c>
      <c r="EN9" s="697">
        <f t="shared" si="24"/>
        <v>0.14000000000000001</v>
      </c>
      <c r="EO9" s="698">
        <f t="shared" ref="EO9" si="62">IFERROR(EN9*EL9,0)</f>
        <v>0</v>
      </c>
      <c r="EP9" s="697">
        <f t="shared" si="25"/>
        <v>4.7699999999999996</v>
      </c>
      <c r="EQ9" s="697">
        <f t="shared" si="26"/>
        <v>0.2</v>
      </c>
      <c r="ER9" s="697">
        <f t="shared" si="27"/>
        <v>5.14</v>
      </c>
      <c r="ES9" s="698">
        <f t="shared" ref="ES9" si="63">IFERROR((EO9+EM9)*EQ9,0)</f>
        <v>0</v>
      </c>
      <c r="ET9" s="698">
        <f t="shared" si="29"/>
        <v>0</v>
      </c>
      <c r="EU9" s="698">
        <f t="shared" si="30"/>
        <v>0</v>
      </c>
      <c r="EV9" s="698">
        <f t="shared" si="31"/>
        <v>0</v>
      </c>
      <c r="EW9" s="699">
        <f t="shared" ref="EW9" si="64">IFERROR((EU9+EV9)/EO9,0)</f>
        <v>0</v>
      </c>
      <c r="EX9" s="676">
        <f t="shared" si="43"/>
        <v>0</v>
      </c>
      <c r="EY9" s="700">
        <f t="shared" si="33"/>
        <v>0</v>
      </c>
      <c r="EZ9" s="700">
        <f t="shared" ref="EZ9" si="65">IFERROR((ER9*ES9)+(EP9*EO9*(1-ET9-EW9)),0)</f>
        <v>0</v>
      </c>
      <c r="FA9" s="700">
        <f t="shared" si="53"/>
        <v>0</v>
      </c>
      <c r="FB9" s="700">
        <f t="shared" si="54"/>
        <v>0</v>
      </c>
      <c r="FC9" s="700">
        <f t="shared" si="55"/>
        <v>0</v>
      </c>
      <c r="FD9" s="700">
        <f t="shared" si="56"/>
        <v>0</v>
      </c>
      <c r="FE9" s="700">
        <f t="shared" si="57"/>
        <v>0</v>
      </c>
      <c r="FF9" s="700">
        <f t="shared" si="58"/>
        <v>0</v>
      </c>
      <c r="FG9" s="700"/>
      <c r="FH9" s="700">
        <f t="shared" si="59"/>
        <v>0</v>
      </c>
      <c r="FI9" s="700">
        <f t="shared" si="60"/>
        <v>0</v>
      </c>
      <c r="FJ9" s="701">
        <v>7.0000000000000007E-2</v>
      </c>
      <c r="FK9" s="701">
        <v>2.7</v>
      </c>
      <c r="FL9" s="675">
        <f t="shared" ref="FL9" si="66">IFERROR(EN9*EL9*ET9,0)</f>
        <v>0</v>
      </c>
      <c r="FM9" s="675">
        <f t="shared" ref="FM9" si="67">IFERROR(FL9*FJ9,0)</f>
        <v>0</v>
      </c>
      <c r="FN9" s="675">
        <f t="shared" ref="FN9" si="68">IFERROR(FL9*FK9,0)</f>
        <v>0</v>
      </c>
      <c r="FO9" s="317"/>
      <c r="FP9" s="308"/>
      <c r="FQ9" s="308"/>
      <c r="FR9" s="308"/>
      <c r="FS9" s="308"/>
      <c r="FT9" s="308"/>
      <c r="FU9" s="308"/>
      <c r="FV9" s="308"/>
      <c r="FW9" s="308"/>
      <c r="FX9" s="308"/>
      <c r="FY9" s="308"/>
      <c r="FZ9" s="308"/>
      <c r="GA9" s="308"/>
      <c r="GB9" s="308"/>
      <c r="GC9" s="308"/>
      <c r="GD9" s="308"/>
      <c r="GE9" s="308"/>
      <c r="GF9" s="308"/>
      <c r="GG9" s="308"/>
      <c r="GH9" s="308"/>
      <c r="GI9" s="308"/>
      <c r="GJ9" s="308"/>
    </row>
    <row r="10" spans="1:192" x14ac:dyDescent="0.25">
      <c r="A10" s="344"/>
      <c r="B10" s="344"/>
      <c r="C10" s="768"/>
      <c r="D10" s="356"/>
      <c r="E10" s="346"/>
      <c r="F10" s="346"/>
      <c r="G10" s="347"/>
      <c r="H10" s="357"/>
      <c r="I10" s="356"/>
      <c r="J10" s="349"/>
      <c r="K10" s="356"/>
      <c r="L10" s="350"/>
      <c r="M10" s="350"/>
      <c r="N10" s="356"/>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677"/>
      <c r="AS10" s="677"/>
      <c r="AT10" s="677"/>
      <c r="AU10" s="677"/>
      <c r="AV10" s="678"/>
      <c r="AW10" s="679"/>
      <c r="AX10" s="678"/>
      <c r="AY10" s="679"/>
      <c r="AZ10" s="678"/>
      <c r="BA10" s="680"/>
      <c r="BB10" s="681"/>
      <c r="BC10" s="682"/>
      <c r="BD10" s="682"/>
      <c r="BE10" s="682"/>
      <c r="BF10" s="682"/>
      <c r="BG10" s="682"/>
      <c r="BH10" s="682"/>
      <c r="BI10" s="682"/>
      <c r="BJ10" s="682"/>
      <c r="BK10" s="682"/>
      <c r="BL10" s="682"/>
      <c r="BM10" s="351">
        <f t="shared" si="48"/>
        <v>0</v>
      </c>
      <c r="BN10" s="352">
        <f t="shared" si="49"/>
        <v>0</v>
      </c>
      <c r="BO10" s="683">
        <f>IFERROR(N10*_DADOSAUXILIARES!$H$77,0)</f>
        <v>0</v>
      </c>
      <c r="BP10" s="683">
        <f>IFERROR(O10*_DADOSAUXILIARES!$H$78,0)</f>
        <v>0</v>
      </c>
      <c r="BQ10" s="683">
        <f>IFERROR(P10*_DADOSAUXILIARES!$H$79,0)</f>
        <v>0</v>
      </c>
      <c r="BR10" s="683">
        <f>IFERROR(Q10*_DADOSAUXILIARES!$H$80,0)</f>
        <v>0</v>
      </c>
      <c r="BS10" s="683">
        <f>IFERROR(R10*_DADOSAUXILIARES!$H$82,0)</f>
        <v>0</v>
      </c>
      <c r="BT10" s="683">
        <f>IFERROR(S10*_DADOSAUXILIARES!$H$84,0)</f>
        <v>0</v>
      </c>
      <c r="BU10" s="684">
        <f>IFERROR(T10*_DADOSAUXILIARES!$H$85,0)</f>
        <v>0</v>
      </c>
      <c r="BV10" s="351">
        <f>IFERROR(U10*_DADOSAUXILIARES!$H$87,0)</f>
        <v>0</v>
      </c>
      <c r="BW10" s="685">
        <f>IFERROR(V10*_DADOSAUXILIARES!$H$88,0)</f>
        <v>0</v>
      </c>
      <c r="BX10" s="351">
        <f>IFERROR(W10*_DADOSAUXILIARES!$H$90,0)</f>
        <v>0</v>
      </c>
      <c r="BY10" s="351">
        <f>IFERROR(X10*_DADOSAUXILIARES!$H$92,0)</f>
        <v>0</v>
      </c>
      <c r="BZ10" s="351">
        <f>IFERROR(Y10*_DADOSAUXILIARES!$H$94,0)</f>
        <v>0</v>
      </c>
      <c r="CA10" s="351">
        <f>IFERROR(Z10*_DADOSAUXILIARES!$H$96,0)</f>
        <v>0</v>
      </c>
      <c r="CB10" s="351">
        <f>IFERROR(AA10*_DADOSAUXILIARES!$H$98,0)</f>
        <v>0</v>
      </c>
      <c r="CC10" s="351">
        <f>IFERROR(AB10*_DADOSAUXILIARES!$H$102,0)</f>
        <v>0</v>
      </c>
      <c r="CD10" s="351">
        <f>IFERROR(AC10*_DADOSAUXILIARES!$H$104,0)</f>
        <v>0</v>
      </c>
      <c r="CE10" s="351">
        <f>IFERROR(AD10*_DADOSAUXILIARES!$H$106,0)</f>
        <v>0</v>
      </c>
      <c r="CF10" s="351">
        <f>IFERROR(AE10*_DADOSAUXILIARES!$H$107,0)</f>
        <v>0</v>
      </c>
      <c r="CG10" s="351">
        <f>IFERROR(AF10*_DADOSAUXILIARES!$H$108,0)</f>
        <v>0</v>
      </c>
      <c r="CH10" s="351">
        <f>IFERROR(AG10*_DADOSAUXILIARES!$H$109,0)</f>
        <v>0</v>
      </c>
      <c r="CI10" s="351">
        <v>0</v>
      </c>
      <c r="CJ10" s="351">
        <v>0</v>
      </c>
      <c r="CK10" s="351">
        <v>0</v>
      </c>
      <c r="CL10" s="351">
        <v>0</v>
      </c>
      <c r="CM10" s="686">
        <f t="shared" si="37"/>
        <v>0</v>
      </c>
      <c r="CN10" s="687">
        <f>IFERROR($CN$5*_DADOSAUXILIARES!$H$110*BN10,0)</f>
        <v>0</v>
      </c>
      <c r="CO10" s="687">
        <f>IFERROR($CO$5*_DADOSAUXILIARES!$H$112*BN10,0)</f>
        <v>0</v>
      </c>
      <c r="CP10" s="687">
        <f>IFERROR($CP$5*_DADOSAUXILIARES!$H$111*BN10,0)</f>
        <v>0</v>
      </c>
      <c r="CQ10" s="688">
        <f>IFERROR((AR10*(1-0.1)+AS10*(1-0.11)+AT10*(1-0.12)+AU10*(1-AV10)+AW10*(1-AX10)+AY10*(1-AZ10)+BA10*(1-BB10)+BC10*(1-1))*(_DADOSAUXILIARES!$D$26),0)</f>
        <v>0</v>
      </c>
      <c r="CR10" s="688">
        <f>IFERROR((AR10*(0.1)+AS10*(0.11)+AT10*(0.12)+AU10*(AV10)+AW10*(AX10)+AY10*(AZ10)+BA10*(BB10)+BC10*(1))*(_DADOSAUXILIARES!$D$16),0)</f>
        <v>0</v>
      </c>
      <c r="CS10" s="675">
        <f>IFERROR(BD10*(1-_FEQUEIMACOMB!$D$19)*_DADOSAUXILIARES!$D$24,0)</f>
        <v>0</v>
      </c>
      <c r="CT10" s="675">
        <f>IFERROR(BD10*(_FEQUEIMACOMB!$D$19)*_DADOSAUXILIARES!$D$14,0)</f>
        <v>0</v>
      </c>
      <c r="CU10" s="675">
        <f>IFERROR(BE10*_DADOSAUXILIARES!$D$15,0)</f>
        <v>0</v>
      </c>
      <c r="CV10" s="675">
        <f t="shared" si="8"/>
        <v>0</v>
      </c>
      <c r="CW10" s="675">
        <f t="shared" si="9"/>
        <v>0</v>
      </c>
      <c r="CX10" s="675">
        <f t="shared" si="10"/>
        <v>0</v>
      </c>
      <c r="CY10" s="675">
        <f t="shared" si="11"/>
        <v>0</v>
      </c>
      <c r="CZ10" s="675">
        <f t="shared" si="12"/>
        <v>0</v>
      </c>
      <c r="DA10" s="675">
        <f t="shared" si="13"/>
        <v>0</v>
      </c>
      <c r="DB10" s="689">
        <f>IFERROR(CQ10*_DADOSAUXILIARES!$H$161,0)</f>
        <v>0</v>
      </c>
      <c r="DC10" s="689">
        <f>IFERROR(CR10*_DADOSAUXILIARES!$H$162,0)</f>
        <v>0</v>
      </c>
      <c r="DD10" s="689">
        <f>IFERROR(CS10*_DADOSAUXILIARES!$H$165,0)</f>
        <v>0</v>
      </c>
      <c r="DE10" s="689">
        <f>IFERROR(CT10*_DADOSAUXILIARES!$H$166,0)</f>
        <v>0</v>
      </c>
      <c r="DF10" s="689">
        <f>IFERROR(CU10*_DADOSAUXILIARES!$H$167,0)</f>
        <v>0</v>
      </c>
      <c r="DG10" s="690">
        <f>IFERROR(CV10*_DADOSAUXILIARES!$F$34*_DADOSAUXILIARES!$H$170,0)</f>
        <v>0</v>
      </c>
      <c r="DH10" s="689">
        <f>IFERROR(CW10*_DADOSAUXILIARES!$H$152,0)</f>
        <v>0</v>
      </c>
      <c r="DI10" s="689">
        <f>IFERROR(CX10*_DADOSAUXILIARES!$H$153,0)</f>
        <v>0</v>
      </c>
      <c r="DJ10" s="689">
        <f>IFERROR(CY10*_DADOSAUXILIARES!$H$154,0)</f>
        <v>0</v>
      </c>
      <c r="DK10" s="689">
        <f>IFERROR(CZ10*_DADOSAUXILIARES!$H$155,0)</f>
        <v>0</v>
      </c>
      <c r="DL10" s="689">
        <f>IFERROR(DA10*_DADOSAUXILIARES!$H$156,0)</f>
        <v>0</v>
      </c>
      <c r="DM10" s="675">
        <f t="shared" si="50"/>
        <v>0</v>
      </c>
      <c r="DN10" s="675">
        <f t="shared" si="14"/>
        <v>0</v>
      </c>
      <c r="DO10" s="675">
        <f t="shared" si="15"/>
        <v>0</v>
      </c>
      <c r="DP10" s="675">
        <f>IFERROR(N10*_EMISSOES!$E$28+O10*_EMISSOES!$E$29,0)</f>
        <v>0</v>
      </c>
      <c r="DQ10" s="675">
        <f>IFERROR(R10*_EMISSOES!$E$30,0)</f>
        <v>0</v>
      </c>
      <c r="DR10" s="675">
        <f t="shared" si="16"/>
        <v>0</v>
      </c>
      <c r="DS10" s="675">
        <f t="shared" si="17"/>
        <v>0</v>
      </c>
      <c r="DT10" s="692">
        <f>IFERROR(DM10*1000*_DADOSAUXILIARES!$D$8,0)</f>
        <v>0</v>
      </c>
      <c r="DU10" s="692">
        <f>IFERROR(DN10*1000*_DADOSAUXILIARES!$D$8,0)</f>
        <v>0</v>
      </c>
      <c r="DV10" s="692">
        <f>IFERROR(DO10*1000*_DADOSAUXILIARES!$D$8,0)</f>
        <v>0</v>
      </c>
      <c r="DW10" s="692">
        <f t="shared" si="18"/>
        <v>0</v>
      </c>
      <c r="DX10" s="692">
        <f t="shared" si="19"/>
        <v>0</v>
      </c>
      <c r="DY10" s="692">
        <f>IFERROR(DR10*1000*_DADOSAUXILIARES!$D$8,0)</f>
        <v>0</v>
      </c>
      <c r="DZ10" s="692">
        <f>IFERROR(DS10*1000*_DADOSAUXILIARES!$D$7,0)</f>
        <v>0</v>
      </c>
      <c r="EA10" s="692">
        <f>IFERROR(CQ10*_FEQUEIMACOMB!$I$64,0)</f>
        <v>0</v>
      </c>
      <c r="EB10" s="692">
        <f>IFERROR(CR10*_FEQUEIMACOMB!$I$65,0)</f>
        <v>0</v>
      </c>
      <c r="EC10" s="693">
        <f>IFERROR(CS10*_FEQUEIMACOMB!$I$9*_DADOSAUXILIARES!$F$24,0)</f>
        <v>0</v>
      </c>
      <c r="ED10" s="693">
        <f>IFERROR(CT10*_FEQUEIMACOMB!$I$7*_DADOSAUXILIARES!$F$14,0)</f>
        <v>0</v>
      </c>
      <c r="EE10" s="693">
        <f>IFERROR(CU10*_FEQUEIMACOMB!$I$8*_DADOSAUXILIARES!$F$15,0)</f>
        <v>0</v>
      </c>
      <c r="EF10" s="692">
        <f>IFERROR((CV10+BG10*_FEQUEIMACOMB!$I$66),0)</f>
        <v>0</v>
      </c>
      <c r="EG10" s="694">
        <f t="shared" si="51"/>
        <v>0</v>
      </c>
      <c r="EH10" s="694">
        <f t="shared" si="20"/>
        <v>0</v>
      </c>
      <c r="EI10" s="695">
        <f t="shared" si="38"/>
        <v>0</v>
      </c>
      <c r="EJ10" s="696">
        <f t="shared" si="52"/>
        <v>0</v>
      </c>
      <c r="EK10" s="697">
        <f t="shared" si="22"/>
        <v>0.3</v>
      </c>
      <c r="EL10" s="698">
        <f t="shared" si="23"/>
        <v>0</v>
      </c>
      <c r="EM10" s="698">
        <f t="shared" si="39"/>
        <v>0</v>
      </c>
      <c r="EN10" s="697">
        <f t="shared" si="24"/>
        <v>0.14000000000000001</v>
      </c>
      <c r="EO10" s="698">
        <f t="shared" si="40"/>
        <v>0</v>
      </c>
      <c r="EP10" s="697">
        <f t="shared" si="25"/>
        <v>4.7699999999999996</v>
      </c>
      <c r="EQ10" s="697">
        <f t="shared" si="26"/>
        <v>0.2</v>
      </c>
      <c r="ER10" s="697">
        <f t="shared" si="27"/>
        <v>5.14</v>
      </c>
      <c r="ES10" s="698">
        <f t="shared" si="41"/>
        <v>0</v>
      </c>
      <c r="ET10" s="698">
        <f t="shared" si="29"/>
        <v>0</v>
      </c>
      <c r="EU10" s="698">
        <f t="shared" si="30"/>
        <v>0</v>
      </c>
      <c r="EV10" s="698">
        <f t="shared" si="31"/>
        <v>0</v>
      </c>
      <c r="EW10" s="699">
        <f t="shared" si="42"/>
        <v>0</v>
      </c>
      <c r="EX10" s="676">
        <f t="shared" si="43"/>
        <v>0</v>
      </c>
      <c r="EY10" s="700">
        <f t="shared" si="33"/>
        <v>0</v>
      </c>
      <c r="EZ10" s="700">
        <f t="shared" si="44"/>
        <v>0</v>
      </c>
      <c r="FA10" s="700">
        <f t="shared" si="53"/>
        <v>0</v>
      </c>
      <c r="FB10" s="700">
        <f t="shared" si="54"/>
        <v>0</v>
      </c>
      <c r="FC10" s="700">
        <f t="shared" si="55"/>
        <v>0</v>
      </c>
      <c r="FD10" s="700">
        <f t="shared" si="56"/>
        <v>0</v>
      </c>
      <c r="FE10" s="700">
        <f t="shared" si="57"/>
        <v>0</v>
      </c>
      <c r="FF10" s="700">
        <f t="shared" si="58"/>
        <v>0</v>
      </c>
      <c r="FG10" s="700"/>
      <c r="FH10" s="700">
        <f t="shared" si="59"/>
        <v>0</v>
      </c>
      <c r="FI10" s="700">
        <f t="shared" si="60"/>
        <v>0</v>
      </c>
      <c r="FJ10" s="701">
        <v>7.0000000000000007E-2</v>
      </c>
      <c r="FK10" s="701">
        <v>2.7</v>
      </c>
      <c r="FL10" s="675">
        <f t="shared" si="45"/>
        <v>0</v>
      </c>
      <c r="FM10" s="675">
        <f t="shared" si="46"/>
        <v>0</v>
      </c>
      <c r="FN10" s="675">
        <f t="shared" si="47"/>
        <v>0</v>
      </c>
      <c r="FO10" s="317"/>
      <c r="FP10" s="308"/>
      <c r="FQ10" s="308"/>
      <c r="FR10" s="308"/>
      <c r="FS10" s="308"/>
      <c r="FT10" s="308"/>
      <c r="FU10" s="308"/>
      <c r="FV10" s="308"/>
      <c r="FW10" s="308"/>
      <c r="FX10" s="308"/>
      <c r="FY10" s="308"/>
      <c r="FZ10" s="308"/>
      <c r="GA10" s="308"/>
      <c r="GB10" s="308"/>
      <c r="GC10" s="308"/>
      <c r="GD10" s="308"/>
      <c r="GE10" s="308"/>
      <c r="GF10" s="308"/>
      <c r="GG10" s="308"/>
      <c r="GH10" s="308"/>
      <c r="GI10" s="308"/>
      <c r="GJ10" s="308"/>
    </row>
    <row r="11" spans="1:192" x14ac:dyDescent="0.25">
      <c r="A11" s="344"/>
      <c r="B11" s="344"/>
      <c r="C11" s="355"/>
      <c r="D11" s="356"/>
      <c r="E11" s="356"/>
      <c r="F11" s="356"/>
      <c r="G11" s="356"/>
      <c r="H11" s="357"/>
      <c r="I11" s="356"/>
      <c r="J11" s="356"/>
      <c r="K11" s="356"/>
      <c r="L11" s="350"/>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702"/>
      <c r="AS11" s="702"/>
      <c r="AT11" s="702"/>
      <c r="AU11" s="702"/>
      <c r="AV11" s="703"/>
      <c r="AW11" s="704"/>
      <c r="AX11" s="703"/>
      <c r="AY11" s="704"/>
      <c r="AZ11" s="703"/>
      <c r="BA11" s="702"/>
      <c r="BB11" s="357"/>
      <c r="BC11" s="356"/>
      <c r="BD11" s="356"/>
      <c r="BE11" s="356"/>
      <c r="BF11" s="356"/>
      <c r="BG11" s="356"/>
      <c r="BH11" s="356"/>
      <c r="BI11" s="356"/>
      <c r="BJ11" s="356"/>
      <c r="BK11" s="356"/>
      <c r="BL11" s="356"/>
      <c r="BM11" s="351">
        <f t="shared" si="48"/>
        <v>0</v>
      </c>
      <c r="BN11" s="352">
        <f t="shared" ref="BN11:BN29" si="69">IFERROR(1/BM11*1000,0)</f>
        <v>0</v>
      </c>
      <c r="BO11" s="683">
        <f>IFERROR(N11*_DADOSAUXILIARES!$H$77,0)</f>
        <v>0</v>
      </c>
      <c r="BP11" s="683">
        <f>IFERROR(O11*_DADOSAUXILIARES!$H$78,0)</f>
        <v>0</v>
      </c>
      <c r="BQ11" s="683">
        <f>IFERROR(P11*_DADOSAUXILIARES!$H$79,0)</f>
        <v>0</v>
      </c>
      <c r="BR11" s="683">
        <f>IFERROR(Q11*_DADOSAUXILIARES!$H$80,0)</f>
        <v>0</v>
      </c>
      <c r="BS11" s="683">
        <f>IFERROR(R11*_DADOSAUXILIARES!$H$82,0)</f>
        <v>0</v>
      </c>
      <c r="BT11" s="683">
        <f>IFERROR(S11*_DADOSAUXILIARES!$H$84,0)</f>
        <v>0</v>
      </c>
      <c r="BU11" s="684">
        <f>IFERROR(T11*_DADOSAUXILIARES!$H$85,0)</f>
        <v>0</v>
      </c>
      <c r="BV11" s="351">
        <f>IFERROR(U11*_DADOSAUXILIARES!$H$87,0)</f>
        <v>0</v>
      </c>
      <c r="BW11" s="685">
        <f>IFERROR(V11*_DADOSAUXILIARES!$H$88,0)</f>
        <v>0</v>
      </c>
      <c r="BX11" s="351">
        <f>IFERROR(W11*_DADOSAUXILIARES!$H$90,0)</f>
        <v>0</v>
      </c>
      <c r="BY11" s="351">
        <f>IFERROR(X11*_DADOSAUXILIARES!$H$92,0)</f>
        <v>0</v>
      </c>
      <c r="BZ11" s="351">
        <f>IFERROR(Y11*_DADOSAUXILIARES!$H$94,0)</f>
        <v>0</v>
      </c>
      <c r="CA11" s="351">
        <f>IFERROR(Z11*_DADOSAUXILIARES!$H$96,0)</f>
        <v>0</v>
      </c>
      <c r="CB11" s="351">
        <f>IFERROR(AA11*_DADOSAUXILIARES!$H$98,0)</f>
        <v>0</v>
      </c>
      <c r="CC11" s="351">
        <f>IFERROR(AB11*_DADOSAUXILIARES!$H$102,0)</f>
        <v>0</v>
      </c>
      <c r="CD11" s="351">
        <f>IFERROR(AC11*_DADOSAUXILIARES!$H$104,0)</f>
        <v>0</v>
      </c>
      <c r="CE11" s="351">
        <f>IFERROR(AD11*_DADOSAUXILIARES!$H$106,0)</f>
        <v>0</v>
      </c>
      <c r="CF11" s="351">
        <f>IFERROR(AE11*_DADOSAUXILIARES!$H$107,0)</f>
        <v>0</v>
      </c>
      <c r="CG11" s="351">
        <f>IFERROR(AF11*_DADOSAUXILIARES!$H$108,0)</f>
        <v>0</v>
      </c>
      <c r="CH11" s="351">
        <f>IFERROR(AG11*_DADOSAUXILIARES!$H$109,0)</f>
        <v>0</v>
      </c>
      <c r="CI11" s="351">
        <v>0</v>
      </c>
      <c r="CJ11" s="351">
        <v>0</v>
      </c>
      <c r="CK11" s="351">
        <v>0</v>
      </c>
      <c r="CL11" s="351">
        <v>0</v>
      </c>
      <c r="CM11" s="686">
        <f t="shared" si="37"/>
        <v>0</v>
      </c>
      <c r="CN11" s="687">
        <f>IFERROR($CN$5*_DADOSAUXILIARES!$H$110*BN11,0)</f>
        <v>0</v>
      </c>
      <c r="CO11" s="687">
        <f>IFERROR($CO$5*_DADOSAUXILIARES!$H$112*BN11,0)</f>
        <v>0</v>
      </c>
      <c r="CP11" s="687">
        <f>IFERROR($CP$5*_DADOSAUXILIARES!$H$111*BN11,0)</f>
        <v>0</v>
      </c>
      <c r="CQ11" s="688">
        <f>IFERROR((AR11*(1-0.1)+AS11*(1-0.11)+AT11*(1-0.12)+AU11*(1-AV11)+AW11*(1-AX11)+AY11*(1-AZ11)+BA11*(1-BB11)+BC11*(1-1))*(_DADOSAUXILIARES!$D$26),0)</f>
        <v>0</v>
      </c>
      <c r="CR11" s="688">
        <f>IFERROR((AR11*(0.1)+AS11*(0.11)+AT11*(0.12)+AU11*(AV11)+AW11*(AX11)+AY11*(AZ11)+BA11*(BB11)+BC11*(1))*(_DADOSAUXILIARES!$D$16),0)</f>
        <v>0</v>
      </c>
      <c r="CS11" s="675">
        <f>IFERROR(BD11*(1-_FEQUEIMACOMB!$D$19)*_DADOSAUXILIARES!$D$24,0)</f>
        <v>0</v>
      </c>
      <c r="CT11" s="675">
        <f>IFERROR(BD11*(_FEQUEIMACOMB!$D$19)*_DADOSAUXILIARES!$D$14,0)</f>
        <v>0</v>
      </c>
      <c r="CU11" s="675">
        <f>IFERROR(BE11*_DADOSAUXILIARES!$D$15,0)</f>
        <v>0</v>
      </c>
      <c r="CV11" s="675">
        <f t="shared" si="8"/>
        <v>0</v>
      </c>
      <c r="CW11" s="675">
        <f t="shared" si="9"/>
        <v>0</v>
      </c>
      <c r="CX11" s="675">
        <f t="shared" si="10"/>
        <v>0</v>
      </c>
      <c r="CY11" s="675">
        <f t="shared" si="11"/>
        <v>0</v>
      </c>
      <c r="CZ11" s="675">
        <f t="shared" si="12"/>
        <v>0</v>
      </c>
      <c r="DA11" s="675">
        <f t="shared" si="13"/>
        <v>0</v>
      </c>
      <c r="DB11" s="689">
        <f>IFERROR(CQ11*_DADOSAUXILIARES!$H$161,0)</f>
        <v>0</v>
      </c>
      <c r="DC11" s="689">
        <f>IFERROR(CR11*_DADOSAUXILIARES!$H$162,0)</f>
        <v>0</v>
      </c>
      <c r="DD11" s="689">
        <f>IFERROR(CS11*_DADOSAUXILIARES!$H$165,0)</f>
        <v>0</v>
      </c>
      <c r="DE11" s="689">
        <f>IFERROR(CT11*_DADOSAUXILIARES!$H$166,0)</f>
        <v>0</v>
      </c>
      <c r="DF11" s="689">
        <f>IFERROR(CU11*_DADOSAUXILIARES!$H$167,0)</f>
        <v>0</v>
      </c>
      <c r="DG11" s="690">
        <f>IFERROR(CV11*_DADOSAUXILIARES!$F$34*_DADOSAUXILIARES!$H$170,0)</f>
        <v>0</v>
      </c>
      <c r="DH11" s="689">
        <f>IFERROR(CW11*_DADOSAUXILIARES!$H$152,0)</f>
        <v>0</v>
      </c>
      <c r="DI11" s="689">
        <f>IFERROR(CX11*_DADOSAUXILIARES!$H$153,0)</f>
        <v>0</v>
      </c>
      <c r="DJ11" s="689">
        <f>IFERROR(CY11*_DADOSAUXILIARES!$H$154,0)</f>
        <v>0</v>
      </c>
      <c r="DK11" s="689">
        <f>IFERROR(CZ11*_DADOSAUXILIARES!$H$155,0)</f>
        <v>0</v>
      </c>
      <c r="DL11" s="689">
        <f>IFERROR(DA11*_DADOSAUXILIARES!$H$156,0)</f>
        <v>0</v>
      </c>
      <c r="DM11" s="675">
        <f t="shared" si="50"/>
        <v>0</v>
      </c>
      <c r="DN11" s="675">
        <f t="shared" si="14"/>
        <v>0</v>
      </c>
      <c r="DO11" s="675">
        <f t="shared" si="15"/>
        <v>0</v>
      </c>
      <c r="DP11" s="675">
        <f>IFERROR(N11*_EMISSOES!$E$28+O11*_EMISSOES!$E$29,0)</f>
        <v>0</v>
      </c>
      <c r="DQ11" s="675">
        <f>IFERROR(R11*_EMISSOES!$E$30,0)</f>
        <v>0</v>
      </c>
      <c r="DR11" s="675">
        <f t="shared" si="16"/>
        <v>0</v>
      </c>
      <c r="DS11" s="675">
        <f t="shared" si="17"/>
        <v>0</v>
      </c>
      <c r="DT11" s="692">
        <f>IFERROR(DM11*1000*_DADOSAUXILIARES!$D$8,0)</f>
        <v>0</v>
      </c>
      <c r="DU11" s="692">
        <f>IFERROR(DN11*1000*_DADOSAUXILIARES!$D$8,0)</f>
        <v>0</v>
      </c>
      <c r="DV11" s="692">
        <f>IFERROR(DO11*1000*_DADOSAUXILIARES!$D$8,0)</f>
        <v>0</v>
      </c>
      <c r="DW11" s="692">
        <f t="shared" si="18"/>
        <v>0</v>
      </c>
      <c r="DX11" s="692">
        <f t="shared" si="19"/>
        <v>0</v>
      </c>
      <c r="DY11" s="692">
        <f>IFERROR(DR11*1000*_DADOSAUXILIARES!$D$8,0)</f>
        <v>0</v>
      </c>
      <c r="DZ11" s="692">
        <f>IFERROR(DS11*1000*_DADOSAUXILIARES!$D$7,0)</f>
        <v>0</v>
      </c>
      <c r="EA11" s="692">
        <f>IFERROR(CQ11*_FEQUEIMACOMB!$I$64,0)</f>
        <v>0</v>
      </c>
      <c r="EB11" s="692">
        <f>IFERROR(CR11*_FEQUEIMACOMB!$I$65,0)</f>
        <v>0</v>
      </c>
      <c r="EC11" s="693">
        <f>IFERROR(CS11*_FEQUEIMACOMB!$I$9*_DADOSAUXILIARES!$F$24,0)</f>
        <v>0</v>
      </c>
      <c r="ED11" s="693">
        <f>IFERROR(CT11*_FEQUEIMACOMB!$I$7*_DADOSAUXILIARES!$F$14,0)</f>
        <v>0</v>
      </c>
      <c r="EE11" s="693">
        <f>IFERROR(CU11*_FEQUEIMACOMB!$I$8*_DADOSAUXILIARES!$F$15,0)</f>
        <v>0</v>
      </c>
      <c r="EF11" s="692">
        <f>IFERROR((CV11+BG11*_FEQUEIMACOMB!$I$66),0)</f>
        <v>0</v>
      </c>
      <c r="EG11" s="694">
        <f t="shared" ref="EG11:EG29" si="70">IFERROR(SUM(DT11:EF11),0)</f>
        <v>0</v>
      </c>
      <c r="EH11" s="694">
        <f t="shared" si="20"/>
        <v>0</v>
      </c>
      <c r="EI11" s="695">
        <f t="shared" ref="EI11:EI29" si="71">IFERROR(EG11+EH11,0)</f>
        <v>0</v>
      </c>
      <c r="EJ11" s="696">
        <f t="shared" ref="EJ11:EJ29" si="72">IFERROR(EI11/1000,0)</f>
        <v>0</v>
      </c>
      <c r="EK11" s="697">
        <f t="shared" si="22"/>
        <v>0.3</v>
      </c>
      <c r="EL11" s="698">
        <f t="shared" si="23"/>
        <v>0</v>
      </c>
      <c r="EM11" s="698">
        <f t="shared" ref="EM11:EM29" si="73">IFERROR(EL11*EK11,0)</f>
        <v>0</v>
      </c>
      <c r="EN11" s="697">
        <f t="shared" si="24"/>
        <v>0.14000000000000001</v>
      </c>
      <c r="EO11" s="698">
        <f t="shared" ref="EO11:EO29" si="74">IFERROR(EN11*EL11,0)</f>
        <v>0</v>
      </c>
      <c r="EP11" s="697">
        <f t="shared" si="25"/>
        <v>4.7699999999999996</v>
      </c>
      <c r="EQ11" s="697">
        <f t="shared" si="26"/>
        <v>0.2</v>
      </c>
      <c r="ER11" s="697">
        <f t="shared" si="27"/>
        <v>5.14</v>
      </c>
      <c r="ES11" s="698">
        <f t="shared" ref="ES11:ES29" si="75">IFERROR((EO11+EM11)*EQ11,0)</f>
        <v>0</v>
      </c>
      <c r="ET11" s="698">
        <f t="shared" si="29"/>
        <v>0</v>
      </c>
      <c r="EU11" s="698">
        <f t="shared" si="30"/>
        <v>0</v>
      </c>
      <c r="EV11" s="698">
        <f t="shared" si="31"/>
        <v>0</v>
      </c>
      <c r="EW11" s="699">
        <f t="shared" ref="EW11:EW29" si="76">IFERROR((EU11+EV11)/EO11,0)</f>
        <v>0</v>
      </c>
      <c r="EX11" s="676">
        <f t="shared" si="43"/>
        <v>0</v>
      </c>
      <c r="EY11" s="700">
        <f t="shared" si="33"/>
        <v>0</v>
      </c>
      <c r="EZ11" s="700">
        <f t="shared" ref="EZ11:EZ29" si="77">IFERROR((ER11*ES11)+(EP11*EO11*(1-ET11-EW11)),0)</f>
        <v>0</v>
      </c>
      <c r="FA11" s="700">
        <f t="shared" ref="FA11:FA29" si="78">IFERROR((EX11*0.11)*(17/14),0)</f>
        <v>0</v>
      </c>
      <c r="FB11" s="700">
        <f t="shared" ref="FB11:FB29" si="79">IFERROR(EX11*0.24*(62/14),0)</f>
        <v>0</v>
      </c>
      <c r="FC11" s="700">
        <f t="shared" ref="FC11:FC29" si="80">IFERROR((44/28)*(0.01*EX11+(0.01*(14/17)*FA11+(0.011*(14/62)*FB11))),0)</f>
        <v>0</v>
      </c>
      <c r="FD11" s="700">
        <f t="shared" ref="FD11:FD29" si="81">IFERROR((EY11*0.21)*(17/14),0)</f>
        <v>0</v>
      </c>
      <c r="FE11" s="700">
        <f t="shared" ref="FE11:FE29" si="82">IFERROR(EY11*0.24*(62/14),0)</f>
        <v>0</v>
      </c>
      <c r="FF11" s="700">
        <f t="shared" ref="FF11:FF29" si="83">IFERROR((44/28)*(0.01*(EY11)+(0.01*(14/17)*FD11+(0.011*(14/62)*FE11))),0)</f>
        <v>0</v>
      </c>
      <c r="FG11" s="700"/>
      <c r="FH11" s="700">
        <f t="shared" ref="FH11:FH29" si="84">IFERROR(EZ11*0.24*(62/14),0)</f>
        <v>0</v>
      </c>
      <c r="FI11" s="700">
        <f t="shared" ref="FI11:FI29" si="85">IFERROR((44/28)*(0.01*(EZ11)+(0.01*(14/17)*FG11+(0.011*(14/62)*FH11))),0)</f>
        <v>0</v>
      </c>
      <c r="FJ11" s="701">
        <v>7.0000000000000007E-2</v>
      </c>
      <c r="FK11" s="701">
        <v>2.7</v>
      </c>
      <c r="FL11" s="675">
        <f t="shared" ref="FL11:FL29" si="86">IFERROR(EN11*EL11*ET11,0)</f>
        <v>0</v>
      </c>
      <c r="FM11" s="675">
        <f t="shared" ref="FM11:FM29" si="87">IFERROR(FL11*FJ11,0)</f>
        <v>0</v>
      </c>
      <c r="FN11" s="675">
        <f t="shared" ref="FN11:FN29" si="88">IFERROR(FL11*FK11,0)</f>
        <v>0</v>
      </c>
      <c r="FO11" s="317"/>
      <c r="FP11" s="308"/>
      <c r="FQ11" s="308"/>
      <c r="FR11" s="308"/>
      <c r="FS11" s="308"/>
      <c r="FT11" s="308"/>
      <c r="FU11" s="308"/>
      <c r="FV11" s="308"/>
      <c r="FW11" s="308"/>
      <c r="FX11" s="308"/>
      <c r="FY11" s="308"/>
      <c r="FZ11" s="308"/>
      <c r="GA11" s="308"/>
      <c r="GB11" s="308"/>
      <c r="GC11" s="308"/>
      <c r="GD11" s="308"/>
      <c r="GE11" s="308"/>
      <c r="GF11" s="308"/>
      <c r="GG11" s="308"/>
      <c r="GH11" s="308"/>
      <c r="GI11" s="308"/>
      <c r="GJ11" s="308"/>
    </row>
    <row r="12" spans="1:192" x14ac:dyDescent="0.25">
      <c r="A12" s="344"/>
      <c r="B12" s="344"/>
      <c r="C12" s="355"/>
      <c r="D12" s="356"/>
      <c r="E12" s="356"/>
      <c r="F12" s="356"/>
      <c r="G12" s="356"/>
      <c r="H12" s="357"/>
      <c r="I12" s="356"/>
      <c r="J12" s="356"/>
      <c r="K12" s="356"/>
      <c r="L12" s="350"/>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702"/>
      <c r="AS12" s="702"/>
      <c r="AT12" s="702"/>
      <c r="AU12" s="702"/>
      <c r="AV12" s="703"/>
      <c r="AW12" s="704"/>
      <c r="AX12" s="703"/>
      <c r="AY12" s="704"/>
      <c r="AZ12" s="703"/>
      <c r="BA12" s="702"/>
      <c r="BB12" s="357"/>
      <c r="BC12" s="356"/>
      <c r="BD12" s="356"/>
      <c r="BE12" s="356"/>
      <c r="BF12" s="356"/>
      <c r="BG12" s="356"/>
      <c r="BH12" s="356"/>
      <c r="BI12" s="356"/>
      <c r="BJ12" s="356"/>
      <c r="BK12" s="356"/>
      <c r="BL12" s="356"/>
      <c r="BM12" s="351">
        <f t="shared" si="48"/>
        <v>0</v>
      </c>
      <c r="BN12" s="352">
        <f t="shared" si="69"/>
        <v>0</v>
      </c>
      <c r="BO12" s="683">
        <f>IFERROR(N12*_DADOSAUXILIARES!$H$77,0)</f>
        <v>0</v>
      </c>
      <c r="BP12" s="683">
        <f>IFERROR(O12*_DADOSAUXILIARES!$H$78,0)</f>
        <v>0</v>
      </c>
      <c r="BQ12" s="683">
        <f>IFERROR(P12*_DADOSAUXILIARES!$H$79,0)</f>
        <v>0</v>
      </c>
      <c r="BR12" s="683">
        <f>IFERROR(Q12*_DADOSAUXILIARES!$H$80,0)</f>
        <v>0</v>
      </c>
      <c r="BS12" s="683">
        <f>IFERROR(R12*_DADOSAUXILIARES!$H$82,0)</f>
        <v>0</v>
      </c>
      <c r="BT12" s="683">
        <f>IFERROR(S12*_DADOSAUXILIARES!$H$84,0)</f>
        <v>0</v>
      </c>
      <c r="BU12" s="684">
        <f>IFERROR(T12*_DADOSAUXILIARES!$H$85,0)</f>
        <v>0</v>
      </c>
      <c r="BV12" s="351">
        <f>IFERROR(U12*_DADOSAUXILIARES!$H$87,0)</f>
        <v>0</v>
      </c>
      <c r="BW12" s="685">
        <f>IFERROR(V12*_DADOSAUXILIARES!$H$88,0)</f>
        <v>0</v>
      </c>
      <c r="BX12" s="351">
        <f>IFERROR(W12*_DADOSAUXILIARES!$H$90,0)</f>
        <v>0</v>
      </c>
      <c r="BY12" s="351">
        <f>IFERROR(X12*_DADOSAUXILIARES!$H$92,0)</f>
        <v>0</v>
      </c>
      <c r="BZ12" s="351">
        <f>IFERROR(Y12*_DADOSAUXILIARES!$H$94,0)</f>
        <v>0</v>
      </c>
      <c r="CA12" s="351">
        <f>IFERROR(Z12*_DADOSAUXILIARES!$H$96,0)</f>
        <v>0</v>
      </c>
      <c r="CB12" s="351">
        <f>IFERROR(AA12*_DADOSAUXILIARES!$H$98,0)</f>
        <v>0</v>
      </c>
      <c r="CC12" s="351">
        <f>IFERROR(AB12*_DADOSAUXILIARES!$H$102,0)</f>
        <v>0</v>
      </c>
      <c r="CD12" s="351">
        <f>IFERROR(AC12*_DADOSAUXILIARES!$H$104,0)</f>
        <v>0</v>
      </c>
      <c r="CE12" s="351">
        <f>IFERROR(AD12*_DADOSAUXILIARES!$H$106,0)</f>
        <v>0</v>
      </c>
      <c r="CF12" s="351">
        <f>IFERROR(AE12*_DADOSAUXILIARES!$H$107,0)</f>
        <v>0</v>
      </c>
      <c r="CG12" s="351">
        <f>IFERROR(AF12*_DADOSAUXILIARES!$H$108,0)</f>
        <v>0</v>
      </c>
      <c r="CH12" s="351">
        <f>IFERROR(AG12*_DADOSAUXILIARES!$H$109,0)</f>
        <v>0</v>
      </c>
      <c r="CI12" s="351">
        <v>0</v>
      </c>
      <c r="CJ12" s="351">
        <v>0</v>
      </c>
      <c r="CK12" s="351">
        <v>0</v>
      </c>
      <c r="CL12" s="351">
        <v>0</v>
      </c>
      <c r="CM12" s="686">
        <f t="shared" si="37"/>
        <v>0</v>
      </c>
      <c r="CN12" s="687">
        <f>IFERROR($CN$5*_DADOSAUXILIARES!$H$110*BN12,0)</f>
        <v>0</v>
      </c>
      <c r="CO12" s="687">
        <f>IFERROR($CO$5*_DADOSAUXILIARES!$H$112*BN12,0)</f>
        <v>0</v>
      </c>
      <c r="CP12" s="687">
        <f>IFERROR($CP$5*_DADOSAUXILIARES!$H$111*BN12,0)</f>
        <v>0</v>
      </c>
      <c r="CQ12" s="688">
        <f>IFERROR((AR12*(1-0.1)+AS12*(1-0.11)+AT12*(1-0.12)+AU12*(1-AV12)+AW12*(1-AX12)+AY12*(1-AZ12)+BA12*(1-BB12)+BC12*(1-1))*(_DADOSAUXILIARES!$D$26),0)</f>
        <v>0</v>
      </c>
      <c r="CR12" s="688">
        <f>IFERROR((AR12*(0.1)+AS12*(0.11)+AT12*(0.12)+AU12*(AV12)+AW12*(AX12)+AY12*(AZ12)+BA12*(BB12)+BC12*(1))*(_DADOSAUXILIARES!$D$16),0)</f>
        <v>0</v>
      </c>
      <c r="CS12" s="675">
        <f>IFERROR(BD12*(1-_FEQUEIMACOMB!$D$19)*_DADOSAUXILIARES!$D$24,0)</f>
        <v>0</v>
      </c>
      <c r="CT12" s="675">
        <f>IFERROR(BD12*(_FEQUEIMACOMB!$D$19)*_DADOSAUXILIARES!$D$14,0)</f>
        <v>0</v>
      </c>
      <c r="CU12" s="675">
        <f>IFERROR(BE12*_DADOSAUXILIARES!$D$15,0)</f>
        <v>0</v>
      </c>
      <c r="CV12" s="675">
        <f t="shared" si="8"/>
        <v>0</v>
      </c>
      <c r="CW12" s="675">
        <f t="shared" si="9"/>
        <v>0</v>
      </c>
      <c r="CX12" s="675">
        <f t="shared" si="10"/>
        <v>0</v>
      </c>
      <c r="CY12" s="675">
        <f t="shared" si="11"/>
        <v>0</v>
      </c>
      <c r="CZ12" s="675">
        <f t="shared" si="12"/>
        <v>0</v>
      </c>
      <c r="DA12" s="675">
        <f t="shared" si="13"/>
        <v>0</v>
      </c>
      <c r="DB12" s="689">
        <f>IFERROR(CQ12*_DADOSAUXILIARES!$H$161,0)</f>
        <v>0</v>
      </c>
      <c r="DC12" s="689">
        <f>IFERROR(CR12*_DADOSAUXILIARES!$H$162,0)</f>
        <v>0</v>
      </c>
      <c r="DD12" s="689">
        <f>IFERROR(CS12*_DADOSAUXILIARES!$H$165,0)</f>
        <v>0</v>
      </c>
      <c r="DE12" s="689">
        <f>IFERROR(CT12*_DADOSAUXILIARES!$H$166,0)</f>
        <v>0</v>
      </c>
      <c r="DF12" s="689">
        <f>IFERROR(CU12*_DADOSAUXILIARES!$H$167,0)</f>
        <v>0</v>
      </c>
      <c r="DG12" s="690">
        <f>IFERROR(CV12*_DADOSAUXILIARES!$F$34*_DADOSAUXILIARES!$H$170,0)</f>
        <v>0</v>
      </c>
      <c r="DH12" s="689">
        <f>IFERROR(CW12*_DADOSAUXILIARES!$H$152,0)</f>
        <v>0</v>
      </c>
      <c r="DI12" s="689">
        <f>IFERROR(CX12*_DADOSAUXILIARES!$H$153,0)</f>
        <v>0</v>
      </c>
      <c r="DJ12" s="689">
        <f>IFERROR(CY12*_DADOSAUXILIARES!$H$154,0)</f>
        <v>0</v>
      </c>
      <c r="DK12" s="689">
        <f>IFERROR(CZ12*_DADOSAUXILIARES!$H$155,0)</f>
        <v>0</v>
      </c>
      <c r="DL12" s="689">
        <f>IFERROR(DA12*_DADOSAUXILIARES!$H$156,0)</f>
        <v>0</v>
      </c>
      <c r="DM12" s="675">
        <f t="shared" si="50"/>
        <v>0</v>
      </c>
      <c r="DN12" s="675">
        <f t="shared" si="14"/>
        <v>0</v>
      </c>
      <c r="DO12" s="675">
        <f t="shared" si="15"/>
        <v>0</v>
      </c>
      <c r="DP12" s="675">
        <f>IFERROR(N12*_EMISSOES!$E$28+O12*_EMISSOES!$E$29,0)</f>
        <v>0</v>
      </c>
      <c r="DQ12" s="675">
        <f>IFERROR(R12*_EMISSOES!$E$30,0)</f>
        <v>0</v>
      </c>
      <c r="DR12" s="675">
        <f t="shared" si="16"/>
        <v>0</v>
      </c>
      <c r="DS12" s="675">
        <f t="shared" si="17"/>
        <v>0</v>
      </c>
      <c r="DT12" s="692">
        <f>IFERROR(DM12*1000*_DADOSAUXILIARES!$D$8,0)</f>
        <v>0</v>
      </c>
      <c r="DU12" s="692">
        <f>IFERROR(DN12*1000*_DADOSAUXILIARES!$D$8,0)</f>
        <v>0</v>
      </c>
      <c r="DV12" s="692">
        <f>IFERROR(DO12*1000*_DADOSAUXILIARES!$D$8,0)</f>
        <v>0</v>
      </c>
      <c r="DW12" s="692">
        <f t="shared" si="18"/>
        <v>0</v>
      </c>
      <c r="DX12" s="692">
        <f t="shared" si="19"/>
        <v>0</v>
      </c>
      <c r="DY12" s="692">
        <f>IFERROR(DR12*1000*_DADOSAUXILIARES!$D$8,0)</f>
        <v>0</v>
      </c>
      <c r="DZ12" s="692">
        <f>IFERROR(DS12*1000*_DADOSAUXILIARES!$D$7,0)</f>
        <v>0</v>
      </c>
      <c r="EA12" s="692">
        <f>IFERROR(CQ12*_FEQUEIMACOMB!$I$64,0)</f>
        <v>0</v>
      </c>
      <c r="EB12" s="692">
        <f>IFERROR(CR12*_FEQUEIMACOMB!$I$65,0)</f>
        <v>0</v>
      </c>
      <c r="EC12" s="693">
        <f>IFERROR(CS12*_FEQUEIMACOMB!$I$9*_DADOSAUXILIARES!$F$24,0)</f>
        <v>0</v>
      </c>
      <c r="ED12" s="693">
        <f>IFERROR(CT12*_FEQUEIMACOMB!$I$7*_DADOSAUXILIARES!$F$14,0)</f>
        <v>0</v>
      </c>
      <c r="EE12" s="693">
        <f>IFERROR(CU12*_FEQUEIMACOMB!$I$8*_DADOSAUXILIARES!$F$15,0)</f>
        <v>0</v>
      </c>
      <c r="EF12" s="692">
        <f>IFERROR((CV12+BG12*_FEQUEIMACOMB!$I$66),0)</f>
        <v>0</v>
      </c>
      <c r="EG12" s="694">
        <f t="shared" si="70"/>
        <v>0</v>
      </c>
      <c r="EH12" s="694">
        <f t="shared" si="20"/>
        <v>0</v>
      </c>
      <c r="EI12" s="695">
        <f t="shared" si="71"/>
        <v>0</v>
      </c>
      <c r="EJ12" s="696">
        <f t="shared" si="72"/>
        <v>0</v>
      </c>
      <c r="EK12" s="697">
        <f t="shared" si="22"/>
        <v>0.3</v>
      </c>
      <c r="EL12" s="698">
        <f t="shared" si="23"/>
        <v>0</v>
      </c>
      <c r="EM12" s="698">
        <f t="shared" si="73"/>
        <v>0</v>
      </c>
      <c r="EN12" s="697">
        <f t="shared" si="24"/>
        <v>0.14000000000000001</v>
      </c>
      <c r="EO12" s="698">
        <f t="shared" si="74"/>
        <v>0</v>
      </c>
      <c r="EP12" s="697">
        <f t="shared" si="25"/>
        <v>4.7699999999999996</v>
      </c>
      <c r="EQ12" s="697">
        <f t="shared" si="26"/>
        <v>0.2</v>
      </c>
      <c r="ER12" s="697">
        <f t="shared" si="27"/>
        <v>5.14</v>
      </c>
      <c r="ES12" s="698">
        <f t="shared" si="75"/>
        <v>0</v>
      </c>
      <c r="ET12" s="698">
        <f t="shared" si="29"/>
        <v>0</v>
      </c>
      <c r="EU12" s="698">
        <f t="shared" si="30"/>
        <v>0</v>
      </c>
      <c r="EV12" s="698">
        <f t="shared" si="31"/>
        <v>0</v>
      </c>
      <c r="EW12" s="699">
        <f t="shared" si="76"/>
        <v>0</v>
      </c>
      <c r="EX12" s="676">
        <f t="shared" si="43"/>
        <v>0</v>
      </c>
      <c r="EY12" s="700">
        <f t="shared" si="33"/>
        <v>0</v>
      </c>
      <c r="EZ12" s="700">
        <f t="shared" si="77"/>
        <v>0</v>
      </c>
      <c r="FA12" s="700">
        <f t="shared" si="78"/>
        <v>0</v>
      </c>
      <c r="FB12" s="700">
        <f t="shared" si="79"/>
        <v>0</v>
      </c>
      <c r="FC12" s="700">
        <f t="shared" si="80"/>
        <v>0</v>
      </c>
      <c r="FD12" s="700">
        <f t="shared" si="81"/>
        <v>0</v>
      </c>
      <c r="FE12" s="700">
        <f t="shared" si="82"/>
        <v>0</v>
      </c>
      <c r="FF12" s="700">
        <f t="shared" si="83"/>
        <v>0</v>
      </c>
      <c r="FG12" s="700"/>
      <c r="FH12" s="700">
        <f t="shared" si="84"/>
        <v>0</v>
      </c>
      <c r="FI12" s="700">
        <f t="shared" si="85"/>
        <v>0</v>
      </c>
      <c r="FJ12" s="701">
        <v>7.0000000000000007E-2</v>
      </c>
      <c r="FK12" s="701">
        <v>2.7</v>
      </c>
      <c r="FL12" s="675">
        <f t="shared" si="86"/>
        <v>0</v>
      </c>
      <c r="FM12" s="675">
        <f t="shared" si="87"/>
        <v>0</v>
      </c>
      <c r="FN12" s="675">
        <f t="shared" si="88"/>
        <v>0</v>
      </c>
      <c r="FO12" s="317"/>
      <c r="FP12" s="308"/>
      <c r="FQ12" s="308"/>
      <c r="FR12" s="308"/>
      <c r="FS12" s="308"/>
      <c r="FT12" s="308"/>
      <c r="FU12" s="308"/>
      <c r="FV12" s="308"/>
      <c r="FW12" s="308"/>
      <c r="FX12" s="308"/>
      <c r="FY12" s="308"/>
      <c r="FZ12" s="308"/>
      <c r="GA12" s="308"/>
      <c r="GB12" s="308"/>
      <c r="GC12" s="308"/>
      <c r="GD12" s="308"/>
      <c r="GE12" s="308"/>
      <c r="GF12" s="308"/>
      <c r="GG12" s="308"/>
      <c r="GH12" s="308"/>
      <c r="GI12" s="308"/>
      <c r="GJ12" s="308"/>
    </row>
    <row r="13" spans="1:192" x14ac:dyDescent="0.25">
      <c r="A13" s="344"/>
      <c r="B13" s="344"/>
      <c r="C13" s="355"/>
      <c r="D13" s="356"/>
      <c r="E13" s="356"/>
      <c r="F13" s="356"/>
      <c r="G13" s="356"/>
      <c r="H13" s="357"/>
      <c r="I13" s="356"/>
      <c r="J13" s="356"/>
      <c r="K13" s="356"/>
      <c r="L13" s="350"/>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702"/>
      <c r="AS13" s="702"/>
      <c r="AT13" s="702"/>
      <c r="AU13" s="702"/>
      <c r="AV13" s="703"/>
      <c r="AW13" s="704"/>
      <c r="AX13" s="703"/>
      <c r="AY13" s="704"/>
      <c r="AZ13" s="703"/>
      <c r="BA13" s="702"/>
      <c r="BB13" s="357"/>
      <c r="BC13" s="356"/>
      <c r="BD13" s="356"/>
      <c r="BE13" s="356"/>
      <c r="BF13" s="356"/>
      <c r="BG13" s="356"/>
      <c r="BH13" s="356"/>
      <c r="BI13" s="356"/>
      <c r="BJ13" s="356"/>
      <c r="BK13" s="356"/>
      <c r="BL13" s="356"/>
      <c r="BM13" s="351">
        <f t="shared" si="48"/>
        <v>0</v>
      </c>
      <c r="BN13" s="352">
        <f t="shared" si="69"/>
        <v>0</v>
      </c>
      <c r="BO13" s="683">
        <f>IFERROR(N13*_DADOSAUXILIARES!$H$77,0)</f>
        <v>0</v>
      </c>
      <c r="BP13" s="683">
        <f>IFERROR(O13*_DADOSAUXILIARES!$H$78,0)</f>
        <v>0</v>
      </c>
      <c r="BQ13" s="683">
        <f>IFERROR(P13*_DADOSAUXILIARES!$H$79,0)</f>
        <v>0</v>
      </c>
      <c r="BR13" s="683">
        <f>IFERROR(Q13*_DADOSAUXILIARES!$H$80,0)</f>
        <v>0</v>
      </c>
      <c r="BS13" s="683">
        <f>IFERROR(R13*_DADOSAUXILIARES!$H$82,0)</f>
        <v>0</v>
      </c>
      <c r="BT13" s="683">
        <f>IFERROR(S13*_DADOSAUXILIARES!$H$84,0)</f>
        <v>0</v>
      </c>
      <c r="BU13" s="684">
        <f>IFERROR(T13*_DADOSAUXILIARES!$H$85,0)</f>
        <v>0</v>
      </c>
      <c r="BV13" s="351">
        <f>IFERROR(U13*_DADOSAUXILIARES!$H$87,0)</f>
        <v>0</v>
      </c>
      <c r="BW13" s="685">
        <f>IFERROR(V13*_DADOSAUXILIARES!$H$88,0)</f>
        <v>0</v>
      </c>
      <c r="BX13" s="351">
        <f>IFERROR(W13*_DADOSAUXILIARES!$H$90,0)</f>
        <v>0</v>
      </c>
      <c r="BY13" s="351">
        <f>IFERROR(X13*_DADOSAUXILIARES!$H$92,0)</f>
        <v>0</v>
      </c>
      <c r="BZ13" s="351">
        <f>IFERROR(Y13*_DADOSAUXILIARES!$H$94,0)</f>
        <v>0</v>
      </c>
      <c r="CA13" s="351">
        <f>IFERROR(Z13*_DADOSAUXILIARES!$H$96,0)</f>
        <v>0</v>
      </c>
      <c r="CB13" s="351">
        <f>IFERROR(AA13*_DADOSAUXILIARES!$H$98,0)</f>
        <v>0</v>
      </c>
      <c r="CC13" s="351">
        <f>IFERROR(AB13*_DADOSAUXILIARES!$H$102,0)</f>
        <v>0</v>
      </c>
      <c r="CD13" s="351">
        <f>IFERROR(AC13*_DADOSAUXILIARES!$H$104,0)</f>
        <v>0</v>
      </c>
      <c r="CE13" s="351">
        <f>IFERROR(AD13*_DADOSAUXILIARES!$H$106,0)</f>
        <v>0</v>
      </c>
      <c r="CF13" s="351">
        <f>IFERROR(AE13*_DADOSAUXILIARES!$H$107,0)</f>
        <v>0</v>
      </c>
      <c r="CG13" s="351">
        <f>IFERROR(AF13*_DADOSAUXILIARES!$H$108,0)</f>
        <v>0</v>
      </c>
      <c r="CH13" s="351">
        <f>IFERROR(AG13*_DADOSAUXILIARES!$H$109,0)</f>
        <v>0</v>
      </c>
      <c r="CI13" s="351">
        <v>0</v>
      </c>
      <c r="CJ13" s="351">
        <v>0</v>
      </c>
      <c r="CK13" s="351">
        <v>0</v>
      </c>
      <c r="CL13" s="351">
        <v>0</v>
      </c>
      <c r="CM13" s="686">
        <f t="shared" si="37"/>
        <v>0</v>
      </c>
      <c r="CN13" s="687">
        <f>IFERROR($CN$5*_DADOSAUXILIARES!$H$110*BN13,0)</f>
        <v>0</v>
      </c>
      <c r="CO13" s="687">
        <f>IFERROR($CO$5*_DADOSAUXILIARES!$H$112*BN13,0)</f>
        <v>0</v>
      </c>
      <c r="CP13" s="687">
        <f>IFERROR($CP$5*_DADOSAUXILIARES!$H$111*BN13,0)</f>
        <v>0</v>
      </c>
      <c r="CQ13" s="688">
        <f>IFERROR((AR13*(1-0.1)+AS13*(1-0.11)+AT13*(1-0.12)+AU13*(1-AV13)+AW13*(1-AX13)+AY13*(1-AZ13)+BA13*(1-BB13)+BC13*(1-1))*(_DADOSAUXILIARES!$D$26),0)</f>
        <v>0</v>
      </c>
      <c r="CR13" s="688">
        <f>IFERROR((AR13*(0.1)+AS13*(0.11)+AT13*(0.12)+AU13*(AV13)+AW13*(AX13)+AY13*(AZ13)+BA13*(BB13)+BC13*(1))*(_DADOSAUXILIARES!$D$16),0)</f>
        <v>0</v>
      </c>
      <c r="CS13" s="675">
        <f>IFERROR(BD13*(1-_FEQUEIMACOMB!$D$19)*_DADOSAUXILIARES!$D$24,0)</f>
        <v>0</v>
      </c>
      <c r="CT13" s="675">
        <f>IFERROR(BD13*(_FEQUEIMACOMB!$D$19)*_DADOSAUXILIARES!$D$14,0)</f>
        <v>0</v>
      </c>
      <c r="CU13" s="675">
        <f>IFERROR(BE13*_DADOSAUXILIARES!$D$15,0)</f>
        <v>0</v>
      </c>
      <c r="CV13" s="675">
        <f t="shared" si="8"/>
        <v>0</v>
      </c>
      <c r="CW13" s="675">
        <f t="shared" si="9"/>
        <v>0</v>
      </c>
      <c r="CX13" s="675">
        <f t="shared" si="10"/>
        <v>0</v>
      </c>
      <c r="CY13" s="675">
        <f t="shared" si="11"/>
        <v>0</v>
      </c>
      <c r="CZ13" s="675">
        <f t="shared" si="12"/>
        <v>0</v>
      </c>
      <c r="DA13" s="675">
        <f t="shared" si="13"/>
        <v>0</v>
      </c>
      <c r="DB13" s="689">
        <f>IFERROR(CQ13*_DADOSAUXILIARES!$H$161,0)</f>
        <v>0</v>
      </c>
      <c r="DC13" s="689">
        <f>IFERROR(CR13*_DADOSAUXILIARES!$H$162,0)</f>
        <v>0</v>
      </c>
      <c r="DD13" s="689">
        <f>IFERROR(CS13*_DADOSAUXILIARES!$H$165,0)</f>
        <v>0</v>
      </c>
      <c r="DE13" s="689">
        <f>IFERROR(CT13*_DADOSAUXILIARES!$H$166,0)</f>
        <v>0</v>
      </c>
      <c r="DF13" s="689">
        <f>IFERROR(CU13*_DADOSAUXILIARES!$H$167,0)</f>
        <v>0</v>
      </c>
      <c r="DG13" s="690">
        <f>IFERROR(CV13*_DADOSAUXILIARES!$F$34*_DADOSAUXILIARES!$H$170,0)</f>
        <v>0</v>
      </c>
      <c r="DH13" s="689">
        <f>IFERROR(CW13*_DADOSAUXILIARES!$H$152,0)</f>
        <v>0</v>
      </c>
      <c r="DI13" s="689">
        <f>IFERROR(CX13*_DADOSAUXILIARES!$H$153,0)</f>
        <v>0</v>
      </c>
      <c r="DJ13" s="689">
        <f>IFERROR(CY13*_DADOSAUXILIARES!$H$154,0)</f>
        <v>0</v>
      </c>
      <c r="DK13" s="689">
        <f>IFERROR(CZ13*_DADOSAUXILIARES!$H$155,0)</f>
        <v>0</v>
      </c>
      <c r="DL13" s="689">
        <f>IFERROR(DA13*_DADOSAUXILIARES!$H$156,0)</f>
        <v>0</v>
      </c>
      <c r="DM13" s="675">
        <f t="shared" si="50"/>
        <v>0</v>
      </c>
      <c r="DN13" s="675">
        <f t="shared" si="14"/>
        <v>0</v>
      </c>
      <c r="DO13" s="675">
        <f t="shared" si="15"/>
        <v>0</v>
      </c>
      <c r="DP13" s="675">
        <f>IFERROR(N13*_EMISSOES!$E$28+O13*_EMISSOES!$E$29,0)</f>
        <v>0</v>
      </c>
      <c r="DQ13" s="675">
        <f>IFERROR(R13*_EMISSOES!$E$30,0)</f>
        <v>0</v>
      </c>
      <c r="DR13" s="675">
        <f t="shared" si="16"/>
        <v>0</v>
      </c>
      <c r="DS13" s="675">
        <f t="shared" si="17"/>
        <v>0</v>
      </c>
      <c r="DT13" s="692">
        <f>IFERROR(DM13*1000*_DADOSAUXILIARES!$D$8,0)</f>
        <v>0</v>
      </c>
      <c r="DU13" s="692">
        <f>IFERROR(DN13*1000*_DADOSAUXILIARES!$D$8,0)</f>
        <v>0</v>
      </c>
      <c r="DV13" s="692">
        <f>IFERROR(DO13*1000*_DADOSAUXILIARES!$D$8,0)</f>
        <v>0</v>
      </c>
      <c r="DW13" s="692">
        <f t="shared" si="18"/>
        <v>0</v>
      </c>
      <c r="DX13" s="692">
        <f t="shared" si="19"/>
        <v>0</v>
      </c>
      <c r="DY13" s="692">
        <f>IFERROR(DR13*1000*_DADOSAUXILIARES!$D$8,0)</f>
        <v>0</v>
      </c>
      <c r="DZ13" s="692">
        <f>IFERROR(DS13*1000*_DADOSAUXILIARES!$D$7,0)</f>
        <v>0</v>
      </c>
      <c r="EA13" s="692">
        <f>IFERROR(CQ13*_FEQUEIMACOMB!$I$64,0)</f>
        <v>0</v>
      </c>
      <c r="EB13" s="692">
        <f>IFERROR(CR13*_FEQUEIMACOMB!$I$65,0)</f>
        <v>0</v>
      </c>
      <c r="EC13" s="693">
        <f>IFERROR(CS13*_FEQUEIMACOMB!$I$9*_DADOSAUXILIARES!$F$24,0)</f>
        <v>0</v>
      </c>
      <c r="ED13" s="693">
        <f>IFERROR(CT13*_FEQUEIMACOMB!$I$7*_DADOSAUXILIARES!$F$14,0)</f>
        <v>0</v>
      </c>
      <c r="EE13" s="693">
        <f>IFERROR(CU13*_FEQUEIMACOMB!$I$8*_DADOSAUXILIARES!$F$15,0)</f>
        <v>0</v>
      </c>
      <c r="EF13" s="692">
        <f>IFERROR((CV13+BG13*_FEQUEIMACOMB!$I$66),0)</f>
        <v>0</v>
      </c>
      <c r="EG13" s="694">
        <f t="shared" si="70"/>
        <v>0</v>
      </c>
      <c r="EH13" s="694">
        <f t="shared" si="20"/>
        <v>0</v>
      </c>
      <c r="EI13" s="695">
        <f t="shared" si="71"/>
        <v>0</v>
      </c>
      <c r="EJ13" s="696">
        <f t="shared" si="72"/>
        <v>0</v>
      </c>
      <c r="EK13" s="697">
        <f t="shared" si="22"/>
        <v>0.3</v>
      </c>
      <c r="EL13" s="698">
        <f t="shared" si="23"/>
        <v>0</v>
      </c>
      <c r="EM13" s="698">
        <f t="shared" si="73"/>
        <v>0</v>
      </c>
      <c r="EN13" s="697">
        <f t="shared" si="24"/>
        <v>0.14000000000000001</v>
      </c>
      <c r="EO13" s="698">
        <f t="shared" si="74"/>
        <v>0</v>
      </c>
      <c r="EP13" s="697">
        <f t="shared" si="25"/>
        <v>4.7699999999999996</v>
      </c>
      <c r="EQ13" s="697">
        <f t="shared" si="26"/>
        <v>0.2</v>
      </c>
      <c r="ER13" s="697">
        <f t="shared" si="27"/>
        <v>5.14</v>
      </c>
      <c r="ES13" s="698">
        <f t="shared" si="75"/>
        <v>0</v>
      </c>
      <c r="ET13" s="698">
        <f t="shared" si="29"/>
        <v>0</v>
      </c>
      <c r="EU13" s="698">
        <f t="shared" si="30"/>
        <v>0</v>
      </c>
      <c r="EV13" s="698">
        <f t="shared" si="31"/>
        <v>0</v>
      </c>
      <c r="EW13" s="699">
        <f t="shared" si="76"/>
        <v>0</v>
      </c>
      <c r="EX13" s="676">
        <f t="shared" si="43"/>
        <v>0</v>
      </c>
      <c r="EY13" s="700">
        <f t="shared" si="33"/>
        <v>0</v>
      </c>
      <c r="EZ13" s="700">
        <f t="shared" si="77"/>
        <v>0</v>
      </c>
      <c r="FA13" s="700">
        <f t="shared" si="78"/>
        <v>0</v>
      </c>
      <c r="FB13" s="700">
        <f t="shared" si="79"/>
        <v>0</v>
      </c>
      <c r="FC13" s="700">
        <f t="shared" si="80"/>
        <v>0</v>
      </c>
      <c r="FD13" s="700">
        <f t="shared" si="81"/>
        <v>0</v>
      </c>
      <c r="FE13" s="700">
        <f t="shared" si="82"/>
        <v>0</v>
      </c>
      <c r="FF13" s="700">
        <f t="shared" si="83"/>
        <v>0</v>
      </c>
      <c r="FG13" s="700"/>
      <c r="FH13" s="700">
        <f t="shared" si="84"/>
        <v>0</v>
      </c>
      <c r="FI13" s="700">
        <f t="shared" si="85"/>
        <v>0</v>
      </c>
      <c r="FJ13" s="701">
        <v>7.0000000000000007E-2</v>
      </c>
      <c r="FK13" s="701">
        <v>2.7</v>
      </c>
      <c r="FL13" s="675">
        <f t="shared" si="86"/>
        <v>0</v>
      </c>
      <c r="FM13" s="675">
        <f t="shared" si="87"/>
        <v>0</v>
      </c>
      <c r="FN13" s="675">
        <f t="shared" si="88"/>
        <v>0</v>
      </c>
      <c r="FO13" s="317"/>
      <c r="FP13" s="308"/>
      <c r="FQ13" s="308"/>
      <c r="FR13" s="308"/>
      <c r="FS13" s="308"/>
      <c r="FT13" s="308"/>
      <c r="FU13" s="308"/>
      <c r="FV13" s="308"/>
      <c r="FW13" s="308"/>
      <c r="FX13" s="308"/>
      <c r="FY13" s="308"/>
      <c r="FZ13" s="308"/>
      <c r="GA13" s="308"/>
      <c r="GB13" s="308"/>
      <c r="GC13" s="308"/>
      <c r="GD13" s="308"/>
      <c r="GE13" s="308"/>
      <c r="GF13" s="308"/>
      <c r="GG13" s="308"/>
      <c r="GH13" s="308"/>
      <c r="GI13" s="308"/>
      <c r="GJ13" s="308"/>
    </row>
    <row r="14" spans="1:192" x14ac:dyDescent="0.25">
      <c r="A14" s="344"/>
      <c r="B14" s="344"/>
      <c r="C14" s="355"/>
      <c r="D14" s="356"/>
      <c r="E14" s="356"/>
      <c r="F14" s="356"/>
      <c r="G14" s="356"/>
      <c r="H14" s="357"/>
      <c r="I14" s="356"/>
      <c r="J14" s="356"/>
      <c r="K14" s="356"/>
      <c r="L14" s="350"/>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702"/>
      <c r="AS14" s="702"/>
      <c r="AT14" s="702"/>
      <c r="AU14" s="702"/>
      <c r="AV14" s="703"/>
      <c r="AW14" s="704"/>
      <c r="AX14" s="703"/>
      <c r="AY14" s="704"/>
      <c r="AZ14" s="703"/>
      <c r="BA14" s="702"/>
      <c r="BB14" s="357"/>
      <c r="BC14" s="356"/>
      <c r="BD14" s="356"/>
      <c r="BE14" s="356"/>
      <c r="BF14" s="356"/>
      <c r="BG14" s="356"/>
      <c r="BH14" s="356"/>
      <c r="BI14" s="356"/>
      <c r="BJ14" s="356"/>
      <c r="BK14" s="356"/>
      <c r="BL14" s="356"/>
      <c r="BM14" s="351">
        <f t="shared" si="48"/>
        <v>0</v>
      </c>
      <c r="BN14" s="352">
        <f t="shared" si="69"/>
        <v>0</v>
      </c>
      <c r="BO14" s="683">
        <f>IFERROR(N14*_DADOSAUXILIARES!$H$77,0)</f>
        <v>0</v>
      </c>
      <c r="BP14" s="683">
        <f>IFERROR(O14*_DADOSAUXILIARES!$H$78,0)</f>
        <v>0</v>
      </c>
      <c r="BQ14" s="683">
        <f>IFERROR(P14*_DADOSAUXILIARES!$H$79,0)</f>
        <v>0</v>
      </c>
      <c r="BR14" s="683">
        <f>IFERROR(Q14*_DADOSAUXILIARES!$H$80,0)</f>
        <v>0</v>
      </c>
      <c r="BS14" s="683">
        <f>IFERROR(R14*_DADOSAUXILIARES!$H$82,0)</f>
        <v>0</v>
      </c>
      <c r="BT14" s="683">
        <f>IFERROR(S14*_DADOSAUXILIARES!$H$84,0)</f>
        <v>0</v>
      </c>
      <c r="BU14" s="684">
        <f>IFERROR(T14*_DADOSAUXILIARES!$H$85,0)</f>
        <v>0</v>
      </c>
      <c r="BV14" s="351">
        <f>IFERROR(U14*_DADOSAUXILIARES!$H$87,0)</f>
        <v>0</v>
      </c>
      <c r="BW14" s="685">
        <f>IFERROR(V14*_DADOSAUXILIARES!$H$88,0)</f>
        <v>0</v>
      </c>
      <c r="BX14" s="351">
        <f>IFERROR(W14*_DADOSAUXILIARES!$H$90,0)</f>
        <v>0</v>
      </c>
      <c r="BY14" s="351">
        <f>IFERROR(X14*_DADOSAUXILIARES!$H$92,0)</f>
        <v>0</v>
      </c>
      <c r="BZ14" s="351">
        <f>IFERROR(Y14*_DADOSAUXILIARES!$H$94,0)</f>
        <v>0</v>
      </c>
      <c r="CA14" s="351">
        <f>IFERROR(Z14*_DADOSAUXILIARES!$H$96,0)</f>
        <v>0</v>
      </c>
      <c r="CB14" s="351">
        <f>IFERROR(AA14*_DADOSAUXILIARES!$H$98,0)</f>
        <v>0</v>
      </c>
      <c r="CC14" s="351">
        <f>IFERROR(AB14*_DADOSAUXILIARES!$H$102,0)</f>
        <v>0</v>
      </c>
      <c r="CD14" s="351">
        <f>IFERROR(AC14*_DADOSAUXILIARES!$H$104,0)</f>
        <v>0</v>
      </c>
      <c r="CE14" s="351">
        <f>IFERROR(AD14*_DADOSAUXILIARES!$H$106,0)</f>
        <v>0</v>
      </c>
      <c r="CF14" s="351">
        <f>IFERROR(AE14*_DADOSAUXILIARES!$H$107,0)</f>
        <v>0</v>
      </c>
      <c r="CG14" s="351">
        <f>IFERROR(AF14*_DADOSAUXILIARES!$H$108,0)</f>
        <v>0</v>
      </c>
      <c r="CH14" s="351">
        <f>IFERROR(AG14*_DADOSAUXILIARES!$H$109,0)</f>
        <v>0</v>
      </c>
      <c r="CI14" s="351">
        <v>0</v>
      </c>
      <c r="CJ14" s="351">
        <v>0</v>
      </c>
      <c r="CK14" s="351">
        <v>0</v>
      </c>
      <c r="CL14" s="351">
        <v>0</v>
      </c>
      <c r="CM14" s="686">
        <f t="shared" si="37"/>
        <v>0</v>
      </c>
      <c r="CN14" s="687">
        <f>IFERROR($CN$5*_DADOSAUXILIARES!$H$110*BN14,0)</f>
        <v>0</v>
      </c>
      <c r="CO14" s="687">
        <f>IFERROR($CO$5*_DADOSAUXILIARES!$H$112*BN14,0)</f>
        <v>0</v>
      </c>
      <c r="CP14" s="687">
        <f>IFERROR($CP$5*_DADOSAUXILIARES!$H$111*BN14,0)</f>
        <v>0</v>
      </c>
      <c r="CQ14" s="688">
        <f>IFERROR((AR14*(1-0.1)+AS14*(1-0.11)+AT14*(1-0.12)+AU14*(1-AV14)+AW14*(1-AX14)+AY14*(1-AZ14)+BA14*(1-BB14)+BC14*(1-1))*(_DADOSAUXILIARES!$D$26),0)</f>
        <v>0</v>
      </c>
      <c r="CR14" s="688">
        <f>IFERROR((AR14*(0.1)+AS14*(0.11)+AT14*(0.12)+AU14*(AV14)+AW14*(AX14)+AY14*(AZ14)+BA14*(BB14)+BC14*(1))*(_DADOSAUXILIARES!$D$16),0)</f>
        <v>0</v>
      </c>
      <c r="CS14" s="675">
        <f>IFERROR(BD14*(1-_FEQUEIMACOMB!$D$19)*_DADOSAUXILIARES!$D$24,0)</f>
        <v>0</v>
      </c>
      <c r="CT14" s="675">
        <f>IFERROR(BD14*(_FEQUEIMACOMB!$D$19)*_DADOSAUXILIARES!$D$14,0)</f>
        <v>0</v>
      </c>
      <c r="CU14" s="675">
        <f>IFERROR(BE14*_DADOSAUXILIARES!$D$15,0)</f>
        <v>0</v>
      </c>
      <c r="CV14" s="675">
        <f t="shared" si="8"/>
        <v>0</v>
      </c>
      <c r="CW14" s="675">
        <f t="shared" si="9"/>
        <v>0</v>
      </c>
      <c r="CX14" s="675">
        <f t="shared" si="10"/>
        <v>0</v>
      </c>
      <c r="CY14" s="675">
        <f t="shared" si="11"/>
        <v>0</v>
      </c>
      <c r="CZ14" s="675">
        <f t="shared" si="12"/>
        <v>0</v>
      </c>
      <c r="DA14" s="675">
        <f t="shared" si="13"/>
        <v>0</v>
      </c>
      <c r="DB14" s="689">
        <f>IFERROR(CQ14*_DADOSAUXILIARES!$H$161,0)</f>
        <v>0</v>
      </c>
      <c r="DC14" s="689">
        <f>IFERROR(CR14*_DADOSAUXILIARES!$H$162,0)</f>
        <v>0</v>
      </c>
      <c r="DD14" s="689">
        <f>IFERROR(CS14*_DADOSAUXILIARES!$H$165,0)</f>
        <v>0</v>
      </c>
      <c r="DE14" s="689">
        <f>IFERROR(CT14*_DADOSAUXILIARES!$H$166,0)</f>
        <v>0</v>
      </c>
      <c r="DF14" s="689">
        <f>IFERROR(CU14*_DADOSAUXILIARES!$H$167,0)</f>
        <v>0</v>
      </c>
      <c r="DG14" s="690">
        <f>IFERROR(CV14*_DADOSAUXILIARES!$F$34*_DADOSAUXILIARES!$H$170,0)</f>
        <v>0</v>
      </c>
      <c r="DH14" s="689">
        <f>IFERROR(CW14*_DADOSAUXILIARES!$H$152,0)</f>
        <v>0</v>
      </c>
      <c r="DI14" s="689">
        <f>IFERROR(CX14*_DADOSAUXILIARES!$H$153,0)</f>
        <v>0</v>
      </c>
      <c r="DJ14" s="689">
        <f>IFERROR(CY14*_DADOSAUXILIARES!$H$154,0)</f>
        <v>0</v>
      </c>
      <c r="DK14" s="689">
        <f>IFERROR(CZ14*_DADOSAUXILIARES!$H$155,0)</f>
        <v>0</v>
      </c>
      <c r="DL14" s="689">
        <f>IFERROR(DA14*_DADOSAUXILIARES!$H$156,0)</f>
        <v>0</v>
      </c>
      <c r="DM14" s="675">
        <f t="shared" si="50"/>
        <v>0</v>
      </c>
      <c r="DN14" s="675">
        <f t="shared" si="14"/>
        <v>0</v>
      </c>
      <c r="DO14" s="675">
        <f t="shared" si="15"/>
        <v>0</v>
      </c>
      <c r="DP14" s="675">
        <f>IFERROR(N14*_EMISSOES!$E$28+O14*_EMISSOES!$E$29,0)</f>
        <v>0</v>
      </c>
      <c r="DQ14" s="675">
        <f>IFERROR(R14*_EMISSOES!$E$30,0)</f>
        <v>0</v>
      </c>
      <c r="DR14" s="675">
        <f t="shared" si="16"/>
        <v>0</v>
      </c>
      <c r="DS14" s="675">
        <f t="shared" si="17"/>
        <v>0</v>
      </c>
      <c r="DT14" s="692">
        <f>IFERROR(DM14*1000*_DADOSAUXILIARES!$D$8,0)</f>
        <v>0</v>
      </c>
      <c r="DU14" s="692">
        <f>IFERROR(DN14*1000*_DADOSAUXILIARES!$D$8,0)</f>
        <v>0</v>
      </c>
      <c r="DV14" s="692">
        <f>IFERROR(DO14*1000*_DADOSAUXILIARES!$D$8,0)</f>
        <v>0</v>
      </c>
      <c r="DW14" s="692">
        <f t="shared" si="18"/>
        <v>0</v>
      </c>
      <c r="DX14" s="692">
        <f t="shared" si="19"/>
        <v>0</v>
      </c>
      <c r="DY14" s="692">
        <f>IFERROR(DR14*1000*_DADOSAUXILIARES!$D$8,0)</f>
        <v>0</v>
      </c>
      <c r="DZ14" s="692">
        <f>IFERROR(DS14*1000*_DADOSAUXILIARES!$D$7,0)</f>
        <v>0</v>
      </c>
      <c r="EA14" s="692">
        <f>IFERROR(CQ14*_FEQUEIMACOMB!$I$64,0)</f>
        <v>0</v>
      </c>
      <c r="EB14" s="692">
        <f>IFERROR(CR14*_FEQUEIMACOMB!$I$65,0)</f>
        <v>0</v>
      </c>
      <c r="EC14" s="693">
        <f>IFERROR(CS14*_FEQUEIMACOMB!$I$9*_DADOSAUXILIARES!$F$24,0)</f>
        <v>0</v>
      </c>
      <c r="ED14" s="693">
        <f>IFERROR(CT14*_FEQUEIMACOMB!$I$7*_DADOSAUXILIARES!$F$14,0)</f>
        <v>0</v>
      </c>
      <c r="EE14" s="693">
        <f>IFERROR(CU14*_FEQUEIMACOMB!$I$8*_DADOSAUXILIARES!$F$15,0)</f>
        <v>0</v>
      </c>
      <c r="EF14" s="692">
        <f>IFERROR((CV14+BG14*_FEQUEIMACOMB!$I$66),0)</f>
        <v>0</v>
      </c>
      <c r="EG14" s="694">
        <f t="shared" si="70"/>
        <v>0</v>
      </c>
      <c r="EH14" s="694">
        <f t="shared" si="20"/>
        <v>0</v>
      </c>
      <c r="EI14" s="695">
        <f t="shared" si="71"/>
        <v>0</v>
      </c>
      <c r="EJ14" s="696">
        <f t="shared" si="72"/>
        <v>0</v>
      </c>
      <c r="EK14" s="697">
        <f t="shared" si="22"/>
        <v>0.3</v>
      </c>
      <c r="EL14" s="698">
        <f t="shared" si="23"/>
        <v>0</v>
      </c>
      <c r="EM14" s="698">
        <f t="shared" si="73"/>
        <v>0</v>
      </c>
      <c r="EN14" s="697">
        <f t="shared" si="24"/>
        <v>0.14000000000000001</v>
      </c>
      <c r="EO14" s="698">
        <f t="shared" si="74"/>
        <v>0</v>
      </c>
      <c r="EP14" s="697">
        <f t="shared" si="25"/>
        <v>4.7699999999999996</v>
      </c>
      <c r="EQ14" s="697">
        <f t="shared" si="26"/>
        <v>0.2</v>
      </c>
      <c r="ER14" s="697">
        <f t="shared" si="27"/>
        <v>5.14</v>
      </c>
      <c r="ES14" s="698">
        <f t="shared" si="75"/>
        <v>0</v>
      </c>
      <c r="ET14" s="698">
        <f t="shared" si="29"/>
        <v>0</v>
      </c>
      <c r="EU14" s="698">
        <f t="shared" si="30"/>
        <v>0</v>
      </c>
      <c r="EV14" s="698">
        <f t="shared" si="31"/>
        <v>0</v>
      </c>
      <c r="EW14" s="699">
        <f t="shared" si="76"/>
        <v>0</v>
      </c>
      <c r="EX14" s="676">
        <f t="shared" si="43"/>
        <v>0</v>
      </c>
      <c r="EY14" s="700">
        <f t="shared" si="33"/>
        <v>0</v>
      </c>
      <c r="EZ14" s="700">
        <f t="shared" si="77"/>
        <v>0</v>
      </c>
      <c r="FA14" s="700">
        <f t="shared" si="78"/>
        <v>0</v>
      </c>
      <c r="FB14" s="700">
        <f t="shared" si="79"/>
        <v>0</v>
      </c>
      <c r="FC14" s="700">
        <f t="shared" si="80"/>
        <v>0</v>
      </c>
      <c r="FD14" s="700">
        <f t="shared" si="81"/>
        <v>0</v>
      </c>
      <c r="FE14" s="700">
        <f t="shared" si="82"/>
        <v>0</v>
      </c>
      <c r="FF14" s="700">
        <f t="shared" si="83"/>
        <v>0</v>
      </c>
      <c r="FG14" s="700"/>
      <c r="FH14" s="700">
        <f t="shared" si="84"/>
        <v>0</v>
      </c>
      <c r="FI14" s="700">
        <f t="shared" si="85"/>
        <v>0</v>
      </c>
      <c r="FJ14" s="701">
        <v>7.0000000000000007E-2</v>
      </c>
      <c r="FK14" s="701">
        <v>2.7</v>
      </c>
      <c r="FL14" s="675">
        <f t="shared" si="86"/>
        <v>0</v>
      </c>
      <c r="FM14" s="675">
        <f t="shared" si="87"/>
        <v>0</v>
      </c>
      <c r="FN14" s="675">
        <f t="shared" si="88"/>
        <v>0</v>
      </c>
      <c r="FO14" s="317"/>
      <c r="FP14" s="308"/>
      <c r="FQ14" s="308"/>
      <c r="FR14" s="308"/>
      <c r="FS14" s="308"/>
      <c r="FT14" s="308"/>
      <c r="FU14" s="308"/>
      <c r="FV14" s="308"/>
      <c r="FW14" s="308"/>
      <c r="FX14" s="308"/>
      <c r="FY14" s="308"/>
      <c r="FZ14" s="308"/>
      <c r="GA14" s="308"/>
      <c r="GB14" s="308"/>
      <c r="GC14" s="308"/>
      <c r="GD14" s="308"/>
      <c r="GE14" s="308"/>
      <c r="GF14" s="308"/>
      <c r="GG14" s="308"/>
      <c r="GH14" s="308"/>
      <c r="GI14" s="308"/>
      <c r="GJ14" s="308"/>
    </row>
    <row r="15" spans="1:192" x14ac:dyDescent="0.25">
      <c r="A15" s="344"/>
      <c r="B15" s="344"/>
      <c r="C15" s="355"/>
      <c r="D15" s="356"/>
      <c r="E15" s="356"/>
      <c r="F15" s="356"/>
      <c r="G15" s="356"/>
      <c r="H15" s="357"/>
      <c r="I15" s="356"/>
      <c r="J15" s="356"/>
      <c r="K15" s="356"/>
      <c r="L15" s="350"/>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702"/>
      <c r="AS15" s="702"/>
      <c r="AT15" s="702"/>
      <c r="AU15" s="702"/>
      <c r="AV15" s="703"/>
      <c r="AW15" s="704"/>
      <c r="AX15" s="703"/>
      <c r="AY15" s="704"/>
      <c r="AZ15" s="703"/>
      <c r="BA15" s="702"/>
      <c r="BB15" s="357"/>
      <c r="BC15" s="356"/>
      <c r="BD15" s="356"/>
      <c r="BE15" s="356"/>
      <c r="BF15" s="356"/>
      <c r="BG15" s="356"/>
      <c r="BH15" s="356"/>
      <c r="BI15" s="356"/>
      <c r="BJ15" s="356"/>
      <c r="BK15" s="356"/>
      <c r="BL15" s="356"/>
      <c r="BM15" s="351">
        <f t="shared" si="48"/>
        <v>0</v>
      </c>
      <c r="BN15" s="352">
        <f t="shared" si="69"/>
        <v>0</v>
      </c>
      <c r="BO15" s="683">
        <f>IFERROR(N15*_DADOSAUXILIARES!$H$77,0)</f>
        <v>0</v>
      </c>
      <c r="BP15" s="683">
        <f>IFERROR(O15*_DADOSAUXILIARES!$H$78,0)</f>
        <v>0</v>
      </c>
      <c r="BQ15" s="683">
        <f>IFERROR(P15*_DADOSAUXILIARES!$H$79,0)</f>
        <v>0</v>
      </c>
      <c r="BR15" s="683">
        <f>IFERROR(Q15*_DADOSAUXILIARES!$H$80,0)</f>
        <v>0</v>
      </c>
      <c r="BS15" s="683">
        <f>IFERROR(R15*_DADOSAUXILIARES!$H$82,0)</f>
        <v>0</v>
      </c>
      <c r="BT15" s="683">
        <f>IFERROR(S15*_DADOSAUXILIARES!$H$84,0)</f>
        <v>0</v>
      </c>
      <c r="BU15" s="684">
        <f>IFERROR(T15*_DADOSAUXILIARES!$H$85,0)</f>
        <v>0</v>
      </c>
      <c r="BV15" s="351">
        <f>IFERROR(U15*_DADOSAUXILIARES!$H$87,0)</f>
        <v>0</v>
      </c>
      <c r="BW15" s="685">
        <f>IFERROR(V15*_DADOSAUXILIARES!$H$88,0)</f>
        <v>0</v>
      </c>
      <c r="BX15" s="351">
        <f>IFERROR(W15*_DADOSAUXILIARES!$H$90,0)</f>
        <v>0</v>
      </c>
      <c r="BY15" s="351">
        <f>IFERROR(X15*_DADOSAUXILIARES!$H$92,0)</f>
        <v>0</v>
      </c>
      <c r="BZ15" s="351">
        <f>IFERROR(Y15*_DADOSAUXILIARES!$H$94,0)</f>
        <v>0</v>
      </c>
      <c r="CA15" s="351">
        <f>IFERROR(Z15*_DADOSAUXILIARES!$H$96,0)</f>
        <v>0</v>
      </c>
      <c r="CB15" s="351">
        <f>IFERROR(AA15*_DADOSAUXILIARES!$H$98,0)</f>
        <v>0</v>
      </c>
      <c r="CC15" s="351">
        <f>IFERROR(AB15*_DADOSAUXILIARES!$H$102,0)</f>
        <v>0</v>
      </c>
      <c r="CD15" s="351">
        <f>IFERROR(AC15*_DADOSAUXILIARES!$H$104,0)</f>
        <v>0</v>
      </c>
      <c r="CE15" s="351">
        <f>IFERROR(AD15*_DADOSAUXILIARES!$H$106,0)</f>
        <v>0</v>
      </c>
      <c r="CF15" s="351">
        <f>IFERROR(AE15*_DADOSAUXILIARES!$H$107,0)</f>
        <v>0</v>
      </c>
      <c r="CG15" s="351">
        <f>IFERROR(AF15*_DADOSAUXILIARES!$H$108,0)</f>
        <v>0</v>
      </c>
      <c r="CH15" s="351">
        <f>IFERROR(AG15*_DADOSAUXILIARES!$H$109,0)</f>
        <v>0</v>
      </c>
      <c r="CI15" s="351">
        <v>0</v>
      </c>
      <c r="CJ15" s="351">
        <v>0</v>
      </c>
      <c r="CK15" s="351">
        <v>0</v>
      </c>
      <c r="CL15" s="351">
        <v>0</v>
      </c>
      <c r="CM15" s="686">
        <f t="shared" si="37"/>
        <v>0</v>
      </c>
      <c r="CN15" s="687">
        <f>IFERROR($CN$5*_DADOSAUXILIARES!$H$110*BN15,0)</f>
        <v>0</v>
      </c>
      <c r="CO15" s="687">
        <f>IFERROR($CO$5*_DADOSAUXILIARES!$H$112*BN15,0)</f>
        <v>0</v>
      </c>
      <c r="CP15" s="687">
        <f>IFERROR($CP$5*_DADOSAUXILIARES!$H$111*BN15,0)</f>
        <v>0</v>
      </c>
      <c r="CQ15" s="688">
        <f>IFERROR((AR15*(1-0.1)+AS15*(1-0.11)+AT15*(1-0.12)+AU15*(1-AV15)+AW15*(1-AX15)+AY15*(1-AZ15)+BA15*(1-BB15)+BC15*(1-1))*(_DADOSAUXILIARES!$D$26),0)</f>
        <v>0</v>
      </c>
      <c r="CR15" s="688">
        <f>IFERROR((AR15*(0.1)+AS15*(0.11)+AT15*(0.12)+AU15*(AV15)+AW15*(AX15)+AY15*(AZ15)+BA15*(BB15)+BC15*(1))*(_DADOSAUXILIARES!$D$16),0)</f>
        <v>0</v>
      </c>
      <c r="CS15" s="675">
        <f>IFERROR(BD15*(1-_FEQUEIMACOMB!$D$19)*_DADOSAUXILIARES!$D$24,0)</f>
        <v>0</v>
      </c>
      <c r="CT15" s="675">
        <f>IFERROR(BD15*(_FEQUEIMACOMB!$D$19)*_DADOSAUXILIARES!$D$14,0)</f>
        <v>0</v>
      </c>
      <c r="CU15" s="675">
        <f>IFERROR(BE15*_DADOSAUXILIARES!$D$15,0)</f>
        <v>0</v>
      </c>
      <c r="CV15" s="675">
        <f t="shared" si="8"/>
        <v>0</v>
      </c>
      <c r="CW15" s="675">
        <f t="shared" si="9"/>
        <v>0</v>
      </c>
      <c r="CX15" s="675">
        <f t="shared" si="10"/>
        <v>0</v>
      </c>
      <c r="CY15" s="675">
        <f t="shared" si="11"/>
        <v>0</v>
      </c>
      <c r="CZ15" s="675">
        <f t="shared" si="12"/>
        <v>0</v>
      </c>
      <c r="DA15" s="675">
        <f t="shared" si="13"/>
        <v>0</v>
      </c>
      <c r="DB15" s="689">
        <f>IFERROR(CQ15*_DADOSAUXILIARES!$H$161,0)</f>
        <v>0</v>
      </c>
      <c r="DC15" s="689">
        <f>IFERROR(CR15*_DADOSAUXILIARES!$H$162,0)</f>
        <v>0</v>
      </c>
      <c r="DD15" s="689">
        <f>IFERROR(CS15*_DADOSAUXILIARES!$H$165,0)</f>
        <v>0</v>
      </c>
      <c r="DE15" s="689">
        <f>IFERROR(CT15*_DADOSAUXILIARES!$H$166,0)</f>
        <v>0</v>
      </c>
      <c r="DF15" s="689">
        <f>IFERROR(CU15*_DADOSAUXILIARES!$H$167,0)</f>
        <v>0</v>
      </c>
      <c r="DG15" s="690">
        <f>IFERROR(CV15*_DADOSAUXILIARES!$F$34*_DADOSAUXILIARES!$H$170,0)</f>
        <v>0</v>
      </c>
      <c r="DH15" s="689">
        <f>IFERROR(CW15*_DADOSAUXILIARES!$H$152,0)</f>
        <v>0</v>
      </c>
      <c r="DI15" s="689">
        <f>IFERROR(CX15*_DADOSAUXILIARES!$H$153,0)</f>
        <v>0</v>
      </c>
      <c r="DJ15" s="689">
        <f>IFERROR(CY15*_DADOSAUXILIARES!$H$154,0)</f>
        <v>0</v>
      </c>
      <c r="DK15" s="689">
        <f>IFERROR(CZ15*_DADOSAUXILIARES!$H$155,0)</f>
        <v>0</v>
      </c>
      <c r="DL15" s="689">
        <f>IFERROR(DA15*_DADOSAUXILIARES!$H$156,0)</f>
        <v>0</v>
      </c>
      <c r="DM15" s="675">
        <f t="shared" si="50"/>
        <v>0</v>
      </c>
      <c r="DN15" s="675">
        <f t="shared" si="14"/>
        <v>0</v>
      </c>
      <c r="DO15" s="675">
        <f t="shared" si="15"/>
        <v>0</v>
      </c>
      <c r="DP15" s="675">
        <f>IFERROR(N15*_EMISSOES!$E$28+O15*_EMISSOES!$E$29,0)</f>
        <v>0</v>
      </c>
      <c r="DQ15" s="675">
        <f>IFERROR(R15*_EMISSOES!$E$30,0)</f>
        <v>0</v>
      </c>
      <c r="DR15" s="675">
        <f t="shared" si="16"/>
        <v>0</v>
      </c>
      <c r="DS15" s="675">
        <f t="shared" si="17"/>
        <v>0</v>
      </c>
      <c r="DT15" s="692">
        <f>IFERROR(DM15*1000*_DADOSAUXILIARES!$D$8,0)</f>
        <v>0</v>
      </c>
      <c r="DU15" s="692">
        <f>IFERROR(DN15*1000*_DADOSAUXILIARES!$D$8,0)</f>
        <v>0</v>
      </c>
      <c r="DV15" s="692">
        <f>IFERROR(DO15*1000*_DADOSAUXILIARES!$D$8,0)</f>
        <v>0</v>
      </c>
      <c r="DW15" s="692">
        <f t="shared" si="18"/>
        <v>0</v>
      </c>
      <c r="DX15" s="692">
        <f t="shared" si="19"/>
        <v>0</v>
      </c>
      <c r="DY15" s="692">
        <f>IFERROR(DR15*1000*_DADOSAUXILIARES!$D$8,0)</f>
        <v>0</v>
      </c>
      <c r="DZ15" s="692">
        <f>IFERROR(DS15*1000*_DADOSAUXILIARES!$D$7,0)</f>
        <v>0</v>
      </c>
      <c r="EA15" s="692">
        <f>IFERROR(CQ15*_FEQUEIMACOMB!$I$64,0)</f>
        <v>0</v>
      </c>
      <c r="EB15" s="692">
        <f>IFERROR(CR15*_FEQUEIMACOMB!$I$65,0)</f>
        <v>0</v>
      </c>
      <c r="EC15" s="693">
        <f>IFERROR(CS15*_FEQUEIMACOMB!$I$9*_DADOSAUXILIARES!$F$24,0)</f>
        <v>0</v>
      </c>
      <c r="ED15" s="693">
        <f>IFERROR(CT15*_FEQUEIMACOMB!$I$7*_DADOSAUXILIARES!$F$14,0)</f>
        <v>0</v>
      </c>
      <c r="EE15" s="693">
        <f>IFERROR(CU15*_FEQUEIMACOMB!$I$8*_DADOSAUXILIARES!$F$15,0)</f>
        <v>0</v>
      </c>
      <c r="EF15" s="692">
        <f>IFERROR((CV15+BG15*_FEQUEIMACOMB!$I$66),0)</f>
        <v>0</v>
      </c>
      <c r="EG15" s="694">
        <f t="shared" si="70"/>
        <v>0</v>
      </c>
      <c r="EH15" s="694">
        <f t="shared" si="20"/>
        <v>0</v>
      </c>
      <c r="EI15" s="695">
        <f t="shared" si="71"/>
        <v>0</v>
      </c>
      <c r="EJ15" s="696">
        <f t="shared" si="72"/>
        <v>0</v>
      </c>
      <c r="EK15" s="697">
        <f t="shared" si="22"/>
        <v>0.3</v>
      </c>
      <c r="EL15" s="698">
        <f t="shared" si="23"/>
        <v>0</v>
      </c>
      <c r="EM15" s="698">
        <f t="shared" si="73"/>
        <v>0</v>
      </c>
      <c r="EN15" s="697">
        <f t="shared" si="24"/>
        <v>0.14000000000000001</v>
      </c>
      <c r="EO15" s="698">
        <f t="shared" si="74"/>
        <v>0</v>
      </c>
      <c r="EP15" s="697">
        <f t="shared" si="25"/>
        <v>4.7699999999999996</v>
      </c>
      <c r="EQ15" s="697">
        <f t="shared" si="26"/>
        <v>0.2</v>
      </c>
      <c r="ER15" s="697">
        <f t="shared" si="27"/>
        <v>5.14</v>
      </c>
      <c r="ES15" s="698">
        <f t="shared" si="75"/>
        <v>0</v>
      </c>
      <c r="ET15" s="698">
        <f t="shared" si="29"/>
        <v>0</v>
      </c>
      <c r="EU15" s="698">
        <f t="shared" si="30"/>
        <v>0</v>
      </c>
      <c r="EV15" s="698">
        <f t="shared" si="31"/>
        <v>0</v>
      </c>
      <c r="EW15" s="699">
        <f t="shared" si="76"/>
        <v>0</v>
      </c>
      <c r="EX15" s="676">
        <f t="shared" si="43"/>
        <v>0</v>
      </c>
      <c r="EY15" s="700">
        <f t="shared" si="33"/>
        <v>0</v>
      </c>
      <c r="EZ15" s="700">
        <f t="shared" si="77"/>
        <v>0</v>
      </c>
      <c r="FA15" s="700">
        <f t="shared" si="78"/>
        <v>0</v>
      </c>
      <c r="FB15" s="700">
        <f t="shared" si="79"/>
        <v>0</v>
      </c>
      <c r="FC15" s="700">
        <f t="shared" si="80"/>
        <v>0</v>
      </c>
      <c r="FD15" s="700">
        <f t="shared" si="81"/>
        <v>0</v>
      </c>
      <c r="FE15" s="700">
        <f t="shared" si="82"/>
        <v>0</v>
      </c>
      <c r="FF15" s="700">
        <f t="shared" si="83"/>
        <v>0</v>
      </c>
      <c r="FG15" s="700"/>
      <c r="FH15" s="700">
        <f t="shared" si="84"/>
        <v>0</v>
      </c>
      <c r="FI15" s="700">
        <f t="shared" si="85"/>
        <v>0</v>
      </c>
      <c r="FJ15" s="701">
        <v>7.0000000000000007E-2</v>
      </c>
      <c r="FK15" s="701">
        <v>2.7</v>
      </c>
      <c r="FL15" s="675">
        <f t="shared" si="86"/>
        <v>0</v>
      </c>
      <c r="FM15" s="675">
        <f t="shared" si="87"/>
        <v>0</v>
      </c>
      <c r="FN15" s="675">
        <f t="shared" si="88"/>
        <v>0</v>
      </c>
      <c r="FO15" s="317"/>
      <c r="FP15" s="308"/>
      <c r="FQ15" s="308"/>
      <c r="FR15" s="308"/>
      <c r="FS15" s="308"/>
      <c r="FT15" s="308"/>
      <c r="FU15" s="308"/>
      <c r="FV15" s="308"/>
      <c r="FW15" s="308"/>
      <c r="FX15" s="308"/>
      <c r="FY15" s="308"/>
      <c r="FZ15" s="308"/>
      <c r="GA15" s="308"/>
      <c r="GB15" s="308"/>
      <c r="GC15" s="308"/>
      <c r="GD15" s="308"/>
      <c r="GE15" s="308"/>
      <c r="GF15" s="308"/>
      <c r="GG15" s="308"/>
      <c r="GH15" s="308"/>
      <c r="GI15" s="308"/>
      <c r="GJ15" s="308"/>
    </row>
    <row r="16" spans="1:192" x14ac:dyDescent="0.25">
      <c r="A16" s="344"/>
      <c r="B16" s="344"/>
      <c r="C16" s="355"/>
      <c r="D16" s="356"/>
      <c r="E16" s="356"/>
      <c r="F16" s="356"/>
      <c r="G16" s="356"/>
      <c r="H16" s="357"/>
      <c r="I16" s="356"/>
      <c r="J16" s="356"/>
      <c r="K16" s="356"/>
      <c r="L16" s="350"/>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702"/>
      <c r="AS16" s="702"/>
      <c r="AT16" s="702"/>
      <c r="AU16" s="702"/>
      <c r="AV16" s="703"/>
      <c r="AW16" s="704"/>
      <c r="AX16" s="703"/>
      <c r="AY16" s="704"/>
      <c r="AZ16" s="703"/>
      <c r="BA16" s="702"/>
      <c r="BB16" s="357"/>
      <c r="BC16" s="356"/>
      <c r="BD16" s="356"/>
      <c r="BE16" s="356"/>
      <c r="BF16" s="356"/>
      <c r="BG16" s="356"/>
      <c r="BH16" s="356"/>
      <c r="BI16" s="356"/>
      <c r="BJ16" s="356"/>
      <c r="BK16" s="356"/>
      <c r="BL16" s="356"/>
      <c r="BM16" s="351">
        <f t="shared" si="48"/>
        <v>0</v>
      </c>
      <c r="BN16" s="352">
        <f t="shared" si="69"/>
        <v>0</v>
      </c>
      <c r="BO16" s="683">
        <f>IFERROR(N16*_DADOSAUXILIARES!$H$77,0)</f>
        <v>0</v>
      </c>
      <c r="BP16" s="683">
        <f>IFERROR(O16*_DADOSAUXILIARES!$H$78,0)</f>
        <v>0</v>
      </c>
      <c r="BQ16" s="683">
        <f>IFERROR(P16*_DADOSAUXILIARES!$H$79,0)</f>
        <v>0</v>
      </c>
      <c r="BR16" s="683">
        <f>IFERROR(Q16*_DADOSAUXILIARES!$H$80,0)</f>
        <v>0</v>
      </c>
      <c r="BS16" s="683">
        <f>IFERROR(R16*_DADOSAUXILIARES!$H$82,0)</f>
        <v>0</v>
      </c>
      <c r="BT16" s="683">
        <f>IFERROR(S16*_DADOSAUXILIARES!$H$84,0)</f>
        <v>0</v>
      </c>
      <c r="BU16" s="684">
        <f>IFERROR(T16*_DADOSAUXILIARES!$H$85,0)</f>
        <v>0</v>
      </c>
      <c r="BV16" s="351">
        <f>IFERROR(U16*_DADOSAUXILIARES!$H$87,0)</f>
        <v>0</v>
      </c>
      <c r="BW16" s="685">
        <f>IFERROR(V16*_DADOSAUXILIARES!$H$88,0)</f>
        <v>0</v>
      </c>
      <c r="BX16" s="351">
        <f>IFERROR(W16*_DADOSAUXILIARES!$H$90,0)</f>
        <v>0</v>
      </c>
      <c r="BY16" s="351">
        <f>IFERROR(X16*_DADOSAUXILIARES!$H$92,0)</f>
        <v>0</v>
      </c>
      <c r="BZ16" s="351">
        <f>IFERROR(Y16*_DADOSAUXILIARES!$H$94,0)</f>
        <v>0</v>
      </c>
      <c r="CA16" s="351">
        <f>IFERROR(Z16*_DADOSAUXILIARES!$H$96,0)</f>
        <v>0</v>
      </c>
      <c r="CB16" s="351">
        <f>IFERROR(AA16*_DADOSAUXILIARES!$H$98,0)</f>
        <v>0</v>
      </c>
      <c r="CC16" s="351">
        <f>IFERROR(AB16*_DADOSAUXILIARES!$H$102,0)</f>
        <v>0</v>
      </c>
      <c r="CD16" s="351">
        <f>IFERROR(AC16*_DADOSAUXILIARES!$H$104,0)</f>
        <v>0</v>
      </c>
      <c r="CE16" s="351">
        <f>IFERROR(AD16*_DADOSAUXILIARES!$H$106,0)</f>
        <v>0</v>
      </c>
      <c r="CF16" s="351">
        <f>IFERROR(AE16*_DADOSAUXILIARES!$H$107,0)</f>
        <v>0</v>
      </c>
      <c r="CG16" s="351">
        <f>IFERROR(AF16*_DADOSAUXILIARES!$H$108,0)</f>
        <v>0</v>
      </c>
      <c r="CH16" s="351">
        <f>IFERROR(AG16*_DADOSAUXILIARES!$H$109,0)</f>
        <v>0</v>
      </c>
      <c r="CI16" s="351">
        <v>0</v>
      </c>
      <c r="CJ16" s="351">
        <v>0</v>
      </c>
      <c r="CK16" s="351">
        <v>0</v>
      </c>
      <c r="CL16" s="351">
        <v>0</v>
      </c>
      <c r="CM16" s="686">
        <f t="shared" si="37"/>
        <v>0</v>
      </c>
      <c r="CN16" s="687">
        <f>IFERROR($CN$5*_DADOSAUXILIARES!$H$110*BN16,0)</f>
        <v>0</v>
      </c>
      <c r="CO16" s="687">
        <f>IFERROR($CO$5*_DADOSAUXILIARES!$H$112*BN16,0)</f>
        <v>0</v>
      </c>
      <c r="CP16" s="687">
        <f>IFERROR($CP$5*_DADOSAUXILIARES!$H$111*BN16,0)</f>
        <v>0</v>
      </c>
      <c r="CQ16" s="688">
        <f>IFERROR((AR16*(1-0.1)+AS16*(1-0.11)+AT16*(1-0.12)+AU16*(1-AV16)+AW16*(1-AX16)+AY16*(1-AZ16)+BA16*(1-BB16)+BC16*(1-1))*(_DADOSAUXILIARES!$D$26),0)</f>
        <v>0</v>
      </c>
      <c r="CR16" s="688">
        <f>IFERROR((AR16*(0.1)+AS16*(0.11)+AT16*(0.12)+AU16*(AV16)+AW16*(AX16)+AY16*(AZ16)+BA16*(BB16)+BC16*(1))*(_DADOSAUXILIARES!$D$16),0)</f>
        <v>0</v>
      </c>
      <c r="CS16" s="675">
        <f>IFERROR(BD16*(1-_FEQUEIMACOMB!$D$19)*_DADOSAUXILIARES!$D$24,0)</f>
        <v>0</v>
      </c>
      <c r="CT16" s="675">
        <f>IFERROR(BD16*(_FEQUEIMACOMB!$D$19)*_DADOSAUXILIARES!$D$14,0)</f>
        <v>0</v>
      </c>
      <c r="CU16" s="675">
        <f>IFERROR(BE16*_DADOSAUXILIARES!$D$15,0)</f>
        <v>0</v>
      </c>
      <c r="CV16" s="675">
        <f t="shared" si="8"/>
        <v>0</v>
      </c>
      <c r="CW16" s="675">
        <f t="shared" si="9"/>
        <v>0</v>
      </c>
      <c r="CX16" s="675">
        <f t="shared" si="10"/>
        <v>0</v>
      </c>
      <c r="CY16" s="675">
        <f t="shared" si="11"/>
        <v>0</v>
      </c>
      <c r="CZ16" s="675">
        <f t="shared" si="12"/>
        <v>0</v>
      </c>
      <c r="DA16" s="675">
        <f t="shared" si="13"/>
        <v>0</v>
      </c>
      <c r="DB16" s="689">
        <f>IFERROR(CQ16*_DADOSAUXILIARES!$H$161,0)</f>
        <v>0</v>
      </c>
      <c r="DC16" s="689">
        <f>IFERROR(CR16*_DADOSAUXILIARES!$H$162,0)</f>
        <v>0</v>
      </c>
      <c r="DD16" s="689">
        <f>IFERROR(CS16*_DADOSAUXILIARES!$H$165,0)</f>
        <v>0</v>
      </c>
      <c r="DE16" s="689">
        <f>IFERROR(CT16*_DADOSAUXILIARES!$H$166,0)</f>
        <v>0</v>
      </c>
      <c r="DF16" s="689">
        <f>IFERROR(CU16*_DADOSAUXILIARES!$H$167,0)</f>
        <v>0</v>
      </c>
      <c r="DG16" s="690">
        <f>IFERROR(CV16*_DADOSAUXILIARES!$F$34*_DADOSAUXILIARES!$H$170,0)</f>
        <v>0</v>
      </c>
      <c r="DH16" s="689">
        <f>IFERROR(CW16*_DADOSAUXILIARES!$H$152,0)</f>
        <v>0</v>
      </c>
      <c r="DI16" s="689">
        <f>IFERROR(CX16*_DADOSAUXILIARES!$H$153,0)</f>
        <v>0</v>
      </c>
      <c r="DJ16" s="689">
        <f>IFERROR(CY16*_DADOSAUXILIARES!$H$154,0)</f>
        <v>0</v>
      </c>
      <c r="DK16" s="689">
        <f>IFERROR(CZ16*_DADOSAUXILIARES!$H$155,0)</f>
        <v>0</v>
      </c>
      <c r="DL16" s="689">
        <f>IFERROR(DA16*_DADOSAUXILIARES!$H$156,0)</f>
        <v>0</v>
      </c>
      <c r="DM16" s="675">
        <f t="shared" si="50"/>
        <v>0</v>
      </c>
      <c r="DN16" s="675">
        <f t="shared" si="14"/>
        <v>0</v>
      </c>
      <c r="DO16" s="675">
        <f t="shared" si="15"/>
        <v>0</v>
      </c>
      <c r="DP16" s="675">
        <f>IFERROR(N16*_EMISSOES!$E$28+O16*_EMISSOES!$E$29,0)</f>
        <v>0</v>
      </c>
      <c r="DQ16" s="675">
        <f>IFERROR(R16*_EMISSOES!$E$30,0)</f>
        <v>0</v>
      </c>
      <c r="DR16" s="675">
        <f t="shared" si="16"/>
        <v>0</v>
      </c>
      <c r="DS16" s="675">
        <f t="shared" si="17"/>
        <v>0</v>
      </c>
      <c r="DT16" s="692">
        <f>IFERROR(DM16*1000*_DADOSAUXILIARES!$D$8,0)</f>
        <v>0</v>
      </c>
      <c r="DU16" s="692">
        <f>IFERROR(DN16*1000*_DADOSAUXILIARES!$D$8,0)</f>
        <v>0</v>
      </c>
      <c r="DV16" s="692">
        <f>IFERROR(DO16*1000*_DADOSAUXILIARES!$D$8,0)</f>
        <v>0</v>
      </c>
      <c r="DW16" s="692">
        <f t="shared" si="18"/>
        <v>0</v>
      </c>
      <c r="DX16" s="692">
        <f t="shared" si="19"/>
        <v>0</v>
      </c>
      <c r="DY16" s="692">
        <f>IFERROR(DR16*1000*_DADOSAUXILIARES!$D$8,0)</f>
        <v>0</v>
      </c>
      <c r="DZ16" s="692">
        <f>IFERROR(DS16*1000*_DADOSAUXILIARES!$D$7,0)</f>
        <v>0</v>
      </c>
      <c r="EA16" s="692">
        <f>IFERROR(CQ16*_FEQUEIMACOMB!$I$64,0)</f>
        <v>0</v>
      </c>
      <c r="EB16" s="692">
        <f>IFERROR(CR16*_FEQUEIMACOMB!$I$65,0)</f>
        <v>0</v>
      </c>
      <c r="EC16" s="693">
        <f>IFERROR(CS16*_FEQUEIMACOMB!$I$9*_DADOSAUXILIARES!$F$24,0)</f>
        <v>0</v>
      </c>
      <c r="ED16" s="693">
        <f>IFERROR(CT16*_FEQUEIMACOMB!$I$7*_DADOSAUXILIARES!$F$14,0)</f>
        <v>0</v>
      </c>
      <c r="EE16" s="693">
        <f>IFERROR(CU16*_FEQUEIMACOMB!$I$8*_DADOSAUXILIARES!$F$15,0)</f>
        <v>0</v>
      </c>
      <c r="EF16" s="692">
        <f>IFERROR((CV16+BG16*_FEQUEIMACOMB!$I$66),0)</f>
        <v>0</v>
      </c>
      <c r="EG16" s="694">
        <f t="shared" si="70"/>
        <v>0</v>
      </c>
      <c r="EH16" s="694">
        <f t="shared" si="20"/>
        <v>0</v>
      </c>
      <c r="EI16" s="695">
        <f t="shared" si="71"/>
        <v>0</v>
      </c>
      <c r="EJ16" s="696">
        <f t="shared" si="72"/>
        <v>0</v>
      </c>
      <c r="EK16" s="697">
        <f t="shared" si="22"/>
        <v>0.3</v>
      </c>
      <c r="EL16" s="698">
        <f t="shared" si="23"/>
        <v>0</v>
      </c>
      <c r="EM16" s="698">
        <f t="shared" si="73"/>
        <v>0</v>
      </c>
      <c r="EN16" s="697">
        <f t="shared" si="24"/>
        <v>0.14000000000000001</v>
      </c>
      <c r="EO16" s="698">
        <f t="shared" si="74"/>
        <v>0</v>
      </c>
      <c r="EP16" s="697">
        <f t="shared" si="25"/>
        <v>4.7699999999999996</v>
      </c>
      <c r="EQ16" s="697">
        <f t="shared" si="26"/>
        <v>0.2</v>
      </c>
      <c r="ER16" s="697">
        <f t="shared" si="27"/>
        <v>5.14</v>
      </c>
      <c r="ES16" s="698">
        <f t="shared" si="75"/>
        <v>0</v>
      </c>
      <c r="ET16" s="698">
        <f t="shared" si="29"/>
        <v>0</v>
      </c>
      <c r="EU16" s="698">
        <f t="shared" si="30"/>
        <v>0</v>
      </c>
      <c r="EV16" s="698">
        <f t="shared" si="31"/>
        <v>0</v>
      </c>
      <c r="EW16" s="699">
        <f t="shared" si="76"/>
        <v>0</v>
      </c>
      <c r="EX16" s="676">
        <f t="shared" si="43"/>
        <v>0</v>
      </c>
      <c r="EY16" s="700">
        <f t="shared" si="33"/>
        <v>0</v>
      </c>
      <c r="EZ16" s="700">
        <f t="shared" si="77"/>
        <v>0</v>
      </c>
      <c r="FA16" s="700">
        <f t="shared" si="78"/>
        <v>0</v>
      </c>
      <c r="FB16" s="700">
        <f t="shared" si="79"/>
        <v>0</v>
      </c>
      <c r="FC16" s="700">
        <f t="shared" si="80"/>
        <v>0</v>
      </c>
      <c r="FD16" s="700">
        <f t="shared" si="81"/>
        <v>0</v>
      </c>
      <c r="FE16" s="700">
        <f t="shared" si="82"/>
        <v>0</v>
      </c>
      <c r="FF16" s="700">
        <f t="shared" si="83"/>
        <v>0</v>
      </c>
      <c r="FG16" s="700"/>
      <c r="FH16" s="700">
        <f t="shared" si="84"/>
        <v>0</v>
      </c>
      <c r="FI16" s="700">
        <f t="shared" si="85"/>
        <v>0</v>
      </c>
      <c r="FJ16" s="701">
        <v>7.0000000000000007E-2</v>
      </c>
      <c r="FK16" s="701">
        <v>2.7</v>
      </c>
      <c r="FL16" s="675">
        <f t="shared" si="86"/>
        <v>0</v>
      </c>
      <c r="FM16" s="675">
        <f t="shared" si="87"/>
        <v>0</v>
      </c>
      <c r="FN16" s="675">
        <f t="shared" si="88"/>
        <v>0</v>
      </c>
      <c r="FO16" s="317"/>
      <c r="FP16" s="308"/>
      <c r="FQ16" s="308"/>
      <c r="FR16" s="308"/>
      <c r="FS16" s="308"/>
      <c r="FT16" s="308"/>
      <c r="FU16" s="308"/>
      <c r="FV16" s="308"/>
      <c r="FW16" s="308"/>
      <c r="FX16" s="308"/>
      <c r="FY16" s="308"/>
      <c r="FZ16" s="308"/>
      <c r="GA16" s="308"/>
      <c r="GB16" s="308"/>
      <c r="GC16" s="308"/>
      <c r="GD16" s="308"/>
      <c r="GE16" s="308"/>
      <c r="GF16" s="308"/>
      <c r="GG16" s="308"/>
      <c r="GH16" s="308"/>
      <c r="GI16" s="308"/>
      <c r="GJ16" s="308"/>
    </row>
    <row r="17" spans="1:192" x14ac:dyDescent="0.25">
      <c r="A17" s="761"/>
      <c r="B17" s="344"/>
      <c r="C17" s="355"/>
      <c r="D17" s="356"/>
      <c r="E17" s="356"/>
      <c r="F17" s="356"/>
      <c r="G17" s="356"/>
      <c r="H17" s="357"/>
      <c r="I17" s="356"/>
      <c r="J17" s="356"/>
      <c r="K17" s="356"/>
      <c r="L17" s="350"/>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702"/>
      <c r="AS17" s="702"/>
      <c r="AT17" s="702"/>
      <c r="AU17" s="702"/>
      <c r="AV17" s="703"/>
      <c r="AW17" s="704"/>
      <c r="AX17" s="703"/>
      <c r="AY17" s="704"/>
      <c r="AZ17" s="703"/>
      <c r="BA17" s="702"/>
      <c r="BB17" s="357"/>
      <c r="BC17" s="356"/>
      <c r="BD17" s="356"/>
      <c r="BE17" s="356"/>
      <c r="BF17" s="356"/>
      <c r="BG17" s="356"/>
      <c r="BH17" s="356"/>
      <c r="BI17" s="356"/>
      <c r="BJ17" s="356"/>
      <c r="BK17" s="356"/>
      <c r="BL17" s="356"/>
      <c r="BM17" s="351">
        <f t="shared" si="7"/>
        <v>0</v>
      </c>
      <c r="BN17" s="352">
        <f t="shared" si="69"/>
        <v>0</v>
      </c>
      <c r="BO17" s="683">
        <f>IFERROR(N17*_DADOSAUXILIARES!$H$77,0)</f>
        <v>0</v>
      </c>
      <c r="BP17" s="683">
        <f>IFERROR(O17*_DADOSAUXILIARES!$H$78,0)</f>
        <v>0</v>
      </c>
      <c r="BQ17" s="683">
        <f>IFERROR(P17*_DADOSAUXILIARES!$H$79,0)</f>
        <v>0</v>
      </c>
      <c r="BR17" s="683">
        <f>IFERROR(Q17*_DADOSAUXILIARES!$H$80,0)</f>
        <v>0</v>
      </c>
      <c r="BS17" s="683">
        <f>IFERROR(R17*_DADOSAUXILIARES!$H$82,0)</f>
        <v>0</v>
      </c>
      <c r="BT17" s="683">
        <f>IFERROR(S17*_DADOSAUXILIARES!$H$84,0)</f>
        <v>0</v>
      </c>
      <c r="BU17" s="684">
        <f>IFERROR(T17*_DADOSAUXILIARES!$H$85,0)</f>
        <v>0</v>
      </c>
      <c r="BV17" s="351">
        <f>IFERROR(U17*_DADOSAUXILIARES!$H$87,0)</f>
        <v>0</v>
      </c>
      <c r="BW17" s="685">
        <f>IFERROR(V17*_DADOSAUXILIARES!$H$88,0)</f>
        <v>0</v>
      </c>
      <c r="BX17" s="351">
        <f>IFERROR(W17*_DADOSAUXILIARES!$H$90,0)</f>
        <v>0</v>
      </c>
      <c r="BY17" s="351">
        <f>IFERROR(X17*_DADOSAUXILIARES!$H$92,0)</f>
        <v>0</v>
      </c>
      <c r="BZ17" s="351">
        <f>IFERROR(Y17*_DADOSAUXILIARES!$H$94,0)</f>
        <v>0</v>
      </c>
      <c r="CA17" s="351">
        <f>IFERROR(Z17*_DADOSAUXILIARES!$H$96,0)</f>
        <v>0</v>
      </c>
      <c r="CB17" s="351">
        <f>IFERROR(AA17*_DADOSAUXILIARES!$H$98,0)</f>
        <v>0</v>
      </c>
      <c r="CC17" s="351">
        <f>IFERROR(AB17*_DADOSAUXILIARES!$H$102,0)</f>
        <v>0</v>
      </c>
      <c r="CD17" s="351">
        <f>IFERROR(AC17*_DADOSAUXILIARES!$H$104,0)</f>
        <v>0</v>
      </c>
      <c r="CE17" s="351">
        <f>IFERROR(AD17*_DADOSAUXILIARES!$H$106,0)</f>
        <v>0</v>
      </c>
      <c r="CF17" s="351">
        <f>IFERROR(AE17*_DADOSAUXILIARES!$H$107,0)</f>
        <v>0</v>
      </c>
      <c r="CG17" s="351">
        <f>IFERROR(AF17*_DADOSAUXILIARES!$H$108,0)</f>
        <v>0</v>
      </c>
      <c r="CH17" s="351">
        <f>IFERROR(AG17*_DADOSAUXILIARES!$H$109,0)</f>
        <v>0</v>
      </c>
      <c r="CI17" s="351">
        <v>0</v>
      </c>
      <c r="CJ17" s="351">
        <v>0</v>
      </c>
      <c r="CK17" s="351">
        <v>0</v>
      </c>
      <c r="CL17" s="351">
        <v>0</v>
      </c>
      <c r="CM17" s="686">
        <f t="shared" si="37"/>
        <v>0</v>
      </c>
      <c r="CN17" s="687">
        <f>IFERROR($CN$5*_DADOSAUXILIARES!$H$110*BN17,0)</f>
        <v>0</v>
      </c>
      <c r="CO17" s="687">
        <f>IFERROR($CO$5*_DADOSAUXILIARES!$H$112*BN17,0)</f>
        <v>0</v>
      </c>
      <c r="CP17" s="687">
        <f>IFERROR($CP$5*_DADOSAUXILIARES!$H$111*BN17,0)</f>
        <v>0</v>
      </c>
      <c r="CQ17" s="688">
        <f>IFERROR((AR17*(1-0.1)+AS17*(1-0.11)+AT17*(1-0.12)+AU17*(1-AV17)+AW17*(1-AX17)+AY17*(1-AZ17)+BA17*(1-BB17)+BC17*(1-1))*(_DADOSAUXILIARES!$D$26),0)</f>
        <v>0</v>
      </c>
      <c r="CR17" s="688">
        <f>IFERROR((AR17*(0.1)+AS17*(0.11)+AT17*(0.12)+AU17*(AV17)+AW17*(AX17)+AY17*(AZ17)+BA17*(BB17)+BC17*(1))*(_DADOSAUXILIARES!$D$16),0)</f>
        <v>0</v>
      </c>
      <c r="CS17" s="675">
        <f>IFERROR(BD17*(1-_FEQUEIMACOMB!$D$19)*_DADOSAUXILIARES!$D$24,0)</f>
        <v>0</v>
      </c>
      <c r="CT17" s="675">
        <f>IFERROR(BD17*(_FEQUEIMACOMB!$D$19)*_DADOSAUXILIARES!$D$14,0)</f>
        <v>0</v>
      </c>
      <c r="CU17" s="675">
        <f>IFERROR(BE17*_DADOSAUXILIARES!$D$15,0)</f>
        <v>0</v>
      </c>
      <c r="CV17" s="675">
        <f t="shared" si="8"/>
        <v>0</v>
      </c>
      <c r="CW17" s="675">
        <f t="shared" si="9"/>
        <v>0</v>
      </c>
      <c r="CX17" s="675">
        <f t="shared" si="10"/>
        <v>0</v>
      </c>
      <c r="CY17" s="675">
        <f t="shared" si="11"/>
        <v>0</v>
      </c>
      <c r="CZ17" s="675">
        <f t="shared" si="12"/>
        <v>0</v>
      </c>
      <c r="DA17" s="675">
        <f t="shared" si="13"/>
        <v>0</v>
      </c>
      <c r="DB17" s="689">
        <f>IFERROR(CQ17*_DADOSAUXILIARES!$H$161,0)</f>
        <v>0</v>
      </c>
      <c r="DC17" s="689">
        <f>IFERROR(CR17*_DADOSAUXILIARES!$H$162,0)</f>
        <v>0</v>
      </c>
      <c r="DD17" s="689">
        <f>IFERROR(CS17*_DADOSAUXILIARES!$H$165,0)</f>
        <v>0</v>
      </c>
      <c r="DE17" s="689">
        <f>IFERROR(CT17*_DADOSAUXILIARES!$H$166,0)</f>
        <v>0</v>
      </c>
      <c r="DF17" s="689">
        <f>IFERROR(CU17*_DADOSAUXILIARES!$H$167,0)</f>
        <v>0</v>
      </c>
      <c r="DG17" s="690">
        <f>IFERROR(CV17*_DADOSAUXILIARES!$F$34*_DADOSAUXILIARES!$H$170,0)</f>
        <v>0</v>
      </c>
      <c r="DH17" s="689">
        <f>IFERROR(CW17*_DADOSAUXILIARES!$H$152,0)</f>
        <v>0</v>
      </c>
      <c r="DI17" s="689">
        <f>IFERROR(CX17*_DADOSAUXILIARES!$H$153,0)</f>
        <v>0</v>
      </c>
      <c r="DJ17" s="689">
        <f>IFERROR(CY17*_DADOSAUXILIARES!$H$154,0)</f>
        <v>0</v>
      </c>
      <c r="DK17" s="689">
        <f>IFERROR(CZ17*_DADOSAUXILIARES!$H$155,0)</f>
        <v>0</v>
      </c>
      <c r="DL17" s="689">
        <f>IFERROR(DA17*_DADOSAUXILIARES!$H$156,0)</f>
        <v>0</v>
      </c>
      <c r="DM17" s="675">
        <f t="shared" si="50"/>
        <v>0</v>
      </c>
      <c r="DN17" s="675">
        <f t="shared" si="14"/>
        <v>0</v>
      </c>
      <c r="DO17" s="675">
        <f t="shared" si="15"/>
        <v>0</v>
      </c>
      <c r="DP17" s="675">
        <f>IFERROR(N17*_EMISSOES!$E$28+O17*_EMISSOES!$E$29,0)</f>
        <v>0</v>
      </c>
      <c r="DQ17" s="675">
        <f>IFERROR(R17*_EMISSOES!$E$30,0)</f>
        <v>0</v>
      </c>
      <c r="DR17" s="675">
        <f t="shared" si="16"/>
        <v>0</v>
      </c>
      <c r="DS17" s="675">
        <f t="shared" si="17"/>
        <v>0</v>
      </c>
      <c r="DT17" s="692">
        <f>IFERROR(DM17*1000*_DADOSAUXILIARES!$D$8,0)</f>
        <v>0</v>
      </c>
      <c r="DU17" s="692">
        <f>IFERROR(DN17*1000*_DADOSAUXILIARES!$D$8,0)</f>
        <v>0</v>
      </c>
      <c r="DV17" s="692">
        <f>IFERROR(DO17*1000*_DADOSAUXILIARES!$D$8,0)</f>
        <v>0</v>
      </c>
      <c r="DW17" s="692">
        <f t="shared" si="18"/>
        <v>0</v>
      </c>
      <c r="DX17" s="692">
        <f t="shared" si="19"/>
        <v>0</v>
      </c>
      <c r="DY17" s="692">
        <f>IFERROR(DR17*1000*_DADOSAUXILIARES!$D$8,0)</f>
        <v>0</v>
      </c>
      <c r="DZ17" s="692">
        <f>IFERROR(DS17*1000*_DADOSAUXILIARES!$D$7,0)</f>
        <v>0</v>
      </c>
      <c r="EA17" s="692">
        <f>IFERROR(CQ17*_FEQUEIMACOMB!$I$64,0)</f>
        <v>0</v>
      </c>
      <c r="EB17" s="692">
        <f>IFERROR(CR17*_FEQUEIMACOMB!$I$65,0)</f>
        <v>0</v>
      </c>
      <c r="EC17" s="693">
        <f>IFERROR(CS17*_FEQUEIMACOMB!$I$9*_DADOSAUXILIARES!$F$24,0)</f>
        <v>0</v>
      </c>
      <c r="ED17" s="693">
        <f>IFERROR(CT17*_FEQUEIMACOMB!$I$7*_DADOSAUXILIARES!$F$14,0)</f>
        <v>0</v>
      </c>
      <c r="EE17" s="693">
        <f>IFERROR(CU17*_FEQUEIMACOMB!$I$8*_DADOSAUXILIARES!$F$15,0)</f>
        <v>0</v>
      </c>
      <c r="EF17" s="692">
        <f>IFERROR((CV17+BG17*_FEQUEIMACOMB!$I$66),0)</f>
        <v>0</v>
      </c>
      <c r="EG17" s="694">
        <f t="shared" si="70"/>
        <v>0</v>
      </c>
      <c r="EH17" s="694">
        <f t="shared" si="20"/>
        <v>0</v>
      </c>
      <c r="EI17" s="695">
        <f t="shared" si="71"/>
        <v>0</v>
      </c>
      <c r="EJ17" s="696">
        <f t="shared" si="72"/>
        <v>0</v>
      </c>
      <c r="EK17" s="697">
        <f t="shared" si="22"/>
        <v>0.3</v>
      </c>
      <c r="EL17" s="698">
        <f t="shared" si="23"/>
        <v>0</v>
      </c>
      <c r="EM17" s="698">
        <f t="shared" si="73"/>
        <v>0</v>
      </c>
      <c r="EN17" s="697">
        <f t="shared" si="24"/>
        <v>0.14000000000000001</v>
      </c>
      <c r="EO17" s="698">
        <f t="shared" si="74"/>
        <v>0</v>
      </c>
      <c r="EP17" s="697">
        <f t="shared" si="25"/>
        <v>4.7699999999999996</v>
      </c>
      <c r="EQ17" s="697">
        <f t="shared" si="26"/>
        <v>0.2</v>
      </c>
      <c r="ER17" s="697">
        <f t="shared" si="27"/>
        <v>5.14</v>
      </c>
      <c r="ES17" s="698">
        <f t="shared" si="75"/>
        <v>0</v>
      </c>
      <c r="ET17" s="698">
        <f t="shared" si="29"/>
        <v>0</v>
      </c>
      <c r="EU17" s="698">
        <f t="shared" si="30"/>
        <v>0</v>
      </c>
      <c r="EV17" s="698">
        <f t="shared" si="31"/>
        <v>0</v>
      </c>
      <c r="EW17" s="699">
        <f t="shared" si="76"/>
        <v>0</v>
      </c>
      <c r="EX17" s="676">
        <f t="shared" si="43"/>
        <v>0</v>
      </c>
      <c r="EY17" s="700">
        <f t="shared" si="33"/>
        <v>0</v>
      </c>
      <c r="EZ17" s="700">
        <f t="shared" si="77"/>
        <v>0</v>
      </c>
      <c r="FA17" s="700">
        <f t="shared" si="78"/>
        <v>0</v>
      </c>
      <c r="FB17" s="700">
        <f t="shared" si="79"/>
        <v>0</v>
      </c>
      <c r="FC17" s="700">
        <f t="shared" si="80"/>
        <v>0</v>
      </c>
      <c r="FD17" s="700">
        <f t="shared" si="81"/>
        <v>0</v>
      </c>
      <c r="FE17" s="700">
        <f t="shared" si="82"/>
        <v>0</v>
      </c>
      <c r="FF17" s="700">
        <f t="shared" si="83"/>
        <v>0</v>
      </c>
      <c r="FG17" s="700"/>
      <c r="FH17" s="700">
        <f t="shared" si="84"/>
        <v>0</v>
      </c>
      <c r="FI17" s="700">
        <f t="shared" si="85"/>
        <v>0</v>
      </c>
      <c r="FJ17" s="701">
        <v>7.0000000000000007E-2</v>
      </c>
      <c r="FK17" s="701">
        <v>2.7</v>
      </c>
      <c r="FL17" s="675">
        <f t="shared" si="86"/>
        <v>0</v>
      </c>
      <c r="FM17" s="675">
        <f t="shared" si="87"/>
        <v>0</v>
      </c>
      <c r="FN17" s="675">
        <f t="shared" si="88"/>
        <v>0</v>
      </c>
      <c r="FO17" s="317"/>
      <c r="FP17" s="308"/>
      <c r="FQ17" s="308"/>
      <c r="FR17" s="308"/>
      <c r="FS17" s="308"/>
      <c r="FT17" s="308"/>
      <c r="FU17" s="308"/>
      <c r="FV17" s="308"/>
      <c r="FW17" s="308"/>
      <c r="FX17" s="308"/>
      <c r="FY17" s="308"/>
      <c r="FZ17" s="308"/>
      <c r="GA17" s="308"/>
      <c r="GB17" s="308"/>
      <c r="GC17" s="308"/>
      <c r="GD17" s="308"/>
      <c r="GE17" s="308"/>
      <c r="GF17" s="308"/>
      <c r="GG17" s="308"/>
      <c r="GH17" s="308"/>
      <c r="GI17" s="308"/>
      <c r="GJ17" s="308"/>
    </row>
    <row r="18" spans="1:192" x14ac:dyDescent="0.25">
      <c r="A18" s="344"/>
      <c r="B18" s="344"/>
      <c r="C18" s="355"/>
      <c r="D18" s="356"/>
      <c r="E18" s="356"/>
      <c r="F18" s="356"/>
      <c r="G18" s="356"/>
      <c r="H18" s="357"/>
      <c r="I18" s="356"/>
      <c r="J18" s="356"/>
      <c r="K18" s="356"/>
      <c r="L18" s="350"/>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702"/>
      <c r="AS18" s="702"/>
      <c r="AT18" s="702"/>
      <c r="AU18" s="702"/>
      <c r="AV18" s="703"/>
      <c r="AW18" s="704"/>
      <c r="AX18" s="703"/>
      <c r="AY18" s="704"/>
      <c r="AZ18" s="703"/>
      <c r="BA18" s="702"/>
      <c r="BB18" s="357"/>
      <c r="BC18" s="356"/>
      <c r="BD18" s="356"/>
      <c r="BE18" s="356"/>
      <c r="BF18" s="356"/>
      <c r="BG18" s="356"/>
      <c r="BH18" s="356"/>
      <c r="BI18" s="356"/>
      <c r="BJ18" s="356"/>
      <c r="BK18" s="356"/>
      <c r="BL18" s="356"/>
      <c r="BM18" s="351">
        <f t="shared" si="7"/>
        <v>0</v>
      </c>
      <c r="BN18" s="352">
        <f t="shared" si="69"/>
        <v>0</v>
      </c>
      <c r="BO18" s="683">
        <f>IFERROR(N18*_DADOSAUXILIARES!$H$77,0)</f>
        <v>0</v>
      </c>
      <c r="BP18" s="683">
        <f>IFERROR(O18*_DADOSAUXILIARES!$H$78,0)</f>
        <v>0</v>
      </c>
      <c r="BQ18" s="683">
        <f>IFERROR(P18*_DADOSAUXILIARES!$H$79,0)</f>
        <v>0</v>
      </c>
      <c r="BR18" s="683">
        <f>IFERROR(Q18*_DADOSAUXILIARES!$H$80,0)</f>
        <v>0</v>
      </c>
      <c r="BS18" s="683">
        <f>IFERROR(R18*_DADOSAUXILIARES!$H$82,0)</f>
        <v>0</v>
      </c>
      <c r="BT18" s="683">
        <f>IFERROR(S18*_DADOSAUXILIARES!$H$84,0)</f>
        <v>0</v>
      </c>
      <c r="BU18" s="684">
        <f>IFERROR(T18*_DADOSAUXILIARES!$H$85,0)</f>
        <v>0</v>
      </c>
      <c r="BV18" s="351">
        <f>IFERROR(U18*_DADOSAUXILIARES!$H$87,0)</f>
        <v>0</v>
      </c>
      <c r="BW18" s="685">
        <f>IFERROR(V18*_DADOSAUXILIARES!$H$88,0)</f>
        <v>0</v>
      </c>
      <c r="BX18" s="351">
        <f>IFERROR(W18*_DADOSAUXILIARES!$H$90,0)</f>
        <v>0</v>
      </c>
      <c r="BY18" s="351">
        <f>IFERROR(X18*_DADOSAUXILIARES!$H$92,0)</f>
        <v>0</v>
      </c>
      <c r="BZ18" s="351">
        <f>IFERROR(Y18*_DADOSAUXILIARES!$H$94,0)</f>
        <v>0</v>
      </c>
      <c r="CA18" s="351">
        <f>IFERROR(Z18*_DADOSAUXILIARES!$H$96,0)</f>
        <v>0</v>
      </c>
      <c r="CB18" s="351">
        <f>IFERROR(AA18*_DADOSAUXILIARES!$H$98,0)</f>
        <v>0</v>
      </c>
      <c r="CC18" s="351">
        <f>IFERROR(AB18*_DADOSAUXILIARES!$H$102,0)</f>
        <v>0</v>
      </c>
      <c r="CD18" s="351">
        <f>IFERROR(AC18*_DADOSAUXILIARES!$H$104,0)</f>
        <v>0</v>
      </c>
      <c r="CE18" s="351">
        <f>IFERROR(AD18*_DADOSAUXILIARES!$H$106,0)</f>
        <v>0</v>
      </c>
      <c r="CF18" s="351">
        <f>IFERROR(AE18*_DADOSAUXILIARES!$H$107,0)</f>
        <v>0</v>
      </c>
      <c r="CG18" s="351">
        <f>IFERROR(AF18*_DADOSAUXILIARES!$H$108,0)</f>
        <v>0</v>
      </c>
      <c r="CH18" s="351">
        <f>IFERROR(AG18*_DADOSAUXILIARES!$H$109,0)</f>
        <v>0</v>
      </c>
      <c r="CI18" s="351">
        <v>0</v>
      </c>
      <c r="CJ18" s="351">
        <v>0</v>
      </c>
      <c r="CK18" s="351">
        <v>0</v>
      </c>
      <c r="CL18" s="351">
        <v>0</v>
      </c>
      <c r="CM18" s="686">
        <f t="shared" si="37"/>
        <v>0</v>
      </c>
      <c r="CN18" s="687">
        <f>IFERROR($CN$5*_DADOSAUXILIARES!$H$110*BN18,0)</f>
        <v>0</v>
      </c>
      <c r="CO18" s="687">
        <f>IFERROR($CO$5*_DADOSAUXILIARES!$H$112*BN18,0)</f>
        <v>0</v>
      </c>
      <c r="CP18" s="687">
        <f>IFERROR($CP$5*_DADOSAUXILIARES!$H$111*BN18,0)</f>
        <v>0</v>
      </c>
      <c r="CQ18" s="688">
        <f>IFERROR((AR18*(1-0.1)+AS18*(1-0.11)+AT18*(1-0.12)+AU18*(1-AV18)+AW18*(1-AX18)+AY18*(1-AZ18)+BA18*(1-BB18)+BC18*(1-1))*(_DADOSAUXILIARES!$D$26),0)</f>
        <v>0</v>
      </c>
      <c r="CR18" s="688">
        <f>IFERROR((AR18*(0.1)+AS18*(0.11)+AT18*(0.12)+AU18*(AV18)+AW18*(AX18)+AY18*(AZ18)+BA18*(BB18)+BC18*(1))*(_DADOSAUXILIARES!$D$16),0)</f>
        <v>0</v>
      </c>
      <c r="CS18" s="675">
        <f>IFERROR(BD18*(1-_FEQUEIMACOMB!$D$19)*_DADOSAUXILIARES!$D$24,0)</f>
        <v>0</v>
      </c>
      <c r="CT18" s="675">
        <f>IFERROR(BD18*(_FEQUEIMACOMB!$D$19)*_DADOSAUXILIARES!$D$14,0)</f>
        <v>0</v>
      </c>
      <c r="CU18" s="675">
        <f>IFERROR(BE18*_DADOSAUXILIARES!$D$15,0)</f>
        <v>0</v>
      </c>
      <c r="CV18" s="675">
        <f t="shared" si="8"/>
        <v>0</v>
      </c>
      <c r="CW18" s="675">
        <f t="shared" si="9"/>
        <v>0</v>
      </c>
      <c r="CX18" s="675">
        <f t="shared" si="10"/>
        <v>0</v>
      </c>
      <c r="CY18" s="675">
        <f t="shared" si="11"/>
        <v>0</v>
      </c>
      <c r="CZ18" s="675">
        <f t="shared" si="12"/>
        <v>0</v>
      </c>
      <c r="DA18" s="675">
        <f t="shared" si="13"/>
        <v>0</v>
      </c>
      <c r="DB18" s="689">
        <f>IFERROR(CQ18*_DADOSAUXILIARES!$H$161,0)</f>
        <v>0</v>
      </c>
      <c r="DC18" s="689">
        <f>IFERROR(CR18*_DADOSAUXILIARES!$H$162,0)</f>
        <v>0</v>
      </c>
      <c r="DD18" s="689">
        <f>IFERROR(CS18*_DADOSAUXILIARES!$H$165,0)</f>
        <v>0</v>
      </c>
      <c r="DE18" s="689">
        <f>IFERROR(CT18*_DADOSAUXILIARES!$H$166,0)</f>
        <v>0</v>
      </c>
      <c r="DF18" s="689">
        <f>IFERROR(CU18*_DADOSAUXILIARES!$H$167,0)</f>
        <v>0</v>
      </c>
      <c r="DG18" s="690">
        <f>IFERROR(CV18*_DADOSAUXILIARES!$F$34*_DADOSAUXILIARES!$H$170,0)</f>
        <v>0</v>
      </c>
      <c r="DH18" s="689">
        <f>IFERROR(CW18*_DADOSAUXILIARES!$H$152,0)</f>
        <v>0</v>
      </c>
      <c r="DI18" s="689">
        <f>IFERROR(CX18*_DADOSAUXILIARES!$H$153,0)</f>
        <v>0</v>
      </c>
      <c r="DJ18" s="689">
        <f>IFERROR(CY18*_DADOSAUXILIARES!$H$154,0)</f>
        <v>0</v>
      </c>
      <c r="DK18" s="689">
        <f>IFERROR(CZ18*_DADOSAUXILIARES!$H$155,0)</f>
        <v>0</v>
      </c>
      <c r="DL18" s="689">
        <f>IFERROR(DA18*_DADOSAUXILIARES!$H$156,0)</f>
        <v>0</v>
      </c>
      <c r="DM18" s="675">
        <f t="shared" si="50"/>
        <v>0</v>
      </c>
      <c r="DN18" s="675">
        <f t="shared" si="14"/>
        <v>0</v>
      </c>
      <c r="DO18" s="675">
        <f t="shared" si="15"/>
        <v>0</v>
      </c>
      <c r="DP18" s="675">
        <f>IFERROR(N18*_EMISSOES!$E$28+O18*_EMISSOES!$E$29,0)</f>
        <v>0</v>
      </c>
      <c r="DQ18" s="675">
        <f>IFERROR(R18*_EMISSOES!$E$30,0)</f>
        <v>0</v>
      </c>
      <c r="DR18" s="675">
        <f t="shared" si="16"/>
        <v>0</v>
      </c>
      <c r="DS18" s="675">
        <f t="shared" si="17"/>
        <v>0</v>
      </c>
      <c r="DT18" s="692">
        <f>IFERROR(DM18*1000*_DADOSAUXILIARES!$D$8,0)</f>
        <v>0</v>
      </c>
      <c r="DU18" s="692">
        <f>IFERROR(DN18*1000*_DADOSAUXILIARES!$D$8,0)</f>
        <v>0</v>
      </c>
      <c r="DV18" s="692">
        <f>IFERROR(DO18*1000*_DADOSAUXILIARES!$D$8,0)</f>
        <v>0</v>
      </c>
      <c r="DW18" s="692">
        <f t="shared" si="18"/>
        <v>0</v>
      </c>
      <c r="DX18" s="692">
        <f t="shared" si="19"/>
        <v>0</v>
      </c>
      <c r="DY18" s="692">
        <f>IFERROR(DR18*1000*_DADOSAUXILIARES!$D$8,0)</f>
        <v>0</v>
      </c>
      <c r="DZ18" s="692">
        <f>IFERROR(DS18*1000*_DADOSAUXILIARES!$D$7,0)</f>
        <v>0</v>
      </c>
      <c r="EA18" s="692">
        <f>IFERROR(CQ18*_FEQUEIMACOMB!$I$64,0)</f>
        <v>0</v>
      </c>
      <c r="EB18" s="692">
        <f>IFERROR(CR18*_FEQUEIMACOMB!$I$65,0)</f>
        <v>0</v>
      </c>
      <c r="EC18" s="693">
        <f>IFERROR(CS18*_FEQUEIMACOMB!$I$9*_DADOSAUXILIARES!$F$24,0)</f>
        <v>0</v>
      </c>
      <c r="ED18" s="693">
        <f>IFERROR(CT18*_FEQUEIMACOMB!$I$7*_DADOSAUXILIARES!$F$14,0)</f>
        <v>0</v>
      </c>
      <c r="EE18" s="693">
        <f>IFERROR(CU18*_FEQUEIMACOMB!$I$8*_DADOSAUXILIARES!$F$15,0)</f>
        <v>0</v>
      </c>
      <c r="EF18" s="692">
        <f>IFERROR((CV18+BG18*_FEQUEIMACOMB!$I$66),0)</f>
        <v>0</v>
      </c>
      <c r="EG18" s="694">
        <f t="shared" si="70"/>
        <v>0</v>
      </c>
      <c r="EH18" s="694">
        <f t="shared" si="20"/>
        <v>0</v>
      </c>
      <c r="EI18" s="695">
        <f t="shared" si="71"/>
        <v>0</v>
      </c>
      <c r="EJ18" s="696">
        <f t="shared" si="72"/>
        <v>0</v>
      </c>
      <c r="EK18" s="697">
        <f t="shared" si="22"/>
        <v>0.3</v>
      </c>
      <c r="EL18" s="698">
        <f t="shared" si="23"/>
        <v>0</v>
      </c>
      <c r="EM18" s="698">
        <f t="shared" si="73"/>
        <v>0</v>
      </c>
      <c r="EN18" s="697">
        <f t="shared" si="24"/>
        <v>0.14000000000000001</v>
      </c>
      <c r="EO18" s="698">
        <f t="shared" si="74"/>
        <v>0</v>
      </c>
      <c r="EP18" s="697">
        <f t="shared" si="25"/>
        <v>4.7699999999999996</v>
      </c>
      <c r="EQ18" s="697">
        <f t="shared" si="26"/>
        <v>0.2</v>
      </c>
      <c r="ER18" s="697">
        <f t="shared" si="27"/>
        <v>5.14</v>
      </c>
      <c r="ES18" s="698">
        <f t="shared" si="75"/>
        <v>0</v>
      </c>
      <c r="ET18" s="698">
        <f t="shared" si="29"/>
        <v>0</v>
      </c>
      <c r="EU18" s="698">
        <f t="shared" si="30"/>
        <v>0</v>
      </c>
      <c r="EV18" s="698">
        <f t="shared" si="31"/>
        <v>0</v>
      </c>
      <c r="EW18" s="699">
        <f t="shared" si="76"/>
        <v>0</v>
      </c>
      <c r="EX18" s="676">
        <f t="shared" si="43"/>
        <v>0</v>
      </c>
      <c r="EY18" s="700">
        <f t="shared" si="33"/>
        <v>0</v>
      </c>
      <c r="EZ18" s="700">
        <f t="shared" si="77"/>
        <v>0</v>
      </c>
      <c r="FA18" s="700">
        <f t="shared" si="78"/>
        <v>0</v>
      </c>
      <c r="FB18" s="700">
        <f t="shared" si="79"/>
        <v>0</v>
      </c>
      <c r="FC18" s="700">
        <f t="shared" si="80"/>
        <v>0</v>
      </c>
      <c r="FD18" s="700">
        <f t="shared" si="81"/>
        <v>0</v>
      </c>
      <c r="FE18" s="700">
        <f t="shared" si="82"/>
        <v>0</v>
      </c>
      <c r="FF18" s="700">
        <f t="shared" si="83"/>
        <v>0</v>
      </c>
      <c r="FG18" s="700"/>
      <c r="FH18" s="700">
        <f t="shared" si="84"/>
        <v>0</v>
      </c>
      <c r="FI18" s="700">
        <f t="shared" si="85"/>
        <v>0</v>
      </c>
      <c r="FJ18" s="701">
        <v>7.0000000000000007E-2</v>
      </c>
      <c r="FK18" s="701">
        <v>2.7</v>
      </c>
      <c r="FL18" s="675">
        <f t="shared" si="86"/>
        <v>0</v>
      </c>
      <c r="FM18" s="675">
        <f t="shared" si="87"/>
        <v>0</v>
      </c>
      <c r="FN18" s="675">
        <f t="shared" si="88"/>
        <v>0</v>
      </c>
      <c r="FO18" s="317"/>
      <c r="FP18" s="308"/>
      <c r="FQ18" s="308"/>
      <c r="FR18" s="308"/>
      <c r="FS18" s="308"/>
      <c r="FT18" s="308"/>
      <c r="FU18" s="308"/>
      <c r="FV18" s="308"/>
      <c r="FW18" s="308"/>
      <c r="FX18" s="308"/>
      <c r="FY18" s="308"/>
      <c r="FZ18" s="308"/>
      <c r="GA18" s="308"/>
      <c r="GB18" s="308"/>
      <c r="GC18" s="308"/>
      <c r="GD18" s="308"/>
      <c r="GE18" s="308"/>
      <c r="GF18" s="308"/>
      <c r="GG18" s="308"/>
      <c r="GH18" s="308"/>
      <c r="GI18" s="308"/>
      <c r="GJ18" s="308"/>
    </row>
    <row r="19" spans="1:192" x14ac:dyDescent="0.25">
      <c r="A19" s="344"/>
      <c r="B19" s="344"/>
      <c r="C19" s="355"/>
      <c r="D19" s="356"/>
      <c r="E19" s="356"/>
      <c r="F19" s="356"/>
      <c r="G19" s="356"/>
      <c r="H19" s="357"/>
      <c r="I19" s="356"/>
      <c r="J19" s="356"/>
      <c r="K19" s="356"/>
      <c r="L19" s="350"/>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702"/>
      <c r="AS19" s="702"/>
      <c r="AT19" s="702"/>
      <c r="AU19" s="702"/>
      <c r="AV19" s="703"/>
      <c r="AW19" s="704"/>
      <c r="AX19" s="703"/>
      <c r="AY19" s="704"/>
      <c r="AZ19" s="703"/>
      <c r="BA19" s="702"/>
      <c r="BB19" s="357"/>
      <c r="BC19" s="356"/>
      <c r="BD19" s="356"/>
      <c r="BE19" s="356"/>
      <c r="BF19" s="356"/>
      <c r="BG19" s="356"/>
      <c r="BH19" s="356"/>
      <c r="BI19" s="356"/>
      <c r="BJ19" s="356"/>
      <c r="BK19" s="356"/>
      <c r="BL19" s="356"/>
      <c r="BM19" s="351">
        <f t="shared" si="7"/>
        <v>0</v>
      </c>
      <c r="BN19" s="352">
        <f t="shared" si="69"/>
        <v>0</v>
      </c>
      <c r="BO19" s="683">
        <f>IFERROR(N19*_DADOSAUXILIARES!$H$77,0)</f>
        <v>0</v>
      </c>
      <c r="BP19" s="683">
        <f>IFERROR(O19*_DADOSAUXILIARES!$H$78,0)</f>
        <v>0</v>
      </c>
      <c r="BQ19" s="683">
        <f>IFERROR(P19*_DADOSAUXILIARES!$H$79,0)</f>
        <v>0</v>
      </c>
      <c r="BR19" s="683">
        <f>IFERROR(Q19*_DADOSAUXILIARES!$H$80,0)</f>
        <v>0</v>
      </c>
      <c r="BS19" s="683">
        <f>IFERROR(R19*_DADOSAUXILIARES!$H$82,0)</f>
        <v>0</v>
      </c>
      <c r="BT19" s="683">
        <f>IFERROR(S19*_DADOSAUXILIARES!$H$84,0)</f>
        <v>0</v>
      </c>
      <c r="BU19" s="684">
        <f>IFERROR(T19*_DADOSAUXILIARES!$H$85,0)</f>
        <v>0</v>
      </c>
      <c r="BV19" s="351">
        <f>IFERROR(U19*_DADOSAUXILIARES!$H$87,0)</f>
        <v>0</v>
      </c>
      <c r="BW19" s="685">
        <f>IFERROR(V19*_DADOSAUXILIARES!$H$88,0)</f>
        <v>0</v>
      </c>
      <c r="BX19" s="351">
        <f>IFERROR(W19*_DADOSAUXILIARES!$H$90,0)</f>
        <v>0</v>
      </c>
      <c r="BY19" s="351">
        <f>IFERROR(X19*_DADOSAUXILIARES!$H$92,0)</f>
        <v>0</v>
      </c>
      <c r="BZ19" s="351">
        <f>IFERROR(Y19*_DADOSAUXILIARES!$H$94,0)</f>
        <v>0</v>
      </c>
      <c r="CA19" s="351">
        <f>IFERROR(Z19*_DADOSAUXILIARES!$H$96,0)</f>
        <v>0</v>
      </c>
      <c r="CB19" s="351">
        <f>IFERROR(AA19*_DADOSAUXILIARES!$H$98,0)</f>
        <v>0</v>
      </c>
      <c r="CC19" s="351">
        <f>IFERROR(AB19*_DADOSAUXILIARES!$H$102,0)</f>
        <v>0</v>
      </c>
      <c r="CD19" s="351">
        <f>IFERROR(AC19*_DADOSAUXILIARES!$H$104,0)</f>
        <v>0</v>
      </c>
      <c r="CE19" s="351">
        <f>IFERROR(AD19*_DADOSAUXILIARES!$H$106,0)</f>
        <v>0</v>
      </c>
      <c r="CF19" s="351">
        <f>IFERROR(AE19*_DADOSAUXILIARES!$H$107,0)</f>
        <v>0</v>
      </c>
      <c r="CG19" s="351">
        <f>IFERROR(AF19*_DADOSAUXILIARES!$H$108,0)</f>
        <v>0</v>
      </c>
      <c r="CH19" s="351">
        <f>IFERROR(AG19*_DADOSAUXILIARES!$H$109,0)</f>
        <v>0</v>
      </c>
      <c r="CI19" s="351">
        <v>0</v>
      </c>
      <c r="CJ19" s="351">
        <v>0</v>
      </c>
      <c r="CK19" s="351">
        <v>0</v>
      </c>
      <c r="CL19" s="351">
        <v>0</v>
      </c>
      <c r="CM19" s="686">
        <f t="shared" si="37"/>
        <v>0</v>
      </c>
      <c r="CN19" s="687">
        <f>IFERROR($CN$5*_DADOSAUXILIARES!$H$110*BN19,0)</f>
        <v>0</v>
      </c>
      <c r="CO19" s="687">
        <f>IFERROR($CO$5*_DADOSAUXILIARES!$H$112*BN19,0)</f>
        <v>0</v>
      </c>
      <c r="CP19" s="687">
        <f>IFERROR($CP$5*_DADOSAUXILIARES!$H$111*BN19,0)</f>
        <v>0</v>
      </c>
      <c r="CQ19" s="688">
        <f>IFERROR((AR19*(1-0.1)+AS19*(1-0.11)+AT19*(1-0.12)+AU19*(1-AV19)+AW19*(1-AX19)+AY19*(1-AZ19)+BA19*(1-BB19)+BC19*(1-1))*(_DADOSAUXILIARES!$D$26),0)</f>
        <v>0</v>
      </c>
      <c r="CR19" s="688">
        <f>IFERROR((AR19*(0.1)+AS19*(0.11)+AT19*(0.12)+AU19*(AV19)+AW19*(AX19)+AY19*(AZ19)+BA19*(BB19)+BC19*(1))*(_DADOSAUXILIARES!$D$16),0)</f>
        <v>0</v>
      </c>
      <c r="CS19" s="675">
        <f>IFERROR(BD19*(1-_FEQUEIMACOMB!$D$19)*_DADOSAUXILIARES!$D$24,0)</f>
        <v>0</v>
      </c>
      <c r="CT19" s="675">
        <f>IFERROR(BD19*(_FEQUEIMACOMB!$D$19)*_DADOSAUXILIARES!$D$14,0)</f>
        <v>0</v>
      </c>
      <c r="CU19" s="675">
        <f>IFERROR(BE19*_DADOSAUXILIARES!$D$15,0)</f>
        <v>0</v>
      </c>
      <c r="CV19" s="675">
        <f t="shared" si="8"/>
        <v>0</v>
      </c>
      <c r="CW19" s="675">
        <f t="shared" si="9"/>
        <v>0</v>
      </c>
      <c r="CX19" s="675">
        <f t="shared" si="10"/>
        <v>0</v>
      </c>
      <c r="CY19" s="675">
        <f t="shared" si="11"/>
        <v>0</v>
      </c>
      <c r="CZ19" s="675">
        <f t="shared" si="12"/>
        <v>0</v>
      </c>
      <c r="DA19" s="675">
        <f t="shared" si="13"/>
        <v>0</v>
      </c>
      <c r="DB19" s="689">
        <f>IFERROR(CQ19*_DADOSAUXILIARES!$H$161,0)</f>
        <v>0</v>
      </c>
      <c r="DC19" s="689">
        <f>IFERROR(CR19*_DADOSAUXILIARES!$H$162,0)</f>
        <v>0</v>
      </c>
      <c r="DD19" s="689">
        <f>IFERROR(CS19*_DADOSAUXILIARES!$H$165,0)</f>
        <v>0</v>
      </c>
      <c r="DE19" s="689">
        <f>IFERROR(CT19*_DADOSAUXILIARES!$H$166,0)</f>
        <v>0</v>
      </c>
      <c r="DF19" s="689">
        <f>IFERROR(CU19*_DADOSAUXILIARES!$H$167,0)</f>
        <v>0</v>
      </c>
      <c r="DG19" s="690">
        <f>IFERROR(CV19*_DADOSAUXILIARES!$F$34*_DADOSAUXILIARES!$H$170,0)</f>
        <v>0</v>
      </c>
      <c r="DH19" s="689">
        <f>IFERROR(CW19*_DADOSAUXILIARES!$H$152,0)</f>
        <v>0</v>
      </c>
      <c r="DI19" s="689">
        <f>IFERROR(CX19*_DADOSAUXILIARES!$H$153,0)</f>
        <v>0</v>
      </c>
      <c r="DJ19" s="689">
        <f>IFERROR(CY19*_DADOSAUXILIARES!$H$154,0)</f>
        <v>0</v>
      </c>
      <c r="DK19" s="689">
        <f>IFERROR(CZ19*_DADOSAUXILIARES!$H$155,0)</f>
        <v>0</v>
      </c>
      <c r="DL19" s="689">
        <f>IFERROR(DA19*_DADOSAUXILIARES!$H$156,0)</f>
        <v>0</v>
      </c>
      <c r="DM19" s="675">
        <f t="shared" si="50"/>
        <v>0</v>
      </c>
      <c r="DN19" s="675">
        <f t="shared" si="14"/>
        <v>0</v>
      </c>
      <c r="DO19" s="675">
        <f t="shared" si="15"/>
        <v>0</v>
      </c>
      <c r="DP19" s="675">
        <f>IFERROR(N19*_EMISSOES!$E$28+O19*_EMISSOES!$E$29,0)</f>
        <v>0</v>
      </c>
      <c r="DQ19" s="675">
        <f>IFERROR(R19*_EMISSOES!$E$30,0)</f>
        <v>0</v>
      </c>
      <c r="DR19" s="675">
        <f t="shared" si="16"/>
        <v>0</v>
      </c>
      <c r="DS19" s="675">
        <f t="shared" si="17"/>
        <v>0</v>
      </c>
      <c r="DT19" s="692">
        <f>IFERROR(DM19*1000*_DADOSAUXILIARES!$D$8,0)</f>
        <v>0</v>
      </c>
      <c r="DU19" s="692">
        <f>IFERROR(DN19*1000*_DADOSAUXILIARES!$D$8,0)</f>
        <v>0</v>
      </c>
      <c r="DV19" s="692">
        <f>IFERROR(DO19*1000*_DADOSAUXILIARES!$D$8,0)</f>
        <v>0</v>
      </c>
      <c r="DW19" s="692">
        <f t="shared" si="18"/>
        <v>0</v>
      </c>
      <c r="DX19" s="692">
        <f t="shared" si="19"/>
        <v>0</v>
      </c>
      <c r="DY19" s="692">
        <f>IFERROR(DR19*1000*_DADOSAUXILIARES!$D$8,0)</f>
        <v>0</v>
      </c>
      <c r="DZ19" s="692">
        <f>IFERROR(DS19*1000*_DADOSAUXILIARES!$D$7,0)</f>
        <v>0</v>
      </c>
      <c r="EA19" s="692">
        <f>IFERROR(CQ19*_FEQUEIMACOMB!$I$64,0)</f>
        <v>0</v>
      </c>
      <c r="EB19" s="692">
        <f>IFERROR(CR19*_FEQUEIMACOMB!$I$65,0)</f>
        <v>0</v>
      </c>
      <c r="EC19" s="693">
        <f>IFERROR(CS19*_FEQUEIMACOMB!$I$9*_DADOSAUXILIARES!$F$24,0)</f>
        <v>0</v>
      </c>
      <c r="ED19" s="693">
        <f>IFERROR(CT19*_FEQUEIMACOMB!$I$7*_DADOSAUXILIARES!$F$14,0)</f>
        <v>0</v>
      </c>
      <c r="EE19" s="693">
        <f>IFERROR(CU19*_FEQUEIMACOMB!$I$8*_DADOSAUXILIARES!$F$15,0)</f>
        <v>0</v>
      </c>
      <c r="EF19" s="692">
        <f>IFERROR((CV19+BG19*_FEQUEIMACOMB!$I$66),0)</f>
        <v>0</v>
      </c>
      <c r="EG19" s="694">
        <f t="shared" si="70"/>
        <v>0</v>
      </c>
      <c r="EH19" s="694">
        <f t="shared" si="20"/>
        <v>0</v>
      </c>
      <c r="EI19" s="695">
        <f t="shared" si="71"/>
        <v>0</v>
      </c>
      <c r="EJ19" s="696">
        <f t="shared" si="72"/>
        <v>0</v>
      </c>
      <c r="EK19" s="697">
        <f t="shared" si="22"/>
        <v>0.3</v>
      </c>
      <c r="EL19" s="698">
        <f t="shared" si="23"/>
        <v>0</v>
      </c>
      <c r="EM19" s="698">
        <f t="shared" si="73"/>
        <v>0</v>
      </c>
      <c r="EN19" s="697">
        <f t="shared" si="24"/>
        <v>0.14000000000000001</v>
      </c>
      <c r="EO19" s="698">
        <f t="shared" si="74"/>
        <v>0</v>
      </c>
      <c r="EP19" s="697">
        <f t="shared" si="25"/>
        <v>4.7699999999999996</v>
      </c>
      <c r="EQ19" s="697">
        <f t="shared" si="26"/>
        <v>0.2</v>
      </c>
      <c r="ER19" s="697">
        <f t="shared" si="27"/>
        <v>5.14</v>
      </c>
      <c r="ES19" s="698">
        <f t="shared" si="75"/>
        <v>0</v>
      </c>
      <c r="ET19" s="698">
        <f t="shared" si="29"/>
        <v>0</v>
      </c>
      <c r="EU19" s="698">
        <f t="shared" si="30"/>
        <v>0</v>
      </c>
      <c r="EV19" s="698">
        <f t="shared" si="31"/>
        <v>0</v>
      </c>
      <c r="EW19" s="699">
        <f t="shared" si="76"/>
        <v>0</v>
      </c>
      <c r="EX19" s="676">
        <f t="shared" si="43"/>
        <v>0</v>
      </c>
      <c r="EY19" s="700">
        <f t="shared" si="33"/>
        <v>0</v>
      </c>
      <c r="EZ19" s="700">
        <f t="shared" si="77"/>
        <v>0</v>
      </c>
      <c r="FA19" s="700">
        <f t="shared" si="78"/>
        <v>0</v>
      </c>
      <c r="FB19" s="700">
        <f t="shared" si="79"/>
        <v>0</v>
      </c>
      <c r="FC19" s="700">
        <f t="shared" si="80"/>
        <v>0</v>
      </c>
      <c r="FD19" s="700">
        <f t="shared" si="81"/>
        <v>0</v>
      </c>
      <c r="FE19" s="700">
        <f t="shared" si="82"/>
        <v>0</v>
      </c>
      <c r="FF19" s="700">
        <f t="shared" si="83"/>
        <v>0</v>
      </c>
      <c r="FG19" s="700"/>
      <c r="FH19" s="700">
        <f t="shared" si="84"/>
        <v>0</v>
      </c>
      <c r="FI19" s="700">
        <f t="shared" si="85"/>
        <v>0</v>
      </c>
      <c r="FJ19" s="701">
        <v>7.0000000000000007E-2</v>
      </c>
      <c r="FK19" s="701">
        <v>2.7</v>
      </c>
      <c r="FL19" s="675">
        <f t="shared" si="86"/>
        <v>0</v>
      </c>
      <c r="FM19" s="675">
        <f t="shared" si="87"/>
        <v>0</v>
      </c>
      <c r="FN19" s="675">
        <f t="shared" si="88"/>
        <v>0</v>
      </c>
      <c r="FO19" s="317"/>
      <c r="FP19" s="308"/>
      <c r="FQ19" s="308"/>
      <c r="FR19" s="308"/>
      <c r="FS19" s="308"/>
      <c r="FT19" s="308"/>
      <c r="FU19" s="308"/>
      <c r="FV19" s="308"/>
      <c r="FW19" s="308"/>
      <c r="FX19" s="308"/>
      <c r="FY19" s="308"/>
      <c r="FZ19" s="308"/>
      <c r="GA19" s="308"/>
      <c r="GB19" s="308"/>
      <c r="GC19" s="308"/>
      <c r="GD19" s="308"/>
      <c r="GE19" s="308"/>
      <c r="GF19" s="308"/>
      <c r="GG19" s="308"/>
      <c r="GH19" s="308"/>
      <c r="GI19" s="308"/>
      <c r="GJ19" s="308"/>
    </row>
    <row r="20" spans="1:192" x14ac:dyDescent="0.25">
      <c r="A20" s="344"/>
      <c r="B20" s="344"/>
      <c r="C20" s="355"/>
      <c r="D20" s="356"/>
      <c r="E20" s="356"/>
      <c r="F20" s="356"/>
      <c r="G20" s="356"/>
      <c r="H20" s="357"/>
      <c r="I20" s="356"/>
      <c r="J20" s="356"/>
      <c r="K20" s="356"/>
      <c r="L20" s="350"/>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702"/>
      <c r="AS20" s="702"/>
      <c r="AT20" s="702"/>
      <c r="AU20" s="702"/>
      <c r="AV20" s="703"/>
      <c r="AW20" s="704"/>
      <c r="AX20" s="703"/>
      <c r="AY20" s="704"/>
      <c r="AZ20" s="703"/>
      <c r="BA20" s="702"/>
      <c r="BB20" s="357"/>
      <c r="BC20" s="356"/>
      <c r="BD20" s="356"/>
      <c r="BE20" s="356"/>
      <c r="BF20" s="356"/>
      <c r="BG20" s="356"/>
      <c r="BH20" s="356"/>
      <c r="BI20" s="356"/>
      <c r="BJ20" s="356"/>
      <c r="BK20" s="356"/>
      <c r="BL20" s="356"/>
      <c r="BM20" s="351">
        <f t="shared" si="7"/>
        <v>0</v>
      </c>
      <c r="BN20" s="352">
        <f t="shared" si="69"/>
        <v>0</v>
      </c>
      <c r="BO20" s="683">
        <f>IFERROR(N20*_DADOSAUXILIARES!$H$77,0)</f>
        <v>0</v>
      </c>
      <c r="BP20" s="683">
        <f>IFERROR(O20*_DADOSAUXILIARES!$H$78,0)</f>
        <v>0</v>
      </c>
      <c r="BQ20" s="683">
        <f>IFERROR(P20*_DADOSAUXILIARES!$H$79,0)</f>
        <v>0</v>
      </c>
      <c r="BR20" s="683">
        <f>IFERROR(Q20*_DADOSAUXILIARES!$H$80,0)</f>
        <v>0</v>
      </c>
      <c r="BS20" s="683">
        <f>IFERROR(R20*_DADOSAUXILIARES!$H$82,0)</f>
        <v>0</v>
      </c>
      <c r="BT20" s="683">
        <f>IFERROR(S20*_DADOSAUXILIARES!$H$84,0)</f>
        <v>0</v>
      </c>
      <c r="BU20" s="684">
        <f>IFERROR(T20*_DADOSAUXILIARES!$H$85,0)</f>
        <v>0</v>
      </c>
      <c r="BV20" s="351">
        <f>IFERROR(U20*_DADOSAUXILIARES!$H$87,0)</f>
        <v>0</v>
      </c>
      <c r="BW20" s="685">
        <f>IFERROR(V20*_DADOSAUXILIARES!$H$88,0)</f>
        <v>0</v>
      </c>
      <c r="BX20" s="351">
        <f>IFERROR(W20*_DADOSAUXILIARES!$H$90,0)</f>
        <v>0</v>
      </c>
      <c r="BY20" s="351">
        <f>IFERROR(X20*_DADOSAUXILIARES!$H$92,0)</f>
        <v>0</v>
      </c>
      <c r="BZ20" s="351">
        <f>IFERROR(Y20*_DADOSAUXILIARES!$H$94,0)</f>
        <v>0</v>
      </c>
      <c r="CA20" s="351">
        <f>IFERROR(Z20*_DADOSAUXILIARES!$H$96,0)</f>
        <v>0</v>
      </c>
      <c r="CB20" s="351">
        <f>IFERROR(AA20*_DADOSAUXILIARES!$H$98,0)</f>
        <v>0</v>
      </c>
      <c r="CC20" s="351">
        <f>IFERROR(AB20*_DADOSAUXILIARES!$H$102,0)</f>
        <v>0</v>
      </c>
      <c r="CD20" s="351">
        <f>IFERROR(AC20*_DADOSAUXILIARES!$H$104,0)</f>
        <v>0</v>
      </c>
      <c r="CE20" s="351">
        <f>IFERROR(AD20*_DADOSAUXILIARES!$H$106,0)</f>
        <v>0</v>
      </c>
      <c r="CF20" s="351">
        <f>IFERROR(AE20*_DADOSAUXILIARES!$H$107,0)</f>
        <v>0</v>
      </c>
      <c r="CG20" s="351">
        <f>IFERROR(AF20*_DADOSAUXILIARES!$H$108,0)</f>
        <v>0</v>
      </c>
      <c r="CH20" s="351">
        <f>IFERROR(AG20*_DADOSAUXILIARES!$H$109,0)</f>
        <v>0</v>
      </c>
      <c r="CI20" s="351">
        <v>0</v>
      </c>
      <c r="CJ20" s="351">
        <v>0</v>
      </c>
      <c r="CK20" s="351">
        <v>0</v>
      </c>
      <c r="CL20" s="351">
        <v>0</v>
      </c>
      <c r="CM20" s="686">
        <f t="shared" si="37"/>
        <v>0</v>
      </c>
      <c r="CN20" s="687">
        <f>IFERROR($CN$5*_DADOSAUXILIARES!$H$110*BN20,0)</f>
        <v>0</v>
      </c>
      <c r="CO20" s="687">
        <f>IFERROR($CO$5*_DADOSAUXILIARES!$H$112*BN20,0)</f>
        <v>0</v>
      </c>
      <c r="CP20" s="687">
        <f>IFERROR($CP$5*_DADOSAUXILIARES!$H$111*BN20,0)</f>
        <v>0</v>
      </c>
      <c r="CQ20" s="688">
        <f>IFERROR((AR20*(1-0.1)+AS20*(1-0.11)+AT20*(1-0.12)+AU20*(1-AV20)+AW20*(1-AX20)+AY20*(1-AZ20)+BA20*(1-BB20)+BC20*(1-1))*(_DADOSAUXILIARES!$D$26),0)</f>
        <v>0</v>
      </c>
      <c r="CR20" s="688">
        <f>IFERROR((AR20*(0.1)+AS20*(0.11)+AT20*(0.12)+AU20*(AV20)+AW20*(AX20)+AY20*(AZ20)+BA20*(BB20)+BC20*(1))*(_DADOSAUXILIARES!$D$16),0)</f>
        <v>0</v>
      </c>
      <c r="CS20" s="675">
        <f>IFERROR(BD20*(1-_FEQUEIMACOMB!$D$19)*_DADOSAUXILIARES!$D$24,0)</f>
        <v>0</v>
      </c>
      <c r="CT20" s="675">
        <f>IFERROR(BD20*(_FEQUEIMACOMB!$D$19)*_DADOSAUXILIARES!$D$14,0)</f>
        <v>0</v>
      </c>
      <c r="CU20" s="675">
        <f>IFERROR(BE20*_DADOSAUXILIARES!$D$15,0)</f>
        <v>0</v>
      </c>
      <c r="CV20" s="675">
        <f t="shared" si="8"/>
        <v>0</v>
      </c>
      <c r="CW20" s="675">
        <f t="shared" si="9"/>
        <v>0</v>
      </c>
      <c r="CX20" s="675">
        <f t="shared" si="10"/>
        <v>0</v>
      </c>
      <c r="CY20" s="675">
        <f t="shared" si="11"/>
        <v>0</v>
      </c>
      <c r="CZ20" s="675">
        <f t="shared" si="12"/>
        <v>0</v>
      </c>
      <c r="DA20" s="675">
        <f t="shared" si="13"/>
        <v>0</v>
      </c>
      <c r="DB20" s="689">
        <f>IFERROR(CQ20*_DADOSAUXILIARES!$H$161,0)</f>
        <v>0</v>
      </c>
      <c r="DC20" s="689">
        <f>IFERROR(CR20*_DADOSAUXILIARES!$H$162,0)</f>
        <v>0</v>
      </c>
      <c r="DD20" s="689">
        <f>IFERROR(CS20*_DADOSAUXILIARES!$H$165,0)</f>
        <v>0</v>
      </c>
      <c r="DE20" s="689">
        <f>IFERROR(CT20*_DADOSAUXILIARES!$H$166,0)</f>
        <v>0</v>
      </c>
      <c r="DF20" s="689">
        <f>IFERROR(CU20*_DADOSAUXILIARES!$H$167,0)</f>
        <v>0</v>
      </c>
      <c r="DG20" s="690">
        <f>IFERROR(CV20*_DADOSAUXILIARES!$F$34*_DADOSAUXILIARES!$H$170,0)</f>
        <v>0</v>
      </c>
      <c r="DH20" s="689">
        <f>IFERROR(CW20*_DADOSAUXILIARES!$H$152,0)</f>
        <v>0</v>
      </c>
      <c r="DI20" s="689">
        <f>IFERROR(CX20*_DADOSAUXILIARES!$H$153,0)</f>
        <v>0</v>
      </c>
      <c r="DJ20" s="689">
        <f>IFERROR(CY20*_DADOSAUXILIARES!$H$154,0)</f>
        <v>0</v>
      </c>
      <c r="DK20" s="689">
        <f>IFERROR(CZ20*_DADOSAUXILIARES!$H$155,0)</f>
        <v>0</v>
      </c>
      <c r="DL20" s="689">
        <f>IFERROR(DA20*_DADOSAUXILIARES!$H$156,0)</f>
        <v>0</v>
      </c>
      <c r="DM20" s="675">
        <f t="shared" si="50"/>
        <v>0</v>
      </c>
      <c r="DN20" s="675">
        <f t="shared" si="14"/>
        <v>0</v>
      </c>
      <c r="DO20" s="675">
        <f t="shared" si="15"/>
        <v>0</v>
      </c>
      <c r="DP20" s="675">
        <f>IFERROR(N20*_EMISSOES!$E$28+O20*_EMISSOES!$E$29,0)</f>
        <v>0</v>
      </c>
      <c r="DQ20" s="675">
        <f>IFERROR(R20*_EMISSOES!$E$30,0)</f>
        <v>0</v>
      </c>
      <c r="DR20" s="675">
        <f t="shared" si="16"/>
        <v>0</v>
      </c>
      <c r="DS20" s="675">
        <f t="shared" si="17"/>
        <v>0</v>
      </c>
      <c r="DT20" s="692">
        <f>IFERROR(DM20*1000*_DADOSAUXILIARES!$D$8,0)</f>
        <v>0</v>
      </c>
      <c r="DU20" s="692">
        <f>IFERROR(DN20*1000*_DADOSAUXILIARES!$D$8,0)</f>
        <v>0</v>
      </c>
      <c r="DV20" s="692">
        <f>IFERROR(DO20*1000*_DADOSAUXILIARES!$D$8,0)</f>
        <v>0</v>
      </c>
      <c r="DW20" s="692">
        <f t="shared" si="18"/>
        <v>0</v>
      </c>
      <c r="DX20" s="692">
        <f t="shared" si="19"/>
        <v>0</v>
      </c>
      <c r="DY20" s="692">
        <f>IFERROR(DR20*1000*_DADOSAUXILIARES!$D$8,0)</f>
        <v>0</v>
      </c>
      <c r="DZ20" s="692">
        <f>IFERROR(DS20*1000*_DADOSAUXILIARES!$D$7,0)</f>
        <v>0</v>
      </c>
      <c r="EA20" s="692">
        <f>IFERROR(CQ20*_FEQUEIMACOMB!$I$64,0)</f>
        <v>0</v>
      </c>
      <c r="EB20" s="692">
        <f>IFERROR(CR20*_FEQUEIMACOMB!$I$65,0)</f>
        <v>0</v>
      </c>
      <c r="EC20" s="693">
        <f>IFERROR(CS20*_FEQUEIMACOMB!$I$9*_DADOSAUXILIARES!$F$24,0)</f>
        <v>0</v>
      </c>
      <c r="ED20" s="693">
        <f>IFERROR(CT20*_FEQUEIMACOMB!$I$7*_DADOSAUXILIARES!$F$14,0)</f>
        <v>0</v>
      </c>
      <c r="EE20" s="693">
        <f>IFERROR(CU20*_FEQUEIMACOMB!$I$8*_DADOSAUXILIARES!$F$15,0)</f>
        <v>0</v>
      </c>
      <c r="EF20" s="692">
        <f>IFERROR((CV20+BG20*_FEQUEIMACOMB!$I$66),0)</f>
        <v>0</v>
      </c>
      <c r="EG20" s="694">
        <f t="shared" si="70"/>
        <v>0</v>
      </c>
      <c r="EH20" s="694">
        <f t="shared" si="20"/>
        <v>0</v>
      </c>
      <c r="EI20" s="695">
        <f t="shared" si="71"/>
        <v>0</v>
      </c>
      <c r="EJ20" s="696">
        <f t="shared" si="72"/>
        <v>0</v>
      </c>
      <c r="EK20" s="697">
        <f t="shared" si="22"/>
        <v>0.3</v>
      </c>
      <c r="EL20" s="698">
        <f t="shared" si="23"/>
        <v>0</v>
      </c>
      <c r="EM20" s="698">
        <f t="shared" si="73"/>
        <v>0</v>
      </c>
      <c r="EN20" s="697">
        <f t="shared" si="24"/>
        <v>0.14000000000000001</v>
      </c>
      <c r="EO20" s="698">
        <f t="shared" si="74"/>
        <v>0</v>
      </c>
      <c r="EP20" s="697">
        <f t="shared" si="25"/>
        <v>4.7699999999999996</v>
      </c>
      <c r="EQ20" s="697">
        <f t="shared" si="26"/>
        <v>0.2</v>
      </c>
      <c r="ER20" s="697">
        <f t="shared" si="27"/>
        <v>5.14</v>
      </c>
      <c r="ES20" s="698">
        <f t="shared" si="75"/>
        <v>0</v>
      </c>
      <c r="ET20" s="698">
        <f t="shared" si="29"/>
        <v>0</v>
      </c>
      <c r="EU20" s="698">
        <f t="shared" si="30"/>
        <v>0</v>
      </c>
      <c r="EV20" s="698">
        <f t="shared" si="31"/>
        <v>0</v>
      </c>
      <c r="EW20" s="699">
        <f t="shared" si="76"/>
        <v>0</v>
      </c>
      <c r="EX20" s="676">
        <f t="shared" si="43"/>
        <v>0</v>
      </c>
      <c r="EY20" s="700">
        <f t="shared" si="33"/>
        <v>0</v>
      </c>
      <c r="EZ20" s="700">
        <f t="shared" si="77"/>
        <v>0</v>
      </c>
      <c r="FA20" s="700">
        <f t="shared" si="78"/>
        <v>0</v>
      </c>
      <c r="FB20" s="700">
        <f t="shared" si="79"/>
        <v>0</v>
      </c>
      <c r="FC20" s="700">
        <f t="shared" si="80"/>
        <v>0</v>
      </c>
      <c r="FD20" s="700">
        <f t="shared" si="81"/>
        <v>0</v>
      </c>
      <c r="FE20" s="700">
        <f t="shared" si="82"/>
        <v>0</v>
      </c>
      <c r="FF20" s="700">
        <f t="shared" si="83"/>
        <v>0</v>
      </c>
      <c r="FG20" s="700"/>
      <c r="FH20" s="700">
        <f t="shared" si="84"/>
        <v>0</v>
      </c>
      <c r="FI20" s="700">
        <f t="shared" si="85"/>
        <v>0</v>
      </c>
      <c r="FJ20" s="701">
        <v>7.0000000000000007E-2</v>
      </c>
      <c r="FK20" s="701">
        <v>2.7</v>
      </c>
      <c r="FL20" s="675">
        <f t="shared" si="86"/>
        <v>0</v>
      </c>
      <c r="FM20" s="675">
        <f t="shared" si="87"/>
        <v>0</v>
      </c>
      <c r="FN20" s="675">
        <f t="shared" si="88"/>
        <v>0</v>
      </c>
      <c r="FO20" s="317"/>
      <c r="FP20" s="308"/>
      <c r="FQ20" s="308"/>
      <c r="FR20" s="308"/>
      <c r="FS20" s="308"/>
      <c r="FT20" s="308"/>
      <c r="FU20" s="308"/>
      <c r="FV20" s="308"/>
      <c r="FW20" s="308"/>
      <c r="FX20" s="308"/>
      <c r="FY20" s="308"/>
      <c r="FZ20" s="308"/>
      <c r="GA20" s="308"/>
      <c r="GB20" s="308"/>
      <c r="GC20" s="308"/>
      <c r="GD20" s="308"/>
      <c r="GE20" s="308"/>
      <c r="GF20" s="308"/>
      <c r="GG20" s="308"/>
      <c r="GH20" s="308"/>
      <c r="GI20" s="308"/>
      <c r="GJ20" s="308"/>
    </row>
    <row r="21" spans="1:192" x14ac:dyDescent="0.25">
      <c r="A21" s="344"/>
      <c r="B21" s="344"/>
      <c r="C21" s="355"/>
      <c r="D21" s="356"/>
      <c r="E21" s="356"/>
      <c r="F21" s="356"/>
      <c r="G21" s="356"/>
      <c r="H21" s="357"/>
      <c r="I21" s="356"/>
      <c r="J21" s="356"/>
      <c r="K21" s="356"/>
      <c r="L21" s="350"/>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702"/>
      <c r="AS21" s="702"/>
      <c r="AT21" s="702"/>
      <c r="AU21" s="702"/>
      <c r="AV21" s="703"/>
      <c r="AW21" s="704"/>
      <c r="AX21" s="703"/>
      <c r="AY21" s="704"/>
      <c r="AZ21" s="703"/>
      <c r="BA21" s="702"/>
      <c r="BB21" s="357"/>
      <c r="BC21" s="356"/>
      <c r="BD21" s="356"/>
      <c r="BE21" s="356"/>
      <c r="BF21" s="356"/>
      <c r="BG21" s="356"/>
      <c r="BH21" s="356"/>
      <c r="BI21" s="356"/>
      <c r="BJ21" s="356"/>
      <c r="BK21" s="356"/>
      <c r="BL21" s="356"/>
      <c r="BM21" s="351">
        <f t="shared" si="7"/>
        <v>0</v>
      </c>
      <c r="BN21" s="352">
        <f t="shared" si="69"/>
        <v>0</v>
      </c>
      <c r="BO21" s="683">
        <f>IFERROR(N21*_DADOSAUXILIARES!$H$77,0)</f>
        <v>0</v>
      </c>
      <c r="BP21" s="683">
        <f>IFERROR(O21*_DADOSAUXILIARES!$H$78,0)</f>
        <v>0</v>
      </c>
      <c r="BQ21" s="683">
        <f>IFERROR(P21*_DADOSAUXILIARES!$H$79,0)</f>
        <v>0</v>
      </c>
      <c r="BR21" s="683">
        <f>IFERROR(Q21*_DADOSAUXILIARES!$H$80,0)</f>
        <v>0</v>
      </c>
      <c r="BS21" s="683">
        <f>IFERROR(R21*_DADOSAUXILIARES!$H$82,0)</f>
        <v>0</v>
      </c>
      <c r="BT21" s="683">
        <f>IFERROR(S21*_DADOSAUXILIARES!$H$84,0)</f>
        <v>0</v>
      </c>
      <c r="BU21" s="684">
        <f>IFERROR(T21*_DADOSAUXILIARES!$H$85,0)</f>
        <v>0</v>
      </c>
      <c r="BV21" s="351">
        <f>IFERROR(U21*_DADOSAUXILIARES!$H$87,0)</f>
        <v>0</v>
      </c>
      <c r="BW21" s="685">
        <f>IFERROR(V21*_DADOSAUXILIARES!$H$88,0)</f>
        <v>0</v>
      </c>
      <c r="BX21" s="351">
        <f>IFERROR(W21*_DADOSAUXILIARES!$H$90,0)</f>
        <v>0</v>
      </c>
      <c r="BY21" s="351">
        <f>IFERROR(X21*_DADOSAUXILIARES!$H$92,0)</f>
        <v>0</v>
      </c>
      <c r="BZ21" s="351">
        <f>IFERROR(Y21*_DADOSAUXILIARES!$H$94,0)</f>
        <v>0</v>
      </c>
      <c r="CA21" s="351">
        <f>IFERROR(Z21*_DADOSAUXILIARES!$H$96,0)</f>
        <v>0</v>
      </c>
      <c r="CB21" s="351">
        <f>IFERROR(AA21*_DADOSAUXILIARES!$H$98,0)</f>
        <v>0</v>
      </c>
      <c r="CC21" s="351">
        <f>IFERROR(AB21*_DADOSAUXILIARES!$H$102,0)</f>
        <v>0</v>
      </c>
      <c r="CD21" s="351">
        <f>IFERROR(AC21*_DADOSAUXILIARES!$H$104,0)</f>
        <v>0</v>
      </c>
      <c r="CE21" s="351">
        <f>IFERROR(AD21*_DADOSAUXILIARES!$H$106,0)</f>
        <v>0</v>
      </c>
      <c r="CF21" s="351">
        <f>IFERROR(AE21*_DADOSAUXILIARES!$H$107,0)</f>
        <v>0</v>
      </c>
      <c r="CG21" s="351">
        <f>IFERROR(AF21*_DADOSAUXILIARES!$H$108,0)</f>
        <v>0</v>
      </c>
      <c r="CH21" s="351">
        <f>IFERROR(AG21*_DADOSAUXILIARES!$H$109,0)</f>
        <v>0</v>
      </c>
      <c r="CI21" s="351">
        <v>0</v>
      </c>
      <c r="CJ21" s="351">
        <v>0</v>
      </c>
      <c r="CK21" s="351">
        <v>0</v>
      </c>
      <c r="CL21" s="351">
        <v>0</v>
      </c>
      <c r="CM21" s="686">
        <f t="shared" si="37"/>
        <v>0</v>
      </c>
      <c r="CN21" s="687">
        <f>IFERROR($CN$5*_DADOSAUXILIARES!$H$110*BN21,0)</f>
        <v>0</v>
      </c>
      <c r="CO21" s="687">
        <f>IFERROR($CO$5*_DADOSAUXILIARES!$H$112*BN21,0)</f>
        <v>0</v>
      </c>
      <c r="CP21" s="687">
        <f>IFERROR($CP$5*_DADOSAUXILIARES!$H$111*BN21,0)</f>
        <v>0</v>
      </c>
      <c r="CQ21" s="688">
        <f>IFERROR((AR21*(1-0.1)+AS21*(1-0.11)+AT21*(1-0.12)+AU21*(1-AV21)+AW21*(1-AX21)+AY21*(1-AZ21)+BA21*(1-BB21)+BC21*(1-1))*(_DADOSAUXILIARES!$D$26),0)</f>
        <v>0</v>
      </c>
      <c r="CR21" s="688">
        <f>IFERROR((AR21*(0.1)+AS21*(0.11)+AT21*(0.12)+AU21*(AV21)+AW21*(AX21)+AY21*(AZ21)+BA21*(BB21)+BC21*(1))*(_DADOSAUXILIARES!$D$16),0)</f>
        <v>0</v>
      </c>
      <c r="CS21" s="675">
        <f>IFERROR(BD21*(1-_FEQUEIMACOMB!$D$19)*_DADOSAUXILIARES!$D$24,0)</f>
        <v>0</v>
      </c>
      <c r="CT21" s="675">
        <f>IFERROR(BD21*(_FEQUEIMACOMB!$D$19)*_DADOSAUXILIARES!$D$14,0)</f>
        <v>0</v>
      </c>
      <c r="CU21" s="675">
        <f>IFERROR(BE21*_DADOSAUXILIARES!$D$15,0)</f>
        <v>0</v>
      </c>
      <c r="CV21" s="675">
        <f t="shared" si="8"/>
        <v>0</v>
      </c>
      <c r="CW21" s="675">
        <f t="shared" si="9"/>
        <v>0</v>
      </c>
      <c r="CX21" s="675">
        <f t="shared" si="10"/>
        <v>0</v>
      </c>
      <c r="CY21" s="675">
        <f t="shared" si="11"/>
        <v>0</v>
      </c>
      <c r="CZ21" s="675">
        <f t="shared" si="12"/>
        <v>0</v>
      </c>
      <c r="DA21" s="675">
        <f t="shared" si="13"/>
        <v>0</v>
      </c>
      <c r="DB21" s="689">
        <f>IFERROR(CQ21*_DADOSAUXILIARES!$H$161,0)</f>
        <v>0</v>
      </c>
      <c r="DC21" s="689">
        <f>IFERROR(CR21*_DADOSAUXILIARES!$H$162,0)</f>
        <v>0</v>
      </c>
      <c r="DD21" s="689">
        <f>IFERROR(CS21*_DADOSAUXILIARES!$H$165,0)</f>
        <v>0</v>
      </c>
      <c r="DE21" s="689">
        <f>IFERROR(CT21*_DADOSAUXILIARES!$H$166,0)</f>
        <v>0</v>
      </c>
      <c r="DF21" s="689">
        <f>IFERROR(CU21*_DADOSAUXILIARES!$H$167,0)</f>
        <v>0</v>
      </c>
      <c r="DG21" s="690">
        <f>IFERROR(CV21*_DADOSAUXILIARES!$F$34*_DADOSAUXILIARES!$H$170,0)</f>
        <v>0</v>
      </c>
      <c r="DH21" s="689">
        <f>IFERROR(CW21*_DADOSAUXILIARES!$H$152,0)</f>
        <v>0</v>
      </c>
      <c r="DI21" s="689">
        <f>IFERROR(CX21*_DADOSAUXILIARES!$H$153,0)</f>
        <v>0</v>
      </c>
      <c r="DJ21" s="689">
        <f>IFERROR(CY21*_DADOSAUXILIARES!$H$154,0)</f>
        <v>0</v>
      </c>
      <c r="DK21" s="689">
        <f>IFERROR(CZ21*_DADOSAUXILIARES!$H$155,0)</f>
        <v>0</v>
      </c>
      <c r="DL21" s="689">
        <f>IFERROR(DA21*_DADOSAUXILIARES!$H$156,0)</f>
        <v>0</v>
      </c>
      <c r="DM21" s="675">
        <f t="shared" si="50"/>
        <v>0</v>
      </c>
      <c r="DN21" s="675">
        <f t="shared" si="14"/>
        <v>0</v>
      </c>
      <c r="DO21" s="675">
        <f t="shared" si="15"/>
        <v>0</v>
      </c>
      <c r="DP21" s="675">
        <f>IFERROR(N21*_EMISSOES!$E$28+O21*_EMISSOES!$E$29,0)</f>
        <v>0</v>
      </c>
      <c r="DQ21" s="675">
        <f>IFERROR(R21*_EMISSOES!$E$30,0)</f>
        <v>0</v>
      </c>
      <c r="DR21" s="675">
        <f t="shared" si="16"/>
        <v>0</v>
      </c>
      <c r="DS21" s="675">
        <f t="shared" si="17"/>
        <v>0</v>
      </c>
      <c r="DT21" s="692">
        <f>IFERROR(DM21*1000*_DADOSAUXILIARES!$D$8,0)</f>
        <v>0</v>
      </c>
      <c r="DU21" s="692">
        <f>IFERROR(DN21*1000*_DADOSAUXILIARES!$D$8,0)</f>
        <v>0</v>
      </c>
      <c r="DV21" s="692">
        <f>IFERROR(DO21*1000*_DADOSAUXILIARES!$D$8,0)</f>
        <v>0</v>
      </c>
      <c r="DW21" s="692">
        <f t="shared" si="18"/>
        <v>0</v>
      </c>
      <c r="DX21" s="692">
        <f t="shared" si="19"/>
        <v>0</v>
      </c>
      <c r="DY21" s="692">
        <f>IFERROR(DR21*1000*_DADOSAUXILIARES!$D$8,0)</f>
        <v>0</v>
      </c>
      <c r="DZ21" s="692">
        <f>IFERROR(DS21*1000*_DADOSAUXILIARES!$D$7,0)</f>
        <v>0</v>
      </c>
      <c r="EA21" s="692">
        <f>IFERROR(CQ21*_FEQUEIMACOMB!$I$64,0)</f>
        <v>0</v>
      </c>
      <c r="EB21" s="692">
        <f>IFERROR(CR21*_FEQUEIMACOMB!$I$65,0)</f>
        <v>0</v>
      </c>
      <c r="EC21" s="693">
        <f>IFERROR(CS21*_FEQUEIMACOMB!$I$9*_DADOSAUXILIARES!$F$24,0)</f>
        <v>0</v>
      </c>
      <c r="ED21" s="693">
        <f>IFERROR(CT21*_FEQUEIMACOMB!$I$7*_DADOSAUXILIARES!$F$14,0)</f>
        <v>0</v>
      </c>
      <c r="EE21" s="693">
        <f>IFERROR(CU21*_FEQUEIMACOMB!$I$8*_DADOSAUXILIARES!$F$15,0)</f>
        <v>0</v>
      </c>
      <c r="EF21" s="692">
        <f>IFERROR((CV21+BG21*_FEQUEIMACOMB!$I$66),0)</f>
        <v>0</v>
      </c>
      <c r="EG21" s="694">
        <f t="shared" si="70"/>
        <v>0</v>
      </c>
      <c r="EH21" s="694">
        <f t="shared" si="20"/>
        <v>0</v>
      </c>
      <c r="EI21" s="695">
        <f t="shared" si="71"/>
        <v>0</v>
      </c>
      <c r="EJ21" s="696">
        <f t="shared" si="72"/>
        <v>0</v>
      </c>
      <c r="EK21" s="697">
        <f t="shared" si="22"/>
        <v>0.3</v>
      </c>
      <c r="EL21" s="698">
        <f t="shared" si="23"/>
        <v>0</v>
      </c>
      <c r="EM21" s="698">
        <f t="shared" si="73"/>
        <v>0</v>
      </c>
      <c r="EN21" s="697">
        <f t="shared" si="24"/>
        <v>0.14000000000000001</v>
      </c>
      <c r="EO21" s="698">
        <f t="shared" si="74"/>
        <v>0</v>
      </c>
      <c r="EP21" s="697">
        <f t="shared" si="25"/>
        <v>4.7699999999999996</v>
      </c>
      <c r="EQ21" s="697">
        <f t="shared" si="26"/>
        <v>0.2</v>
      </c>
      <c r="ER21" s="697">
        <f t="shared" si="27"/>
        <v>5.14</v>
      </c>
      <c r="ES21" s="698">
        <f t="shared" si="75"/>
        <v>0</v>
      </c>
      <c r="ET21" s="698">
        <f t="shared" si="29"/>
        <v>0</v>
      </c>
      <c r="EU21" s="698">
        <f t="shared" si="30"/>
        <v>0</v>
      </c>
      <c r="EV21" s="698">
        <f t="shared" si="31"/>
        <v>0</v>
      </c>
      <c r="EW21" s="699">
        <f t="shared" si="76"/>
        <v>0</v>
      </c>
      <c r="EX21" s="676">
        <f t="shared" si="43"/>
        <v>0</v>
      </c>
      <c r="EY21" s="700">
        <f t="shared" si="33"/>
        <v>0</v>
      </c>
      <c r="EZ21" s="700">
        <f t="shared" si="77"/>
        <v>0</v>
      </c>
      <c r="FA21" s="700">
        <f t="shared" si="78"/>
        <v>0</v>
      </c>
      <c r="FB21" s="700">
        <f t="shared" si="79"/>
        <v>0</v>
      </c>
      <c r="FC21" s="700">
        <f t="shared" si="80"/>
        <v>0</v>
      </c>
      <c r="FD21" s="700">
        <f t="shared" si="81"/>
        <v>0</v>
      </c>
      <c r="FE21" s="700">
        <f t="shared" si="82"/>
        <v>0</v>
      </c>
      <c r="FF21" s="700">
        <f t="shared" si="83"/>
        <v>0</v>
      </c>
      <c r="FG21" s="700"/>
      <c r="FH21" s="700">
        <f t="shared" si="84"/>
        <v>0</v>
      </c>
      <c r="FI21" s="700">
        <f t="shared" si="85"/>
        <v>0</v>
      </c>
      <c r="FJ21" s="701">
        <v>7.0000000000000007E-2</v>
      </c>
      <c r="FK21" s="701">
        <v>2.7</v>
      </c>
      <c r="FL21" s="675">
        <f t="shared" si="86"/>
        <v>0</v>
      </c>
      <c r="FM21" s="675">
        <f t="shared" si="87"/>
        <v>0</v>
      </c>
      <c r="FN21" s="675">
        <f t="shared" si="88"/>
        <v>0</v>
      </c>
      <c r="FO21" s="317"/>
      <c r="FP21" s="308"/>
      <c r="FQ21" s="308"/>
      <c r="FR21" s="308"/>
      <c r="FS21" s="308"/>
      <c r="FT21" s="308"/>
      <c r="FU21" s="308"/>
      <c r="FV21" s="308"/>
      <c r="FW21" s="308"/>
      <c r="FX21" s="308"/>
      <c r="FY21" s="308"/>
      <c r="FZ21" s="308"/>
      <c r="GA21" s="308"/>
      <c r="GB21" s="308"/>
      <c r="GC21" s="308"/>
      <c r="GD21" s="308"/>
      <c r="GE21" s="308"/>
      <c r="GF21" s="308"/>
      <c r="GG21" s="308"/>
      <c r="GH21" s="308"/>
      <c r="GI21" s="308"/>
      <c r="GJ21" s="308"/>
    </row>
    <row r="22" spans="1:192" x14ac:dyDescent="0.25">
      <c r="A22" s="344"/>
      <c r="B22" s="344"/>
      <c r="C22" s="355"/>
      <c r="D22" s="356"/>
      <c r="E22" s="356"/>
      <c r="F22" s="356"/>
      <c r="G22" s="356"/>
      <c r="H22" s="357"/>
      <c r="I22" s="356"/>
      <c r="J22" s="356"/>
      <c r="K22" s="356"/>
      <c r="L22" s="350"/>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702"/>
      <c r="AS22" s="702"/>
      <c r="AT22" s="702"/>
      <c r="AU22" s="702"/>
      <c r="AV22" s="703"/>
      <c r="AW22" s="704"/>
      <c r="AX22" s="703"/>
      <c r="AY22" s="704"/>
      <c r="AZ22" s="703"/>
      <c r="BA22" s="702"/>
      <c r="BB22" s="357"/>
      <c r="BC22" s="356"/>
      <c r="BD22" s="356"/>
      <c r="BE22" s="356"/>
      <c r="BF22" s="356"/>
      <c r="BG22" s="356"/>
      <c r="BH22" s="356"/>
      <c r="BI22" s="356"/>
      <c r="BJ22" s="356"/>
      <c r="BK22" s="356"/>
      <c r="BL22" s="356"/>
      <c r="BM22" s="351">
        <f t="shared" si="7"/>
        <v>0</v>
      </c>
      <c r="BN22" s="352">
        <f t="shared" si="69"/>
        <v>0</v>
      </c>
      <c r="BO22" s="683">
        <f>IFERROR(N22*_DADOSAUXILIARES!$H$77,0)</f>
        <v>0</v>
      </c>
      <c r="BP22" s="683">
        <f>IFERROR(O22*_DADOSAUXILIARES!$H$78,0)</f>
        <v>0</v>
      </c>
      <c r="BQ22" s="683">
        <f>IFERROR(P22*_DADOSAUXILIARES!$H$79,0)</f>
        <v>0</v>
      </c>
      <c r="BR22" s="683">
        <f>IFERROR(Q22*_DADOSAUXILIARES!$H$80,0)</f>
        <v>0</v>
      </c>
      <c r="BS22" s="683">
        <f>IFERROR(R22*_DADOSAUXILIARES!$H$82,0)</f>
        <v>0</v>
      </c>
      <c r="BT22" s="683">
        <f>IFERROR(S22*_DADOSAUXILIARES!$H$84,0)</f>
        <v>0</v>
      </c>
      <c r="BU22" s="684">
        <f>IFERROR(T22*_DADOSAUXILIARES!$H$85,0)</f>
        <v>0</v>
      </c>
      <c r="BV22" s="351">
        <f>IFERROR(U22*_DADOSAUXILIARES!$H$87,0)</f>
        <v>0</v>
      </c>
      <c r="BW22" s="685">
        <f>IFERROR(V22*_DADOSAUXILIARES!$H$88,0)</f>
        <v>0</v>
      </c>
      <c r="BX22" s="351">
        <f>IFERROR(W22*_DADOSAUXILIARES!$H$90,0)</f>
        <v>0</v>
      </c>
      <c r="BY22" s="351">
        <f>IFERROR(X22*_DADOSAUXILIARES!$H$92,0)</f>
        <v>0</v>
      </c>
      <c r="BZ22" s="351">
        <f>IFERROR(Y22*_DADOSAUXILIARES!$H$94,0)</f>
        <v>0</v>
      </c>
      <c r="CA22" s="351">
        <f>IFERROR(Z22*_DADOSAUXILIARES!$H$96,0)</f>
        <v>0</v>
      </c>
      <c r="CB22" s="351">
        <f>IFERROR(AA22*_DADOSAUXILIARES!$H$98,0)</f>
        <v>0</v>
      </c>
      <c r="CC22" s="351">
        <f>IFERROR(AB22*_DADOSAUXILIARES!$H$102,0)</f>
        <v>0</v>
      </c>
      <c r="CD22" s="351">
        <f>IFERROR(AC22*_DADOSAUXILIARES!$H$104,0)</f>
        <v>0</v>
      </c>
      <c r="CE22" s="351">
        <f>IFERROR(AD22*_DADOSAUXILIARES!$H$106,0)</f>
        <v>0</v>
      </c>
      <c r="CF22" s="351">
        <f>IFERROR(AE22*_DADOSAUXILIARES!$H$107,0)</f>
        <v>0</v>
      </c>
      <c r="CG22" s="351">
        <f>IFERROR(AF22*_DADOSAUXILIARES!$H$108,0)</f>
        <v>0</v>
      </c>
      <c r="CH22" s="351">
        <f>IFERROR(AG22*_DADOSAUXILIARES!$H$109,0)</f>
        <v>0</v>
      </c>
      <c r="CI22" s="351">
        <v>0</v>
      </c>
      <c r="CJ22" s="351">
        <v>0</v>
      </c>
      <c r="CK22" s="351">
        <v>0</v>
      </c>
      <c r="CL22" s="351">
        <v>0</v>
      </c>
      <c r="CM22" s="686">
        <f t="shared" si="37"/>
        <v>0</v>
      </c>
      <c r="CN22" s="687">
        <f>IFERROR($CN$5*_DADOSAUXILIARES!$H$110*BN22,0)</f>
        <v>0</v>
      </c>
      <c r="CO22" s="687">
        <f>IFERROR($CO$5*_DADOSAUXILIARES!$H$112*BN22,0)</f>
        <v>0</v>
      </c>
      <c r="CP22" s="687">
        <f>IFERROR($CP$5*_DADOSAUXILIARES!$H$111*BN22,0)</f>
        <v>0</v>
      </c>
      <c r="CQ22" s="688">
        <f>IFERROR((AR22*(1-0.1)+AS22*(1-0.11)+AT22*(1-0.12)+AU22*(1-AV22)+AW22*(1-AX22)+AY22*(1-AZ22)+BA22*(1-BB22)+BC22*(1-1))*(_DADOSAUXILIARES!$D$26),0)</f>
        <v>0</v>
      </c>
      <c r="CR22" s="688">
        <f>IFERROR((AR22*(0.1)+AS22*(0.11)+AT22*(0.12)+AU22*(AV22)+AW22*(AX22)+AY22*(AZ22)+BA22*(BB22)+BC22*(1))*(_DADOSAUXILIARES!$D$16),0)</f>
        <v>0</v>
      </c>
      <c r="CS22" s="675">
        <f>IFERROR(BD22*(1-_FEQUEIMACOMB!$D$19)*_DADOSAUXILIARES!$D$24,0)</f>
        <v>0</v>
      </c>
      <c r="CT22" s="675">
        <f>IFERROR(BD22*(_FEQUEIMACOMB!$D$19)*_DADOSAUXILIARES!$D$14,0)</f>
        <v>0</v>
      </c>
      <c r="CU22" s="675">
        <f>IFERROR(BE22*_DADOSAUXILIARES!$D$15,0)</f>
        <v>0</v>
      </c>
      <c r="CV22" s="675">
        <f t="shared" si="8"/>
        <v>0</v>
      </c>
      <c r="CW22" s="675">
        <f t="shared" si="9"/>
        <v>0</v>
      </c>
      <c r="CX22" s="675">
        <f t="shared" si="10"/>
        <v>0</v>
      </c>
      <c r="CY22" s="675">
        <f t="shared" si="11"/>
        <v>0</v>
      </c>
      <c r="CZ22" s="675">
        <f t="shared" si="12"/>
        <v>0</v>
      </c>
      <c r="DA22" s="675">
        <f t="shared" si="13"/>
        <v>0</v>
      </c>
      <c r="DB22" s="689">
        <f>IFERROR(CQ22*_DADOSAUXILIARES!$H$161,0)</f>
        <v>0</v>
      </c>
      <c r="DC22" s="689">
        <f>IFERROR(CR22*_DADOSAUXILIARES!$H$162,0)</f>
        <v>0</v>
      </c>
      <c r="DD22" s="689">
        <f>IFERROR(CS22*_DADOSAUXILIARES!$H$165,0)</f>
        <v>0</v>
      </c>
      <c r="DE22" s="689">
        <f>IFERROR(CT22*_DADOSAUXILIARES!$H$166,0)</f>
        <v>0</v>
      </c>
      <c r="DF22" s="689">
        <f>IFERROR(CU22*_DADOSAUXILIARES!$H$167,0)</f>
        <v>0</v>
      </c>
      <c r="DG22" s="690">
        <f>IFERROR(CV22*_DADOSAUXILIARES!$F$34*_DADOSAUXILIARES!$H$170,0)</f>
        <v>0</v>
      </c>
      <c r="DH22" s="689">
        <f>IFERROR(CW22*_DADOSAUXILIARES!$H$152,0)</f>
        <v>0</v>
      </c>
      <c r="DI22" s="689">
        <f>IFERROR(CX22*_DADOSAUXILIARES!$H$153,0)</f>
        <v>0</v>
      </c>
      <c r="DJ22" s="689">
        <f>IFERROR(CY22*_DADOSAUXILIARES!$H$154,0)</f>
        <v>0</v>
      </c>
      <c r="DK22" s="689">
        <f>IFERROR(CZ22*_DADOSAUXILIARES!$H$155,0)</f>
        <v>0</v>
      </c>
      <c r="DL22" s="689">
        <f>IFERROR(DA22*_DADOSAUXILIARES!$H$156,0)</f>
        <v>0</v>
      </c>
      <c r="DM22" s="675">
        <f t="shared" si="50"/>
        <v>0</v>
      </c>
      <c r="DN22" s="675">
        <f t="shared" si="14"/>
        <v>0</v>
      </c>
      <c r="DO22" s="675">
        <f t="shared" si="15"/>
        <v>0</v>
      </c>
      <c r="DP22" s="675">
        <f>IFERROR(N22*_EMISSOES!$E$28+O22*_EMISSOES!$E$29,0)</f>
        <v>0</v>
      </c>
      <c r="DQ22" s="675">
        <f>IFERROR(R22*_EMISSOES!$E$30,0)</f>
        <v>0</v>
      </c>
      <c r="DR22" s="675">
        <f t="shared" si="16"/>
        <v>0</v>
      </c>
      <c r="DS22" s="675">
        <f t="shared" si="17"/>
        <v>0</v>
      </c>
      <c r="DT22" s="692">
        <f>IFERROR(DM22*1000*_DADOSAUXILIARES!$D$8,0)</f>
        <v>0</v>
      </c>
      <c r="DU22" s="692">
        <f>IFERROR(DN22*1000*_DADOSAUXILIARES!$D$8,0)</f>
        <v>0</v>
      </c>
      <c r="DV22" s="692">
        <f>IFERROR(DO22*1000*_DADOSAUXILIARES!$D$8,0)</f>
        <v>0</v>
      </c>
      <c r="DW22" s="692">
        <f t="shared" si="18"/>
        <v>0</v>
      </c>
      <c r="DX22" s="692">
        <f t="shared" si="19"/>
        <v>0</v>
      </c>
      <c r="DY22" s="692">
        <f>IFERROR(DR22*1000*_DADOSAUXILIARES!$D$8,0)</f>
        <v>0</v>
      </c>
      <c r="DZ22" s="692">
        <f>IFERROR(DS22*1000*_DADOSAUXILIARES!$D$7,0)</f>
        <v>0</v>
      </c>
      <c r="EA22" s="692">
        <f>IFERROR(CQ22*_FEQUEIMACOMB!$I$64,0)</f>
        <v>0</v>
      </c>
      <c r="EB22" s="692">
        <f>IFERROR(CR22*_FEQUEIMACOMB!$I$65,0)</f>
        <v>0</v>
      </c>
      <c r="EC22" s="693">
        <f>IFERROR(CS22*_FEQUEIMACOMB!$I$9*_DADOSAUXILIARES!$F$24,0)</f>
        <v>0</v>
      </c>
      <c r="ED22" s="693">
        <f>IFERROR(CT22*_FEQUEIMACOMB!$I$7*_DADOSAUXILIARES!$F$14,0)</f>
        <v>0</v>
      </c>
      <c r="EE22" s="693">
        <f>IFERROR(CU22*_FEQUEIMACOMB!$I$8*_DADOSAUXILIARES!$F$15,0)</f>
        <v>0</v>
      </c>
      <c r="EF22" s="692">
        <f>IFERROR((CV22+BG22*_FEQUEIMACOMB!$I$66),0)</f>
        <v>0</v>
      </c>
      <c r="EG22" s="694">
        <f t="shared" si="70"/>
        <v>0</v>
      </c>
      <c r="EH22" s="694">
        <f t="shared" si="20"/>
        <v>0</v>
      </c>
      <c r="EI22" s="695">
        <f t="shared" si="71"/>
        <v>0</v>
      </c>
      <c r="EJ22" s="696">
        <f t="shared" si="72"/>
        <v>0</v>
      </c>
      <c r="EK22" s="697">
        <f t="shared" si="22"/>
        <v>0.3</v>
      </c>
      <c r="EL22" s="698">
        <f t="shared" si="23"/>
        <v>0</v>
      </c>
      <c r="EM22" s="698">
        <f t="shared" si="73"/>
        <v>0</v>
      </c>
      <c r="EN22" s="697">
        <f t="shared" si="24"/>
        <v>0.14000000000000001</v>
      </c>
      <c r="EO22" s="698">
        <f t="shared" si="74"/>
        <v>0</v>
      </c>
      <c r="EP22" s="697">
        <f t="shared" si="25"/>
        <v>4.7699999999999996</v>
      </c>
      <c r="EQ22" s="697">
        <f t="shared" si="26"/>
        <v>0.2</v>
      </c>
      <c r="ER22" s="697">
        <f t="shared" si="27"/>
        <v>5.14</v>
      </c>
      <c r="ES22" s="698">
        <f t="shared" si="75"/>
        <v>0</v>
      </c>
      <c r="ET22" s="698">
        <f t="shared" si="29"/>
        <v>0</v>
      </c>
      <c r="EU22" s="698">
        <f t="shared" si="30"/>
        <v>0</v>
      </c>
      <c r="EV22" s="698">
        <f t="shared" si="31"/>
        <v>0</v>
      </c>
      <c r="EW22" s="699">
        <f t="shared" si="76"/>
        <v>0</v>
      </c>
      <c r="EX22" s="676">
        <f t="shared" si="43"/>
        <v>0</v>
      </c>
      <c r="EY22" s="700">
        <f t="shared" si="33"/>
        <v>0</v>
      </c>
      <c r="EZ22" s="700">
        <f t="shared" si="77"/>
        <v>0</v>
      </c>
      <c r="FA22" s="700">
        <f t="shared" si="78"/>
        <v>0</v>
      </c>
      <c r="FB22" s="700">
        <f t="shared" si="79"/>
        <v>0</v>
      </c>
      <c r="FC22" s="700">
        <f t="shared" si="80"/>
        <v>0</v>
      </c>
      <c r="FD22" s="700">
        <f t="shared" si="81"/>
        <v>0</v>
      </c>
      <c r="FE22" s="700">
        <f t="shared" si="82"/>
        <v>0</v>
      </c>
      <c r="FF22" s="700">
        <f t="shared" si="83"/>
        <v>0</v>
      </c>
      <c r="FG22" s="700"/>
      <c r="FH22" s="700">
        <f t="shared" si="84"/>
        <v>0</v>
      </c>
      <c r="FI22" s="700">
        <f t="shared" si="85"/>
        <v>0</v>
      </c>
      <c r="FJ22" s="701">
        <v>7.0000000000000007E-2</v>
      </c>
      <c r="FK22" s="701">
        <v>2.7</v>
      </c>
      <c r="FL22" s="675">
        <f t="shared" si="86"/>
        <v>0</v>
      </c>
      <c r="FM22" s="675">
        <f t="shared" si="87"/>
        <v>0</v>
      </c>
      <c r="FN22" s="675">
        <f t="shared" si="88"/>
        <v>0</v>
      </c>
      <c r="FO22" s="317"/>
      <c r="FP22" s="308"/>
      <c r="FQ22" s="308"/>
      <c r="FR22" s="308"/>
      <c r="FS22" s="308"/>
      <c r="FT22" s="308"/>
      <c r="FU22" s="308"/>
      <c r="FV22" s="308"/>
      <c r="FW22" s="308"/>
      <c r="FX22" s="308"/>
      <c r="FY22" s="308"/>
      <c r="FZ22" s="308"/>
      <c r="GA22" s="308"/>
      <c r="GB22" s="308"/>
      <c r="GC22" s="308"/>
      <c r="GD22" s="308"/>
      <c r="GE22" s="308"/>
      <c r="GF22" s="308"/>
      <c r="GG22" s="308"/>
      <c r="GH22" s="308"/>
      <c r="GI22" s="308"/>
      <c r="GJ22" s="308"/>
    </row>
    <row r="23" spans="1:192" x14ac:dyDescent="0.25">
      <c r="A23" s="344"/>
      <c r="B23" s="344"/>
      <c r="C23" s="355"/>
      <c r="D23" s="356"/>
      <c r="E23" s="356"/>
      <c r="F23" s="356"/>
      <c r="G23" s="356"/>
      <c r="H23" s="357"/>
      <c r="I23" s="356"/>
      <c r="J23" s="356"/>
      <c r="K23" s="356"/>
      <c r="L23" s="350"/>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6"/>
      <c r="AL23" s="356"/>
      <c r="AM23" s="356"/>
      <c r="AN23" s="356"/>
      <c r="AO23" s="356"/>
      <c r="AP23" s="356"/>
      <c r="AQ23" s="356"/>
      <c r="AR23" s="702"/>
      <c r="AS23" s="702"/>
      <c r="AT23" s="702"/>
      <c r="AU23" s="702"/>
      <c r="AV23" s="703"/>
      <c r="AW23" s="704"/>
      <c r="AX23" s="703"/>
      <c r="AY23" s="704"/>
      <c r="AZ23" s="703"/>
      <c r="BA23" s="702"/>
      <c r="BB23" s="357"/>
      <c r="BC23" s="356"/>
      <c r="BD23" s="356"/>
      <c r="BE23" s="356"/>
      <c r="BF23" s="356"/>
      <c r="BG23" s="356"/>
      <c r="BH23" s="356"/>
      <c r="BI23" s="356"/>
      <c r="BJ23" s="356"/>
      <c r="BK23" s="356"/>
      <c r="BL23" s="356"/>
      <c r="BM23" s="351">
        <f t="shared" si="7"/>
        <v>0</v>
      </c>
      <c r="BN23" s="352">
        <f t="shared" si="69"/>
        <v>0</v>
      </c>
      <c r="BO23" s="683">
        <f>IFERROR(N23*_DADOSAUXILIARES!$H$77,0)</f>
        <v>0</v>
      </c>
      <c r="BP23" s="683">
        <f>IFERROR(O23*_DADOSAUXILIARES!$H$78,0)</f>
        <v>0</v>
      </c>
      <c r="BQ23" s="683">
        <f>IFERROR(P23*_DADOSAUXILIARES!$H$79,0)</f>
        <v>0</v>
      </c>
      <c r="BR23" s="683">
        <f>IFERROR(Q23*_DADOSAUXILIARES!$H$80,0)</f>
        <v>0</v>
      </c>
      <c r="BS23" s="683">
        <f>IFERROR(R23*_DADOSAUXILIARES!$H$82,0)</f>
        <v>0</v>
      </c>
      <c r="BT23" s="683">
        <f>IFERROR(S23*_DADOSAUXILIARES!$H$84,0)</f>
        <v>0</v>
      </c>
      <c r="BU23" s="684">
        <f>IFERROR(T23*_DADOSAUXILIARES!$H$85,0)</f>
        <v>0</v>
      </c>
      <c r="BV23" s="351">
        <f>IFERROR(U23*_DADOSAUXILIARES!$H$87,0)</f>
        <v>0</v>
      </c>
      <c r="BW23" s="685">
        <f>IFERROR(V23*_DADOSAUXILIARES!$H$88,0)</f>
        <v>0</v>
      </c>
      <c r="BX23" s="351">
        <f>IFERROR(W23*_DADOSAUXILIARES!$H$90,0)</f>
        <v>0</v>
      </c>
      <c r="BY23" s="351">
        <f>IFERROR(X23*_DADOSAUXILIARES!$H$92,0)</f>
        <v>0</v>
      </c>
      <c r="BZ23" s="351">
        <f>IFERROR(Y23*_DADOSAUXILIARES!$H$94,0)</f>
        <v>0</v>
      </c>
      <c r="CA23" s="351">
        <f>IFERROR(Z23*_DADOSAUXILIARES!$H$96,0)</f>
        <v>0</v>
      </c>
      <c r="CB23" s="351">
        <f>IFERROR(AA23*_DADOSAUXILIARES!$H$98,0)</f>
        <v>0</v>
      </c>
      <c r="CC23" s="351">
        <f>IFERROR(AB23*_DADOSAUXILIARES!$H$102,0)</f>
        <v>0</v>
      </c>
      <c r="CD23" s="351">
        <f>IFERROR(AC23*_DADOSAUXILIARES!$H$104,0)</f>
        <v>0</v>
      </c>
      <c r="CE23" s="351">
        <f>IFERROR(AD23*_DADOSAUXILIARES!$H$106,0)</f>
        <v>0</v>
      </c>
      <c r="CF23" s="351">
        <f>IFERROR(AE23*_DADOSAUXILIARES!$H$107,0)</f>
        <v>0</v>
      </c>
      <c r="CG23" s="351">
        <f>IFERROR(AF23*_DADOSAUXILIARES!$H$108,0)</f>
        <v>0</v>
      </c>
      <c r="CH23" s="351">
        <f>IFERROR(AG23*_DADOSAUXILIARES!$H$109,0)</f>
        <v>0</v>
      </c>
      <c r="CI23" s="351">
        <v>0</v>
      </c>
      <c r="CJ23" s="351">
        <v>0</v>
      </c>
      <c r="CK23" s="351">
        <v>0</v>
      </c>
      <c r="CL23" s="351">
        <v>0</v>
      </c>
      <c r="CM23" s="686">
        <f t="shared" si="37"/>
        <v>0</v>
      </c>
      <c r="CN23" s="687">
        <f>IFERROR($CN$5*_DADOSAUXILIARES!$H$110*BN23,0)</f>
        <v>0</v>
      </c>
      <c r="CO23" s="687">
        <f>IFERROR($CO$5*_DADOSAUXILIARES!$H$112*BN23,0)</f>
        <v>0</v>
      </c>
      <c r="CP23" s="687">
        <f>IFERROR($CP$5*_DADOSAUXILIARES!$H$111*BN23,0)</f>
        <v>0</v>
      </c>
      <c r="CQ23" s="688">
        <f>IFERROR((AR23*(1-0.1)+AS23*(1-0.11)+AT23*(1-0.12)+AU23*(1-AV23)+AW23*(1-AX23)+AY23*(1-AZ23)+BA23*(1-BB23)+BC23*(1-1))*(_DADOSAUXILIARES!$D$26),0)</f>
        <v>0</v>
      </c>
      <c r="CR23" s="688">
        <f>IFERROR((AR23*(0.1)+AS23*(0.11)+AT23*(0.12)+AU23*(AV23)+AW23*(AX23)+AY23*(AZ23)+BA23*(BB23)+BC23*(1))*(_DADOSAUXILIARES!$D$16),0)</f>
        <v>0</v>
      </c>
      <c r="CS23" s="675">
        <f>IFERROR(BD23*(1-_FEQUEIMACOMB!$D$19)*_DADOSAUXILIARES!$D$24,0)</f>
        <v>0</v>
      </c>
      <c r="CT23" s="675">
        <f>IFERROR(BD23*(_FEQUEIMACOMB!$D$19)*_DADOSAUXILIARES!$D$14,0)</f>
        <v>0</v>
      </c>
      <c r="CU23" s="675">
        <f>IFERROR(BE23*_DADOSAUXILIARES!$D$15,0)</f>
        <v>0</v>
      </c>
      <c r="CV23" s="675">
        <f t="shared" si="8"/>
        <v>0</v>
      </c>
      <c r="CW23" s="675">
        <f t="shared" si="9"/>
        <v>0</v>
      </c>
      <c r="CX23" s="675">
        <f t="shared" si="10"/>
        <v>0</v>
      </c>
      <c r="CY23" s="675">
        <f t="shared" si="11"/>
        <v>0</v>
      </c>
      <c r="CZ23" s="675">
        <f t="shared" si="12"/>
        <v>0</v>
      </c>
      <c r="DA23" s="675">
        <f t="shared" si="13"/>
        <v>0</v>
      </c>
      <c r="DB23" s="689">
        <f>IFERROR(CQ23*_DADOSAUXILIARES!$H$161,0)</f>
        <v>0</v>
      </c>
      <c r="DC23" s="689">
        <f>IFERROR(CR23*_DADOSAUXILIARES!$H$162,0)</f>
        <v>0</v>
      </c>
      <c r="DD23" s="689">
        <f>IFERROR(CS23*_DADOSAUXILIARES!$H$165,0)</f>
        <v>0</v>
      </c>
      <c r="DE23" s="689">
        <f>IFERROR(CT23*_DADOSAUXILIARES!$H$166,0)</f>
        <v>0</v>
      </c>
      <c r="DF23" s="689">
        <f>IFERROR(CU23*_DADOSAUXILIARES!$H$167,0)</f>
        <v>0</v>
      </c>
      <c r="DG23" s="690">
        <f>IFERROR(CV23*_DADOSAUXILIARES!$F$34*_DADOSAUXILIARES!$H$170,0)</f>
        <v>0</v>
      </c>
      <c r="DH23" s="689">
        <f>IFERROR(CW23*_DADOSAUXILIARES!$H$152,0)</f>
        <v>0</v>
      </c>
      <c r="DI23" s="689">
        <f>IFERROR(CX23*_DADOSAUXILIARES!$H$153,0)</f>
        <v>0</v>
      </c>
      <c r="DJ23" s="689">
        <f>IFERROR(CY23*_DADOSAUXILIARES!$H$154,0)</f>
        <v>0</v>
      </c>
      <c r="DK23" s="689">
        <f>IFERROR(CZ23*_DADOSAUXILIARES!$H$155,0)</f>
        <v>0</v>
      </c>
      <c r="DL23" s="689">
        <f>IFERROR(DA23*_DADOSAUXILIARES!$H$156,0)</f>
        <v>0</v>
      </c>
      <c r="DM23" s="675">
        <f t="shared" si="50"/>
        <v>0</v>
      </c>
      <c r="DN23" s="675">
        <f t="shared" si="14"/>
        <v>0</v>
      </c>
      <c r="DO23" s="675">
        <f t="shared" si="15"/>
        <v>0</v>
      </c>
      <c r="DP23" s="675">
        <f>IFERROR(N23*_EMISSOES!$E$28+O23*_EMISSOES!$E$29,0)</f>
        <v>0</v>
      </c>
      <c r="DQ23" s="675">
        <f>IFERROR(R23*_EMISSOES!$E$30,0)</f>
        <v>0</v>
      </c>
      <c r="DR23" s="675">
        <f t="shared" si="16"/>
        <v>0</v>
      </c>
      <c r="DS23" s="675">
        <f t="shared" si="17"/>
        <v>0</v>
      </c>
      <c r="DT23" s="692">
        <f>IFERROR(DM23*1000*_DADOSAUXILIARES!$D$8,0)</f>
        <v>0</v>
      </c>
      <c r="DU23" s="692">
        <f>IFERROR(DN23*1000*_DADOSAUXILIARES!$D$8,0)</f>
        <v>0</v>
      </c>
      <c r="DV23" s="692">
        <f>IFERROR(DO23*1000*_DADOSAUXILIARES!$D$8,0)</f>
        <v>0</v>
      </c>
      <c r="DW23" s="692">
        <f t="shared" si="18"/>
        <v>0</v>
      </c>
      <c r="DX23" s="692">
        <f t="shared" si="19"/>
        <v>0</v>
      </c>
      <c r="DY23" s="692">
        <f>IFERROR(DR23*1000*_DADOSAUXILIARES!$D$8,0)</f>
        <v>0</v>
      </c>
      <c r="DZ23" s="692">
        <f>IFERROR(DS23*1000*_DADOSAUXILIARES!$D$7,0)</f>
        <v>0</v>
      </c>
      <c r="EA23" s="692">
        <f>IFERROR(CQ23*_FEQUEIMACOMB!$I$64,0)</f>
        <v>0</v>
      </c>
      <c r="EB23" s="692">
        <f>IFERROR(CR23*_FEQUEIMACOMB!$I$65,0)</f>
        <v>0</v>
      </c>
      <c r="EC23" s="693">
        <f>IFERROR(CS23*_FEQUEIMACOMB!$I$9*_DADOSAUXILIARES!$F$24,0)</f>
        <v>0</v>
      </c>
      <c r="ED23" s="693">
        <f>IFERROR(CT23*_FEQUEIMACOMB!$I$7*_DADOSAUXILIARES!$F$14,0)</f>
        <v>0</v>
      </c>
      <c r="EE23" s="693">
        <f>IFERROR(CU23*_FEQUEIMACOMB!$I$8*_DADOSAUXILIARES!$F$15,0)</f>
        <v>0</v>
      </c>
      <c r="EF23" s="692">
        <f>IFERROR((CV23+BG23*_FEQUEIMACOMB!$I$66),0)</f>
        <v>0</v>
      </c>
      <c r="EG23" s="694">
        <f t="shared" si="70"/>
        <v>0</v>
      </c>
      <c r="EH23" s="694">
        <f t="shared" si="20"/>
        <v>0</v>
      </c>
      <c r="EI23" s="695">
        <f t="shared" si="71"/>
        <v>0</v>
      </c>
      <c r="EJ23" s="696">
        <f t="shared" si="72"/>
        <v>0</v>
      </c>
      <c r="EK23" s="697">
        <f t="shared" si="22"/>
        <v>0.3</v>
      </c>
      <c r="EL23" s="698">
        <f t="shared" si="23"/>
        <v>0</v>
      </c>
      <c r="EM23" s="698">
        <f t="shared" si="73"/>
        <v>0</v>
      </c>
      <c r="EN23" s="697">
        <f t="shared" si="24"/>
        <v>0.14000000000000001</v>
      </c>
      <c r="EO23" s="698">
        <f t="shared" si="74"/>
        <v>0</v>
      </c>
      <c r="EP23" s="697">
        <f t="shared" si="25"/>
        <v>4.7699999999999996</v>
      </c>
      <c r="EQ23" s="697">
        <f t="shared" si="26"/>
        <v>0.2</v>
      </c>
      <c r="ER23" s="697">
        <f t="shared" si="27"/>
        <v>5.14</v>
      </c>
      <c r="ES23" s="698">
        <f t="shared" si="75"/>
        <v>0</v>
      </c>
      <c r="ET23" s="698">
        <f t="shared" si="29"/>
        <v>0</v>
      </c>
      <c r="EU23" s="698">
        <f t="shared" si="30"/>
        <v>0</v>
      </c>
      <c r="EV23" s="698">
        <f t="shared" si="31"/>
        <v>0</v>
      </c>
      <c r="EW23" s="699">
        <f t="shared" si="76"/>
        <v>0</v>
      </c>
      <c r="EX23" s="676">
        <f t="shared" si="43"/>
        <v>0</v>
      </c>
      <c r="EY23" s="700">
        <f t="shared" si="33"/>
        <v>0</v>
      </c>
      <c r="EZ23" s="700">
        <f t="shared" si="77"/>
        <v>0</v>
      </c>
      <c r="FA23" s="700">
        <f t="shared" si="78"/>
        <v>0</v>
      </c>
      <c r="FB23" s="700">
        <f t="shared" si="79"/>
        <v>0</v>
      </c>
      <c r="FC23" s="700">
        <f t="shared" si="80"/>
        <v>0</v>
      </c>
      <c r="FD23" s="700">
        <f t="shared" si="81"/>
        <v>0</v>
      </c>
      <c r="FE23" s="700">
        <f t="shared" si="82"/>
        <v>0</v>
      </c>
      <c r="FF23" s="700">
        <f t="shared" si="83"/>
        <v>0</v>
      </c>
      <c r="FG23" s="700"/>
      <c r="FH23" s="700">
        <f t="shared" si="84"/>
        <v>0</v>
      </c>
      <c r="FI23" s="700">
        <f t="shared" si="85"/>
        <v>0</v>
      </c>
      <c r="FJ23" s="701">
        <v>7.0000000000000007E-2</v>
      </c>
      <c r="FK23" s="701">
        <v>2.7</v>
      </c>
      <c r="FL23" s="675">
        <f t="shared" si="86"/>
        <v>0</v>
      </c>
      <c r="FM23" s="675">
        <f t="shared" si="87"/>
        <v>0</v>
      </c>
      <c r="FN23" s="675">
        <f t="shared" si="88"/>
        <v>0</v>
      </c>
      <c r="FO23" s="317"/>
      <c r="FP23" s="308"/>
      <c r="FQ23" s="308"/>
      <c r="FR23" s="308"/>
      <c r="FS23" s="308"/>
      <c r="FT23" s="308"/>
      <c r="FU23" s="308"/>
      <c r="FV23" s="308"/>
      <c r="FW23" s="308"/>
      <c r="FX23" s="308"/>
      <c r="FY23" s="308"/>
      <c r="FZ23" s="308"/>
      <c r="GA23" s="308"/>
      <c r="GB23" s="308"/>
      <c r="GC23" s="308"/>
      <c r="GD23" s="308"/>
      <c r="GE23" s="308"/>
      <c r="GF23" s="308"/>
      <c r="GG23" s="308"/>
      <c r="GH23" s="308"/>
      <c r="GI23" s="308"/>
      <c r="GJ23" s="308"/>
    </row>
    <row r="24" spans="1:192" x14ac:dyDescent="0.25">
      <c r="A24" s="344"/>
      <c r="B24" s="344"/>
      <c r="C24" s="355"/>
      <c r="D24" s="356"/>
      <c r="E24" s="356"/>
      <c r="F24" s="356"/>
      <c r="G24" s="356"/>
      <c r="H24" s="357"/>
      <c r="I24" s="356"/>
      <c r="J24" s="356"/>
      <c r="K24" s="356"/>
      <c r="L24" s="350"/>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c r="AL24" s="356"/>
      <c r="AM24" s="356"/>
      <c r="AN24" s="356"/>
      <c r="AO24" s="356"/>
      <c r="AP24" s="356"/>
      <c r="AQ24" s="356"/>
      <c r="AR24" s="702"/>
      <c r="AS24" s="702"/>
      <c r="AT24" s="702"/>
      <c r="AU24" s="702"/>
      <c r="AV24" s="703"/>
      <c r="AW24" s="704"/>
      <c r="AX24" s="703"/>
      <c r="AY24" s="704"/>
      <c r="AZ24" s="703"/>
      <c r="BA24" s="702"/>
      <c r="BB24" s="357"/>
      <c r="BC24" s="356"/>
      <c r="BD24" s="356"/>
      <c r="BE24" s="356"/>
      <c r="BF24" s="356"/>
      <c r="BG24" s="356"/>
      <c r="BH24" s="356"/>
      <c r="BI24" s="356"/>
      <c r="BJ24" s="356"/>
      <c r="BK24" s="356"/>
      <c r="BL24" s="356"/>
      <c r="BM24" s="351">
        <f t="shared" si="7"/>
        <v>0</v>
      </c>
      <c r="BN24" s="352">
        <f t="shared" si="69"/>
        <v>0</v>
      </c>
      <c r="BO24" s="683">
        <f>IFERROR(N24*_DADOSAUXILIARES!$H$77,0)</f>
        <v>0</v>
      </c>
      <c r="BP24" s="683">
        <f>IFERROR(O24*_DADOSAUXILIARES!$H$78,0)</f>
        <v>0</v>
      </c>
      <c r="BQ24" s="683">
        <f>IFERROR(P24*_DADOSAUXILIARES!$H$79,0)</f>
        <v>0</v>
      </c>
      <c r="BR24" s="683">
        <f>IFERROR(Q24*_DADOSAUXILIARES!$H$80,0)</f>
        <v>0</v>
      </c>
      <c r="BS24" s="683">
        <f>IFERROR(R24*_DADOSAUXILIARES!$H$82,0)</f>
        <v>0</v>
      </c>
      <c r="BT24" s="683">
        <f>IFERROR(S24*_DADOSAUXILIARES!$H$84,0)</f>
        <v>0</v>
      </c>
      <c r="BU24" s="684">
        <f>IFERROR(T24*_DADOSAUXILIARES!$H$85,0)</f>
        <v>0</v>
      </c>
      <c r="BV24" s="351">
        <f>IFERROR(U24*_DADOSAUXILIARES!$H$87,0)</f>
        <v>0</v>
      </c>
      <c r="BW24" s="685">
        <f>IFERROR(V24*_DADOSAUXILIARES!$H$88,0)</f>
        <v>0</v>
      </c>
      <c r="BX24" s="351">
        <f>IFERROR(W24*_DADOSAUXILIARES!$H$90,0)</f>
        <v>0</v>
      </c>
      <c r="BY24" s="351">
        <f>IFERROR(X24*_DADOSAUXILIARES!$H$92,0)</f>
        <v>0</v>
      </c>
      <c r="BZ24" s="351">
        <f>IFERROR(Y24*_DADOSAUXILIARES!$H$94,0)</f>
        <v>0</v>
      </c>
      <c r="CA24" s="351">
        <f>IFERROR(Z24*_DADOSAUXILIARES!$H$96,0)</f>
        <v>0</v>
      </c>
      <c r="CB24" s="351">
        <f>IFERROR(AA24*_DADOSAUXILIARES!$H$98,0)</f>
        <v>0</v>
      </c>
      <c r="CC24" s="351">
        <f>IFERROR(AB24*_DADOSAUXILIARES!$H$102,0)</f>
        <v>0</v>
      </c>
      <c r="CD24" s="351">
        <f>IFERROR(AC24*_DADOSAUXILIARES!$H$104,0)</f>
        <v>0</v>
      </c>
      <c r="CE24" s="351">
        <f>IFERROR(AD24*_DADOSAUXILIARES!$H$106,0)</f>
        <v>0</v>
      </c>
      <c r="CF24" s="351">
        <f>IFERROR(AE24*_DADOSAUXILIARES!$H$107,0)</f>
        <v>0</v>
      </c>
      <c r="CG24" s="351">
        <f>IFERROR(AF24*_DADOSAUXILIARES!$H$108,0)</f>
        <v>0</v>
      </c>
      <c r="CH24" s="351">
        <f>IFERROR(AG24*_DADOSAUXILIARES!$H$109,0)</f>
        <v>0</v>
      </c>
      <c r="CI24" s="351">
        <v>0</v>
      </c>
      <c r="CJ24" s="351">
        <v>0</v>
      </c>
      <c r="CK24" s="351">
        <v>0</v>
      </c>
      <c r="CL24" s="351">
        <v>0</v>
      </c>
      <c r="CM24" s="686">
        <f t="shared" si="37"/>
        <v>0</v>
      </c>
      <c r="CN24" s="687">
        <f>IFERROR($CN$5*_DADOSAUXILIARES!$H$110*BN24,0)</f>
        <v>0</v>
      </c>
      <c r="CO24" s="687">
        <f>IFERROR($CO$5*_DADOSAUXILIARES!$H$112*BN24,0)</f>
        <v>0</v>
      </c>
      <c r="CP24" s="687">
        <f>IFERROR($CP$5*_DADOSAUXILIARES!$H$111*BN24,0)</f>
        <v>0</v>
      </c>
      <c r="CQ24" s="688">
        <f>IFERROR((AR24*(1-0.1)+AS24*(1-0.11)+AT24*(1-0.12)+AU24*(1-AV24)+AW24*(1-AX24)+AY24*(1-AZ24)+BA24*(1-BB24)+BC24*(1-1))*(_DADOSAUXILIARES!$D$26),0)</f>
        <v>0</v>
      </c>
      <c r="CR24" s="688">
        <f>IFERROR((AR24*(0.1)+AS24*(0.11)+AT24*(0.12)+AU24*(AV24)+AW24*(AX24)+AY24*(AZ24)+BA24*(BB24)+BC24*(1))*(_DADOSAUXILIARES!$D$16),0)</f>
        <v>0</v>
      </c>
      <c r="CS24" s="675">
        <f>IFERROR(BD24*(1-_FEQUEIMACOMB!$D$19)*_DADOSAUXILIARES!$D$24,0)</f>
        <v>0</v>
      </c>
      <c r="CT24" s="675">
        <f>IFERROR(BD24*(_FEQUEIMACOMB!$D$19)*_DADOSAUXILIARES!$D$14,0)</f>
        <v>0</v>
      </c>
      <c r="CU24" s="675">
        <f>IFERROR(BE24*_DADOSAUXILIARES!$D$15,0)</f>
        <v>0</v>
      </c>
      <c r="CV24" s="675">
        <f t="shared" si="8"/>
        <v>0</v>
      </c>
      <c r="CW24" s="675">
        <f t="shared" si="9"/>
        <v>0</v>
      </c>
      <c r="CX24" s="675">
        <f t="shared" si="10"/>
        <v>0</v>
      </c>
      <c r="CY24" s="675">
        <f t="shared" si="11"/>
        <v>0</v>
      </c>
      <c r="CZ24" s="675">
        <f t="shared" si="12"/>
        <v>0</v>
      </c>
      <c r="DA24" s="675">
        <f t="shared" si="13"/>
        <v>0</v>
      </c>
      <c r="DB24" s="689">
        <f>IFERROR(CQ24*_DADOSAUXILIARES!$H$161,0)</f>
        <v>0</v>
      </c>
      <c r="DC24" s="689">
        <f>IFERROR(CR24*_DADOSAUXILIARES!$H$162,0)</f>
        <v>0</v>
      </c>
      <c r="DD24" s="689">
        <f>IFERROR(CS24*_DADOSAUXILIARES!$H$165,0)</f>
        <v>0</v>
      </c>
      <c r="DE24" s="689">
        <f>IFERROR(CT24*_DADOSAUXILIARES!$H$166,0)</f>
        <v>0</v>
      </c>
      <c r="DF24" s="689">
        <f>IFERROR(CU24*_DADOSAUXILIARES!$H$167,0)</f>
        <v>0</v>
      </c>
      <c r="DG24" s="690">
        <f>IFERROR(CV24*_DADOSAUXILIARES!$F$34*_DADOSAUXILIARES!$H$170,0)</f>
        <v>0</v>
      </c>
      <c r="DH24" s="689">
        <f>IFERROR(CW24*_DADOSAUXILIARES!$H$152,0)</f>
        <v>0</v>
      </c>
      <c r="DI24" s="689">
        <f>IFERROR(CX24*_DADOSAUXILIARES!$H$153,0)</f>
        <v>0</v>
      </c>
      <c r="DJ24" s="689">
        <f>IFERROR(CY24*_DADOSAUXILIARES!$H$154,0)</f>
        <v>0</v>
      </c>
      <c r="DK24" s="689">
        <f>IFERROR(CZ24*_DADOSAUXILIARES!$H$155,0)</f>
        <v>0</v>
      </c>
      <c r="DL24" s="689">
        <f>IFERROR(DA24*_DADOSAUXILIARES!$H$156,0)</f>
        <v>0</v>
      </c>
      <c r="DM24" s="675">
        <f t="shared" si="50"/>
        <v>0</v>
      </c>
      <c r="DN24" s="675">
        <f t="shared" si="14"/>
        <v>0</v>
      </c>
      <c r="DO24" s="675">
        <f t="shared" si="15"/>
        <v>0</v>
      </c>
      <c r="DP24" s="675">
        <f>IFERROR(N24*_EMISSOES!$E$28+O24*_EMISSOES!$E$29,0)</f>
        <v>0</v>
      </c>
      <c r="DQ24" s="675">
        <f>IFERROR(R24*_EMISSOES!$E$30,0)</f>
        <v>0</v>
      </c>
      <c r="DR24" s="675">
        <f t="shared" si="16"/>
        <v>0</v>
      </c>
      <c r="DS24" s="675">
        <f t="shared" si="17"/>
        <v>0</v>
      </c>
      <c r="DT24" s="692">
        <f>IFERROR(DM24*1000*_DADOSAUXILIARES!$D$8,0)</f>
        <v>0</v>
      </c>
      <c r="DU24" s="692">
        <f>IFERROR(DN24*1000*_DADOSAUXILIARES!$D$8,0)</f>
        <v>0</v>
      </c>
      <c r="DV24" s="692">
        <f>IFERROR(DO24*1000*_DADOSAUXILIARES!$D$8,0)</f>
        <v>0</v>
      </c>
      <c r="DW24" s="692">
        <f t="shared" si="18"/>
        <v>0</v>
      </c>
      <c r="DX24" s="692">
        <f t="shared" si="19"/>
        <v>0</v>
      </c>
      <c r="DY24" s="692">
        <f>IFERROR(DR24*1000*_DADOSAUXILIARES!$D$8,0)</f>
        <v>0</v>
      </c>
      <c r="DZ24" s="692">
        <f>IFERROR(DS24*1000*_DADOSAUXILIARES!$D$7,0)</f>
        <v>0</v>
      </c>
      <c r="EA24" s="692">
        <f>IFERROR(CQ24*_FEQUEIMACOMB!$I$64,0)</f>
        <v>0</v>
      </c>
      <c r="EB24" s="692">
        <f>IFERROR(CR24*_FEQUEIMACOMB!$I$65,0)</f>
        <v>0</v>
      </c>
      <c r="EC24" s="693">
        <f>IFERROR(CS24*_FEQUEIMACOMB!$I$9*_DADOSAUXILIARES!$F$24,0)</f>
        <v>0</v>
      </c>
      <c r="ED24" s="693">
        <f>IFERROR(CT24*_FEQUEIMACOMB!$I$7*_DADOSAUXILIARES!$F$14,0)</f>
        <v>0</v>
      </c>
      <c r="EE24" s="693">
        <f>IFERROR(CU24*_FEQUEIMACOMB!$I$8*_DADOSAUXILIARES!$F$15,0)</f>
        <v>0</v>
      </c>
      <c r="EF24" s="692">
        <f>IFERROR((CV24+BG24*_FEQUEIMACOMB!$I$66),0)</f>
        <v>0</v>
      </c>
      <c r="EG24" s="694">
        <f t="shared" si="70"/>
        <v>0</v>
      </c>
      <c r="EH24" s="694">
        <f t="shared" si="20"/>
        <v>0</v>
      </c>
      <c r="EI24" s="695">
        <f t="shared" si="71"/>
        <v>0</v>
      </c>
      <c r="EJ24" s="696">
        <f t="shared" si="72"/>
        <v>0</v>
      </c>
      <c r="EK24" s="697">
        <f t="shared" si="22"/>
        <v>0.3</v>
      </c>
      <c r="EL24" s="698">
        <f t="shared" si="23"/>
        <v>0</v>
      </c>
      <c r="EM24" s="698">
        <f t="shared" si="73"/>
        <v>0</v>
      </c>
      <c r="EN24" s="697">
        <f t="shared" si="24"/>
        <v>0.14000000000000001</v>
      </c>
      <c r="EO24" s="698">
        <f t="shared" si="74"/>
        <v>0</v>
      </c>
      <c r="EP24" s="697">
        <f t="shared" si="25"/>
        <v>4.7699999999999996</v>
      </c>
      <c r="EQ24" s="697">
        <f t="shared" si="26"/>
        <v>0.2</v>
      </c>
      <c r="ER24" s="697">
        <f t="shared" si="27"/>
        <v>5.14</v>
      </c>
      <c r="ES24" s="698">
        <f t="shared" si="75"/>
        <v>0</v>
      </c>
      <c r="ET24" s="698">
        <f t="shared" si="29"/>
        <v>0</v>
      </c>
      <c r="EU24" s="698">
        <f t="shared" si="30"/>
        <v>0</v>
      </c>
      <c r="EV24" s="698">
        <f t="shared" si="31"/>
        <v>0</v>
      </c>
      <c r="EW24" s="699">
        <f t="shared" si="76"/>
        <v>0</v>
      </c>
      <c r="EX24" s="676">
        <f t="shared" si="43"/>
        <v>0</v>
      </c>
      <c r="EY24" s="700">
        <f t="shared" si="33"/>
        <v>0</v>
      </c>
      <c r="EZ24" s="700">
        <f t="shared" si="77"/>
        <v>0</v>
      </c>
      <c r="FA24" s="700">
        <f t="shared" si="78"/>
        <v>0</v>
      </c>
      <c r="FB24" s="700">
        <f t="shared" si="79"/>
        <v>0</v>
      </c>
      <c r="FC24" s="700">
        <f t="shared" si="80"/>
        <v>0</v>
      </c>
      <c r="FD24" s="700">
        <f t="shared" si="81"/>
        <v>0</v>
      </c>
      <c r="FE24" s="700">
        <f t="shared" si="82"/>
        <v>0</v>
      </c>
      <c r="FF24" s="700">
        <f t="shared" si="83"/>
        <v>0</v>
      </c>
      <c r="FG24" s="700"/>
      <c r="FH24" s="700">
        <f t="shared" si="84"/>
        <v>0</v>
      </c>
      <c r="FI24" s="700">
        <f t="shared" si="85"/>
        <v>0</v>
      </c>
      <c r="FJ24" s="701">
        <v>7.0000000000000007E-2</v>
      </c>
      <c r="FK24" s="701">
        <v>2.7</v>
      </c>
      <c r="FL24" s="675">
        <f t="shared" si="86"/>
        <v>0</v>
      </c>
      <c r="FM24" s="675">
        <f t="shared" si="87"/>
        <v>0</v>
      </c>
      <c r="FN24" s="675">
        <f t="shared" si="88"/>
        <v>0</v>
      </c>
      <c r="FO24" s="317"/>
      <c r="FP24" s="308"/>
      <c r="FQ24" s="308"/>
      <c r="FR24" s="308"/>
      <c r="FS24" s="308"/>
      <c r="FT24" s="308"/>
      <c r="FU24" s="308"/>
      <c r="FV24" s="308"/>
      <c r="FW24" s="308"/>
      <c r="FX24" s="308"/>
      <c r="FY24" s="308"/>
      <c r="FZ24" s="308"/>
      <c r="GA24" s="308"/>
      <c r="GB24" s="308"/>
      <c r="GC24" s="308"/>
      <c r="GD24" s="308"/>
      <c r="GE24" s="308"/>
      <c r="GF24" s="308"/>
      <c r="GG24" s="308"/>
      <c r="GH24" s="308"/>
      <c r="GI24" s="308"/>
      <c r="GJ24" s="308"/>
    </row>
    <row r="25" spans="1:192" x14ac:dyDescent="0.25">
      <c r="A25" s="344"/>
      <c r="B25" s="344"/>
      <c r="C25" s="355"/>
      <c r="D25" s="356"/>
      <c r="E25" s="356"/>
      <c r="F25" s="356"/>
      <c r="G25" s="356"/>
      <c r="H25" s="357"/>
      <c r="I25" s="356"/>
      <c r="J25" s="356"/>
      <c r="K25" s="356"/>
      <c r="L25" s="350"/>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6"/>
      <c r="AL25" s="356"/>
      <c r="AM25" s="356"/>
      <c r="AN25" s="356"/>
      <c r="AO25" s="356"/>
      <c r="AP25" s="356"/>
      <c r="AQ25" s="356"/>
      <c r="AR25" s="702"/>
      <c r="AS25" s="702"/>
      <c r="AT25" s="702"/>
      <c r="AU25" s="702"/>
      <c r="AV25" s="703"/>
      <c r="AW25" s="704"/>
      <c r="AX25" s="703"/>
      <c r="AY25" s="704"/>
      <c r="AZ25" s="703"/>
      <c r="BA25" s="702"/>
      <c r="BB25" s="357"/>
      <c r="BC25" s="356"/>
      <c r="BD25" s="356"/>
      <c r="BE25" s="356"/>
      <c r="BF25" s="356"/>
      <c r="BG25" s="356"/>
      <c r="BH25" s="356"/>
      <c r="BI25" s="356"/>
      <c r="BJ25" s="356"/>
      <c r="BK25" s="356"/>
      <c r="BL25" s="356"/>
      <c r="BM25" s="351">
        <f t="shared" si="7"/>
        <v>0</v>
      </c>
      <c r="BN25" s="352">
        <f t="shared" si="69"/>
        <v>0</v>
      </c>
      <c r="BO25" s="683">
        <f>IFERROR(N25*_DADOSAUXILIARES!$H$77,0)</f>
        <v>0</v>
      </c>
      <c r="BP25" s="683">
        <f>IFERROR(O25*_DADOSAUXILIARES!$H$78,0)</f>
        <v>0</v>
      </c>
      <c r="BQ25" s="683">
        <f>IFERROR(P25*_DADOSAUXILIARES!$H$79,0)</f>
        <v>0</v>
      </c>
      <c r="BR25" s="683">
        <f>IFERROR(Q25*_DADOSAUXILIARES!$H$80,0)</f>
        <v>0</v>
      </c>
      <c r="BS25" s="683">
        <f>IFERROR(R25*_DADOSAUXILIARES!$H$82,0)</f>
        <v>0</v>
      </c>
      <c r="BT25" s="683">
        <f>IFERROR(S25*_DADOSAUXILIARES!$H$84,0)</f>
        <v>0</v>
      </c>
      <c r="BU25" s="684">
        <f>IFERROR(T25*_DADOSAUXILIARES!$H$85,0)</f>
        <v>0</v>
      </c>
      <c r="BV25" s="351">
        <f>IFERROR(U25*_DADOSAUXILIARES!$H$87,0)</f>
        <v>0</v>
      </c>
      <c r="BW25" s="685">
        <f>IFERROR(V25*_DADOSAUXILIARES!$H$88,0)</f>
        <v>0</v>
      </c>
      <c r="BX25" s="351">
        <f>IFERROR(W25*_DADOSAUXILIARES!$H$90,0)</f>
        <v>0</v>
      </c>
      <c r="BY25" s="351">
        <f>IFERROR(X25*_DADOSAUXILIARES!$H$92,0)</f>
        <v>0</v>
      </c>
      <c r="BZ25" s="351">
        <f>IFERROR(Y25*_DADOSAUXILIARES!$H$94,0)</f>
        <v>0</v>
      </c>
      <c r="CA25" s="351">
        <f>IFERROR(Z25*_DADOSAUXILIARES!$H$96,0)</f>
        <v>0</v>
      </c>
      <c r="CB25" s="351">
        <f>IFERROR(AA25*_DADOSAUXILIARES!$H$98,0)</f>
        <v>0</v>
      </c>
      <c r="CC25" s="351">
        <f>IFERROR(AB25*_DADOSAUXILIARES!$H$102,0)</f>
        <v>0</v>
      </c>
      <c r="CD25" s="351">
        <f>IFERROR(AC25*_DADOSAUXILIARES!$H$104,0)</f>
        <v>0</v>
      </c>
      <c r="CE25" s="351">
        <f>IFERROR(AD25*_DADOSAUXILIARES!$H$106,0)</f>
        <v>0</v>
      </c>
      <c r="CF25" s="351">
        <f>IFERROR(AE25*_DADOSAUXILIARES!$H$107,0)</f>
        <v>0</v>
      </c>
      <c r="CG25" s="351">
        <f>IFERROR(AF25*_DADOSAUXILIARES!$H$108,0)</f>
        <v>0</v>
      </c>
      <c r="CH25" s="351">
        <f>IFERROR(AG25*_DADOSAUXILIARES!$H$109,0)</f>
        <v>0</v>
      </c>
      <c r="CI25" s="351">
        <v>0</v>
      </c>
      <c r="CJ25" s="351">
        <v>0</v>
      </c>
      <c r="CK25" s="351">
        <v>0</v>
      </c>
      <c r="CL25" s="351">
        <v>0</v>
      </c>
      <c r="CM25" s="686">
        <f t="shared" si="37"/>
        <v>0</v>
      </c>
      <c r="CN25" s="687">
        <f>IFERROR($CN$5*_DADOSAUXILIARES!$H$110*BN25,0)</f>
        <v>0</v>
      </c>
      <c r="CO25" s="687">
        <f>IFERROR($CO$5*_DADOSAUXILIARES!$H$112*BN25,0)</f>
        <v>0</v>
      </c>
      <c r="CP25" s="687">
        <f>IFERROR($CP$5*_DADOSAUXILIARES!$H$111*BN25,0)</f>
        <v>0</v>
      </c>
      <c r="CQ25" s="688">
        <f>IFERROR((AR25*(1-0.1)+AS25*(1-0.11)+AT25*(1-0.12)+AU25*(1-AV25)+AW25*(1-AX25)+AY25*(1-AZ25)+BA25*(1-BB25)+BC25*(1-1))*(_DADOSAUXILIARES!$D$26),0)</f>
        <v>0</v>
      </c>
      <c r="CR25" s="688">
        <f>IFERROR((AR25*(0.1)+AS25*(0.11)+AT25*(0.12)+AU25*(AV25)+AW25*(AX25)+AY25*(AZ25)+BA25*(BB25)+BC25*(1))*(_DADOSAUXILIARES!$D$16),0)</f>
        <v>0</v>
      </c>
      <c r="CS25" s="675">
        <f>IFERROR(BD25*(1-_FEQUEIMACOMB!$D$19)*_DADOSAUXILIARES!$D$24,0)</f>
        <v>0</v>
      </c>
      <c r="CT25" s="675">
        <f>IFERROR(BD25*(_FEQUEIMACOMB!$D$19)*_DADOSAUXILIARES!$D$14,0)</f>
        <v>0</v>
      </c>
      <c r="CU25" s="675">
        <f>IFERROR(BE25*_DADOSAUXILIARES!$D$15,0)</f>
        <v>0</v>
      </c>
      <c r="CV25" s="675">
        <f t="shared" si="8"/>
        <v>0</v>
      </c>
      <c r="CW25" s="675">
        <f t="shared" si="9"/>
        <v>0</v>
      </c>
      <c r="CX25" s="675">
        <f t="shared" si="10"/>
        <v>0</v>
      </c>
      <c r="CY25" s="675">
        <f t="shared" si="11"/>
        <v>0</v>
      </c>
      <c r="CZ25" s="675">
        <f t="shared" si="12"/>
        <v>0</v>
      </c>
      <c r="DA25" s="675">
        <f t="shared" si="13"/>
        <v>0</v>
      </c>
      <c r="DB25" s="689">
        <f>IFERROR(CQ25*_DADOSAUXILIARES!$H$161,0)</f>
        <v>0</v>
      </c>
      <c r="DC25" s="689">
        <f>IFERROR(CR25*_DADOSAUXILIARES!$H$162,0)</f>
        <v>0</v>
      </c>
      <c r="DD25" s="689">
        <f>IFERROR(CS25*_DADOSAUXILIARES!$H$165,0)</f>
        <v>0</v>
      </c>
      <c r="DE25" s="689">
        <f>IFERROR(CT25*_DADOSAUXILIARES!$H$166,0)</f>
        <v>0</v>
      </c>
      <c r="DF25" s="689">
        <f>IFERROR(CU25*_DADOSAUXILIARES!$H$167,0)</f>
        <v>0</v>
      </c>
      <c r="DG25" s="690">
        <f>IFERROR(CV25*_DADOSAUXILIARES!$F$34*_DADOSAUXILIARES!$H$170,0)</f>
        <v>0</v>
      </c>
      <c r="DH25" s="689">
        <f>IFERROR(CW25*_DADOSAUXILIARES!$H$152,0)</f>
        <v>0</v>
      </c>
      <c r="DI25" s="689">
        <f>IFERROR(CX25*_DADOSAUXILIARES!$H$153,0)</f>
        <v>0</v>
      </c>
      <c r="DJ25" s="689">
        <f>IFERROR(CY25*_DADOSAUXILIARES!$H$154,0)</f>
        <v>0</v>
      </c>
      <c r="DK25" s="689">
        <f>IFERROR(CZ25*_DADOSAUXILIARES!$H$155,0)</f>
        <v>0</v>
      </c>
      <c r="DL25" s="689">
        <f>IFERROR(DA25*_DADOSAUXILIARES!$H$156,0)</f>
        <v>0</v>
      </c>
      <c r="DM25" s="675">
        <f t="shared" si="50"/>
        <v>0</v>
      </c>
      <c r="DN25" s="675">
        <f t="shared" si="14"/>
        <v>0</v>
      </c>
      <c r="DO25" s="675">
        <f t="shared" si="15"/>
        <v>0</v>
      </c>
      <c r="DP25" s="675">
        <f>IFERROR(N25*_EMISSOES!$E$28+O25*_EMISSOES!$E$29,0)</f>
        <v>0</v>
      </c>
      <c r="DQ25" s="675">
        <f>IFERROR(R25*_EMISSOES!$E$30,0)</f>
        <v>0</v>
      </c>
      <c r="DR25" s="675">
        <f t="shared" si="16"/>
        <v>0</v>
      </c>
      <c r="DS25" s="675">
        <f t="shared" si="17"/>
        <v>0</v>
      </c>
      <c r="DT25" s="692">
        <f>IFERROR(DM25*1000*_DADOSAUXILIARES!$D$8,0)</f>
        <v>0</v>
      </c>
      <c r="DU25" s="692">
        <f>IFERROR(DN25*1000*_DADOSAUXILIARES!$D$8,0)</f>
        <v>0</v>
      </c>
      <c r="DV25" s="692">
        <f>IFERROR(DO25*1000*_DADOSAUXILIARES!$D$8,0)</f>
        <v>0</v>
      </c>
      <c r="DW25" s="692">
        <f t="shared" si="18"/>
        <v>0</v>
      </c>
      <c r="DX25" s="692">
        <f t="shared" si="19"/>
        <v>0</v>
      </c>
      <c r="DY25" s="692">
        <f>IFERROR(DR25*1000*_DADOSAUXILIARES!$D$8,0)</f>
        <v>0</v>
      </c>
      <c r="DZ25" s="692">
        <f>IFERROR(DS25*1000*_DADOSAUXILIARES!$D$7,0)</f>
        <v>0</v>
      </c>
      <c r="EA25" s="692">
        <f>IFERROR(CQ25*_FEQUEIMACOMB!$I$64,0)</f>
        <v>0</v>
      </c>
      <c r="EB25" s="692">
        <f>IFERROR(CR25*_FEQUEIMACOMB!$I$65,0)</f>
        <v>0</v>
      </c>
      <c r="EC25" s="693">
        <f>IFERROR(CS25*_FEQUEIMACOMB!$I$9*_DADOSAUXILIARES!$F$24,0)</f>
        <v>0</v>
      </c>
      <c r="ED25" s="693">
        <f>IFERROR(CT25*_FEQUEIMACOMB!$I$7*_DADOSAUXILIARES!$F$14,0)</f>
        <v>0</v>
      </c>
      <c r="EE25" s="693">
        <f>IFERROR(CU25*_FEQUEIMACOMB!$I$8*_DADOSAUXILIARES!$F$15,0)</f>
        <v>0</v>
      </c>
      <c r="EF25" s="692">
        <f>IFERROR((CV25+BG25*_FEQUEIMACOMB!$I$66),0)</f>
        <v>0</v>
      </c>
      <c r="EG25" s="694">
        <f t="shared" si="70"/>
        <v>0</v>
      </c>
      <c r="EH25" s="694">
        <f t="shared" si="20"/>
        <v>0</v>
      </c>
      <c r="EI25" s="695">
        <f t="shared" si="71"/>
        <v>0</v>
      </c>
      <c r="EJ25" s="696">
        <f t="shared" si="72"/>
        <v>0</v>
      </c>
      <c r="EK25" s="697">
        <f t="shared" si="22"/>
        <v>0.3</v>
      </c>
      <c r="EL25" s="698">
        <f t="shared" si="23"/>
        <v>0</v>
      </c>
      <c r="EM25" s="698">
        <f t="shared" si="73"/>
        <v>0</v>
      </c>
      <c r="EN25" s="697">
        <f t="shared" si="24"/>
        <v>0.14000000000000001</v>
      </c>
      <c r="EO25" s="698">
        <f t="shared" si="74"/>
        <v>0</v>
      </c>
      <c r="EP25" s="697">
        <f t="shared" si="25"/>
        <v>4.7699999999999996</v>
      </c>
      <c r="EQ25" s="697">
        <f t="shared" si="26"/>
        <v>0.2</v>
      </c>
      <c r="ER25" s="697">
        <f t="shared" si="27"/>
        <v>5.14</v>
      </c>
      <c r="ES25" s="698">
        <f t="shared" si="75"/>
        <v>0</v>
      </c>
      <c r="ET25" s="698">
        <f t="shared" si="29"/>
        <v>0</v>
      </c>
      <c r="EU25" s="698">
        <f t="shared" si="30"/>
        <v>0</v>
      </c>
      <c r="EV25" s="698">
        <f t="shared" si="31"/>
        <v>0</v>
      </c>
      <c r="EW25" s="699">
        <f t="shared" si="76"/>
        <v>0</v>
      </c>
      <c r="EX25" s="676">
        <f t="shared" si="43"/>
        <v>0</v>
      </c>
      <c r="EY25" s="700">
        <f t="shared" si="33"/>
        <v>0</v>
      </c>
      <c r="EZ25" s="700">
        <f t="shared" si="77"/>
        <v>0</v>
      </c>
      <c r="FA25" s="700">
        <f t="shared" si="78"/>
        <v>0</v>
      </c>
      <c r="FB25" s="700">
        <f t="shared" si="79"/>
        <v>0</v>
      </c>
      <c r="FC25" s="700">
        <f t="shared" si="80"/>
        <v>0</v>
      </c>
      <c r="FD25" s="700">
        <f t="shared" si="81"/>
        <v>0</v>
      </c>
      <c r="FE25" s="700">
        <f t="shared" si="82"/>
        <v>0</v>
      </c>
      <c r="FF25" s="700">
        <f t="shared" si="83"/>
        <v>0</v>
      </c>
      <c r="FG25" s="700"/>
      <c r="FH25" s="700">
        <f t="shared" si="84"/>
        <v>0</v>
      </c>
      <c r="FI25" s="700">
        <f t="shared" si="85"/>
        <v>0</v>
      </c>
      <c r="FJ25" s="701">
        <v>7.0000000000000007E-2</v>
      </c>
      <c r="FK25" s="701">
        <v>2.7</v>
      </c>
      <c r="FL25" s="675">
        <f t="shared" si="86"/>
        <v>0</v>
      </c>
      <c r="FM25" s="675">
        <f t="shared" si="87"/>
        <v>0</v>
      </c>
      <c r="FN25" s="675">
        <f t="shared" si="88"/>
        <v>0</v>
      </c>
      <c r="FO25" s="317"/>
      <c r="FP25" s="308"/>
      <c r="FQ25" s="308"/>
      <c r="FR25" s="308"/>
      <c r="FS25" s="308"/>
      <c r="FT25" s="308"/>
      <c r="FU25" s="308"/>
      <c r="FV25" s="308"/>
      <c r="FW25" s="308"/>
      <c r="FX25" s="308"/>
      <c r="FY25" s="308"/>
      <c r="FZ25" s="308"/>
      <c r="GA25" s="308"/>
      <c r="GB25" s="308"/>
      <c r="GC25" s="308"/>
      <c r="GD25" s="308"/>
      <c r="GE25" s="308"/>
      <c r="GF25" s="308"/>
      <c r="GG25" s="308"/>
      <c r="GH25" s="308"/>
      <c r="GI25" s="308"/>
      <c r="GJ25" s="308"/>
    </row>
    <row r="26" spans="1:192" x14ac:dyDescent="0.25">
      <c r="A26" s="344"/>
      <c r="B26" s="344"/>
      <c r="C26" s="355"/>
      <c r="D26" s="356"/>
      <c r="E26" s="356"/>
      <c r="F26" s="356"/>
      <c r="G26" s="356"/>
      <c r="H26" s="357"/>
      <c r="I26" s="356"/>
      <c r="J26" s="356"/>
      <c r="K26" s="356"/>
      <c r="L26" s="350"/>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6"/>
      <c r="AL26" s="356"/>
      <c r="AM26" s="356"/>
      <c r="AN26" s="356"/>
      <c r="AO26" s="356"/>
      <c r="AP26" s="356"/>
      <c r="AQ26" s="356"/>
      <c r="AR26" s="702"/>
      <c r="AS26" s="702"/>
      <c r="AT26" s="702"/>
      <c r="AU26" s="702"/>
      <c r="AV26" s="703"/>
      <c r="AW26" s="704"/>
      <c r="AX26" s="703"/>
      <c r="AY26" s="704"/>
      <c r="AZ26" s="703"/>
      <c r="BA26" s="702"/>
      <c r="BB26" s="357"/>
      <c r="BC26" s="356"/>
      <c r="BD26" s="356"/>
      <c r="BE26" s="356"/>
      <c r="BF26" s="356"/>
      <c r="BG26" s="356"/>
      <c r="BH26" s="356"/>
      <c r="BI26" s="356"/>
      <c r="BJ26" s="356"/>
      <c r="BK26" s="356"/>
      <c r="BL26" s="356"/>
      <c r="BM26" s="351">
        <f t="shared" si="7"/>
        <v>0</v>
      </c>
      <c r="BN26" s="352">
        <f t="shared" si="69"/>
        <v>0</v>
      </c>
      <c r="BO26" s="683">
        <f>IFERROR(N26*_DADOSAUXILIARES!$H$77,0)</f>
        <v>0</v>
      </c>
      <c r="BP26" s="683">
        <f>IFERROR(O26*_DADOSAUXILIARES!$H$78,0)</f>
        <v>0</v>
      </c>
      <c r="BQ26" s="683">
        <f>IFERROR(P26*_DADOSAUXILIARES!$H$79,0)</f>
        <v>0</v>
      </c>
      <c r="BR26" s="683">
        <f>IFERROR(Q26*_DADOSAUXILIARES!$H$80,0)</f>
        <v>0</v>
      </c>
      <c r="BS26" s="683">
        <f>IFERROR(R26*_DADOSAUXILIARES!$H$82,0)</f>
        <v>0</v>
      </c>
      <c r="BT26" s="683">
        <f>IFERROR(S26*_DADOSAUXILIARES!$H$84,0)</f>
        <v>0</v>
      </c>
      <c r="BU26" s="684">
        <f>IFERROR(T26*_DADOSAUXILIARES!$H$85,0)</f>
        <v>0</v>
      </c>
      <c r="BV26" s="351">
        <f>IFERROR(U26*_DADOSAUXILIARES!$H$87,0)</f>
        <v>0</v>
      </c>
      <c r="BW26" s="685">
        <f>IFERROR(V26*_DADOSAUXILIARES!$H$88,0)</f>
        <v>0</v>
      </c>
      <c r="BX26" s="351">
        <f>IFERROR(W26*_DADOSAUXILIARES!$H$90,0)</f>
        <v>0</v>
      </c>
      <c r="BY26" s="351">
        <f>IFERROR(X26*_DADOSAUXILIARES!$H$92,0)</f>
        <v>0</v>
      </c>
      <c r="BZ26" s="351">
        <f>IFERROR(Y26*_DADOSAUXILIARES!$H$94,0)</f>
        <v>0</v>
      </c>
      <c r="CA26" s="351">
        <f>IFERROR(Z26*_DADOSAUXILIARES!$H$96,0)</f>
        <v>0</v>
      </c>
      <c r="CB26" s="351">
        <f>IFERROR(AA26*_DADOSAUXILIARES!$H$98,0)</f>
        <v>0</v>
      </c>
      <c r="CC26" s="351">
        <f>IFERROR(AB26*_DADOSAUXILIARES!$H$102,0)</f>
        <v>0</v>
      </c>
      <c r="CD26" s="351">
        <f>IFERROR(AC26*_DADOSAUXILIARES!$H$104,0)</f>
        <v>0</v>
      </c>
      <c r="CE26" s="351">
        <f>IFERROR(AD26*_DADOSAUXILIARES!$H$106,0)</f>
        <v>0</v>
      </c>
      <c r="CF26" s="351">
        <f>IFERROR(AE26*_DADOSAUXILIARES!$H$107,0)</f>
        <v>0</v>
      </c>
      <c r="CG26" s="351">
        <f>IFERROR(AF26*_DADOSAUXILIARES!$H$108,0)</f>
        <v>0</v>
      </c>
      <c r="CH26" s="351">
        <f>IFERROR(AG26*_DADOSAUXILIARES!$H$109,0)</f>
        <v>0</v>
      </c>
      <c r="CI26" s="351">
        <v>0</v>
      </c>
      <c r="CJ26" s="351">
        <v>0</v>
      </c>
      <c r="CK26" s="351">
        <v>0</v>
      </c>
      <c r="CL26" s="351">
        <v>0</v>
      </c>
      <c r="CM26" s="686">
        <f t="shared" si="37"/>
        <v>0</v>
      </c>
      <c r="CN26" s="687">
        <f>IFERROR($CN$5*_DADOSAUXILIARES!$H$110*BN26,0)</f>
        <v>0</v>
      </c>
      <c r="CO26" s="687">
        <f>IFERROR($CO$5*_DADOSAUXILIARES!$H$112*BN26,0)</f>
        <v>0</v>
      </c>
      <c r="CP26" s="687">
        <f>IFERROR($CP$5*_DADOSAUXILIARES!$H$111*BN26,0)</f>
        <v>0</v>
      </c>
      <c r="CQ26" s="688">
        <f>IFERROR((AR26*(1-0.1)+AS26*(1-0.11)+AT26*(1-0.12)+AU26*(1-AV26)+AW26*(1-AX26)+AY26*(1-AZ26)+BA26*(1-BB26)+BC26*(1-1))*(_DADOSAUXILIARES!$D$26),0)</f>
        <v>0</v>
      </c>
      <c r="CR26" s="688">
        <f>IFERROR((AR26*(0.1)+AS26*(0.11)+AT26*(0.12)+AU26*(AV26)+AW26*(AX26)+AY26*(AZ26)+BA26*(BB26)+BC26*(1))*(_DADOSAUXILIARES!$D$16),0)</f>
        <v>0</v>
      </c>
      <c r="CS26" s="675">
        <f>IFERROR(BD26*(1-_FEQUEIMACOMB!$D$19)*_DADOSAUXILIARES!$D$24,0)</f>
        <v>0</v>
      </c>
      <c r="CT26" s="675">
        <f>IFERROR(BD26*(_FEQUEIMACOMB!$D$19)*_DADOSAUXILIARES!$D$14,0)</f>
        <v>0</v>
      </c>
      <c r="CU26" s="675">
        <f>IFERROR(BE26*_DADOSAUXILIARES!$D$15,0)</f>
        <v>0</v>
      </c>
      <c r="CV26" s="675">
        <f t="shared" si="8"/>
        <v>0</v>
      </c>
      <c r="CW26" s="675">
        <f t="shared" si="9"/>
        <v>0</v>
      </c>
      <c r="CX26" s="675">
        <f t="shared" si="10"/>
        <v>0</v>
      </c>
      <c r="CY26" s="675">
        <f t="shared" si="11"/>
        <v>0</v>
      </c>
      <c r="CZ26" s="675">
        <f t="shared" si="12"/>
        <v>0</v>
      </c>
      <c r="DA26" s="675">
        <f t="shared" si="13"/>
        <v>0</v>
      </c>
      <c r="DB26" s="689">
        <f>IFERROR(CQ26*_DADOSAUXILIARES!$H$161,0)</f>
        <v>0</v>
      </c>
      <c r="DC26" s="689">
        <f>IFERROR(CR26*_DADOSAUXILIARES!$H$162,0)</f>
        <v>0</v>
      </c>
      <c r="DD26" s="689">
        <f>IFERROR(CS26*_DADOSAUXILIARES!$H$165,0)</f>
        <v>0</v>
      </c>
      <c r="DE26" s="689">
        <f>IFERROR(CT26*_DADOSAUXILIARES!$H$166,0)</f>
        <v>0</v>
      </c>
      <c r="DF26" s="689">
        <f>IFERROR(CU26*_DADOSAUXILIARES!$H$167,0)</f>
        <v>0</v>
      </c>
      <c r="DG26" s="690">
        <f>IFERROR(CV26*_DADOSAUXILIARES!$F$34*_DADOSAUXILIARES!$H$170,0)</f>
        <v>0</v>
      </c>
      <c r="DH26" s="689">
        <f>IFERROR(CW26*_DADOSAUXILIARES!$H$152,0)</f>
        <v>0</v>
      </c>
      <c r="DI26" s="689">
        <f>IFERROR(CX26*_DADOSAUXILIARES!$H$153,0)</f>
        <v>0</v>
      </c>
      <c r="DJ26" s="689">
        <f>IFERROR(CY26*_DADOSAUXILIARES!$H$154,0)</f>
        <v>0</v>
      </c>
      <c r="DK26" s="689">
        <f>IFERROR(CZ26*_DADOSAUXILIARES!$H$155,0)</f>
        <v>0</v>
      </c>
      <c r="DL26" s="689">
        <f>IFERROR(DA26*_DADOSAUXILIARES!$H$156,0)</f>
        <v>0</v>
      </c>
      <c r="DM26" s="675">
        <f t="shared" si="50"/>
        <v>0</v>
      </c>
      <c r="DN26" s="675">
        <f t="shared" si="14"/>
        <v>0</v>
      </c>
      <c r="DO26" s="675">
        <f t="shared" si="15"/>
        <v>0</v>
      </c>
      <c r="DP26" s="675">
        <f>IFERROR(N26*_EMISSOES!$E$28+O26*_EMISSOES!$E$29,0)</f>
        <v>0</v>
      </c>
      <c r="DQ26" s="675">
        <f>IFERROR(R26*_EMISSOES!$E$30,0)</f>
        <v>0</v>
      </c>
      <c r="DR26" s="675">
        <f t="shared" si="16"/>
        <v>0</v>
      </c>
      <c r="DS26" s="675">
        <f t="shared" si="17"/>
        <v>0</v>
      </c>
      <c r="DT26" s="692">
        <f>IFERROR(DM26*1000*_DADOSAUXILIARES!$D$8,0)</f>
        <v>0</v>
      </c>
      <c r="DU26" s="692">
        <f>IFERROR(DN26*1000*_DADOSAUXILIARES!$D$8,0)</f>
        <v>0</v>
      </c>
      <c r="DV26" s="692">
        <f>IFERROR(DO26*1000*_DADOSAUXILIARES!$D$8,0)</f>
        <v>0</v>
      </c>
      <c r="DW26" s="692">
        <f t="shared" si="18"/>
        <v>0</v>
      </c>
      <c r="DX26" s="692">
        <f t="shared" si="19"/>
        <v>0</v>
      </c>
      <c r="DY26" s="692">
        <f>IFERROR(DR26*1000*_DADOSAUXILIARES!$D$8,0)</f>
        <v>0</v>
      </c>
      <c r="DZ26" s="692">
        <f>IFERROR(DS26*1000*_DADOSAUXILIARES!$D$7,0)</f>
        <v>0</v>
      </c>
      <c r="EA26" s="692">
        <f>IFERROR(CQ26*_FEQUEIMACOMB!$I$64,0)</f>
        <v>0</v>
      </c>
      <c r="EB26" s="692">
        <f>IFERROR(CR26*_FEQUEIMACOMB!$I$65,0)</f>
        <v>0</v>
      </c>
      <c r="EC26" s="693">
        <f>IFERROR(CS26*_FEQUEIMACOMB!$I$9*_DADOSAUXILIARES!$F$24,0)</f>
        <v>0</v>
      </c>
      <c r="ED26" s="693">
        <f>IFERROR(CT26*_FEQUEIMACOMB!$I$7*_DADOSAUXILIARES!$F$14,0)</f>
        <v>0</v>
      </c>
      <c r="EE26" s="693">
        <f>IFERROR(CU26*_FEQUEIMACOMB!$I$8*_DADOSAUXILIARES!$F$15,0)</f>
        <v>0</v>
      </c>
      <c r="EF26" s="692">
        <f>IFERROR((CV26+BG26*_FEQUEIMACOMB!$I$66),0)</f>
        <v>0</v>
      </c>
      <c r="EG26" s="694">
        <f t="shared" si="70"/>
        <v>0</v>
      </c>
      <c r="EH26" s="694">
        <f t="shared" si="20"/>
        <v>0</v>
      </c>
      <c r="EI26" s="695">
        <f t="shared" si="71"/>
        <v>0</v>
      </c>
      <c r="EJ26" s="696">
        <f t="shared" si="72"/>
        <v>0</v>
      </c>
      <c r="EK26" s="697">
        <f t="shared" si="22"/>
        <v>0.3</v>
      </c>
      <c r="EL26" s="698">
        <f t="shared" si="23"/>
        <v>0</v>
      </c>
      <c r="EM26" s="698">
        <f t="shared" si="73"/>
        <v>0</v>
      </c>
      <c r="EN26" s="697">
        <f t="shared" si="24"/>
        <v>0.14000000000000001</v>
      </c>
      <c r="EO26" s="698">
        <f t="shared" si="74"/>
        <v>0</v>
      </c>
      <c r="EP26" s="697">
        <f t="shared" si="25"/>
        <v>4.7699999999999996</v>
      </c>
      <c r="EQ26" s="697">
        <f t="shared" si="26"/>
        <v>0.2</v>
      </c>
      <c r="ER26" s="697">
        <f t="shared" si="27"/>
        <v>5.14</v>
      </c>
      <c r="ES26" s="698">
        <f t="shared" si="75"/>
        <v>0</v>
      </c>
      <c r="ET26" s="698">
        <f t="shared" si="29"/>
        <v>0</v>
      </c>
      <c r="EU26" s="698">
        <f t="shared" si="30"/>
        <v>0</v>
      </c>
      <c r="EV26" s="698">
        <f t="shared" si="31"/>
        <v>0</v>
      </c>
      <c r="EW26" s="699">
        <f t="shared" si="76"/>
        <v>0</v>
      </c>
      <c r="EX26" s="676">
        <f t="shared" si="43"/>
        <v>0</v>
      </c>
      <c r="EY26" s="700">
        <f t="shared" si="33"/>
        <v>0</v>
      </c>
      <c r="EZ26" s="700">
        <f t="shared" si="77"/>
        <v>0</v>
      </c>
      <c r="FA26" s="700">
        <f t="shared" si="78"/>
        <v>0</v>
      </c>
      <c r="FB26" s="700">
        <f t="shared" si="79"/>
        <v>0</v>
      </c>
      <c r="FC26" s="700">
        <f t="shared" si="80"/>
        <v>0</v>
      </c>
      <c r="FD26" s="700">
        <f t="shared" si="81"/>
        <v>0</v>
      </c>
      <c r="FE26" s="700">
        <f t="shared" si="82"/>
        <v>0</v>
      </c>
      <c r="FF26" s="700">
        <f t="shared" si="83"/>
        <v>0</v>
      </c>
      <c r="FG26" s="700"/>
      <c r="FH26" s="700">
        <f t="shared" si="84"/>
        <v>0</v>
      </c>
      <c r="FI26" s="700">
        <f t="shared" si="85"/>
        <v>0</v>
      </c>
      <c r="FJ26" s="701">
        <v>7.0000000000000007E-2</v>
      </c>
      <c r="FK26" s="701">
        <v>2.7</v>
      </c>
      <c r="FL26" s="675">
        <f t="shared" si="86"/>
        <v>0</v>
      </c>
      <c r="FM26" s="675">
        <f t="shared" si="87"/>
        <v>0</v>
      </c>
      <c r="FN26" s="675">
        <f t="shared" si="88"/>
        <v>0</v>
      </c>
      <c r="FO26" s="317"/>
      <c r="FP26" s="308"/>
      <c r="FQ26" s="308"/>
      <c r="FR26" s="308"/>
      <c r="FS26" s="308"/>
      <c r="FT26" s="308"/>
      <c r="FU26" s="308"/>
      <c r="FV26" s="308"/>
      <c r="FW26" s="308"/>
      <c r="FX26" s="308"/>
      <c r="FY26" s="308"/>
      <c r="FZ26" s="308"/>
      <c r="GA26" s="308"/>
      <c r="GB26" s="308"/>
      <c r="GC26" s="308"/>
      <c r="GD26" s="308"/>
      <c r="GE26" s="308"/>
      <c r="GF26" s="308"/>
      <c r="GG26" s="308"/>
      <c r="GH26" s="308"/>
      <c r="GI26" s="308"/>
      <c r="GJ26" s="308"/>
    </row>
    <row r="27" spans="1:192" x14ac:dyDescent="0.25">
      <c r="A27" s="344"/>
      <c r="B27" s="344"/>
      <c r="C27" s="355"/>
      <c r="D27" s="356"/>
      <c r="E27" s="356"/>
      <c r="F27" s="356"/>
      <c r="G27" s="356"/>
      <c r="H27" s="357"/>
      <c r="I27" s="356"/>
      <c r="J27" s="356"/>
      <c r="K27" s="356"/>
      <c r="L27" s="350"/>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6"/>
      <c r="AL27" s="356"/>
      <c r="AM27" s="356"/>
      <c r="AN27" s="356"/>
      <c r="AO27" s="356"/>
      <c r="AP27" s="356"/>
      <c r="AQ27" s="356"/>
      <c r="AR27" s="702"/>
      <c r="AS27" s="702"/>
      <c r="AT27" s="702"/>
      <c r="AU27" s="702"/>
      <c r="AV27" s="703"/>
      <c r="AW27" s="704"/>
      <c r="AX27" s="703"/>
      <c r="AY27" s="704"/>
      <c r="AZ27" s="703"/>
      <c r="BA27" s="702"/>
      <c r="BB27" s="357"/>
      <c r="BC27" s="356"/>
      <c r="BD27" s="356"/>
      <c r="BE27" s="356"/>
      <c r="BF27" s="356"/>
      <c r="BG27" s="356"/>
      <c r="BH27" s="356"/>
      <c r="BI27" s="356"/>
      <c r="BJ27" s="356"/>
      <c r="BK27" s="356"/>
      <c r="BL27" s="356"/>
      <c r="BM27" s="351">
        <f t="shared" si="7"/>
        <v>0</v>
      </c>
      <c r="BN27" s="352">
        <f t="shared" si="69"/>
        <v>0</v>
      </c>
      <c r="BO27" s="683">
        <f>IFERROR(N27*_DADOSAUXILIARES!$H$77,0)</f>
        <v>0</v>
      </c>
      <c r="BP27" s="683">
        <f>IFERROR(O27*_DADOSAUXILIARES!$H$78,0)</f>
        <v>0</v>
      </c>
      <c r="BQ27" s="683">
        <f>IFERROR(P27*_DADOSAUXILIARES!$H$79,0)</f>
        <v>0</v>
      </c>
      <c r="BR27" s="683">
        <f>IFERROR(Q27*_DADOSAUXILIARES!$H$80,0)</f>
        <v>0</v>
      </c>
      <c r="BS27" s="683">
        <f>IFERROR(R27*_DADOSAUXILIARES!$H$82,0)</f>
        <v>0</v>
      </c>
      <c r="BT27" s="683">
        <f>IFERROR(S27*_DADOSAUXILIARES!$H$84,0)</f>
        <v>0</v>
      </c>
      <c r="BU27" s="684">
        <f>IFERROR(T27*_DADOSAUXILIARES!$H$85,0)</f>
        <v>0</v>
      </c>
      <c r="BV27" s="351">
        <f>IFERROR(U27*_DADOSAUXILIARES!$H$87,0)</f>
        <v>0</v>
      </c>
      <c r="BW27" s="685">
        <f>IFERROR(V27*_DADOSAUXILIARES!$H$88,0)</f>
        <v>0</v>
      </c>
      <c r="BX27" s="351">
        <f>IFERROR(W27*_DADOSAUXILIARES!$H$90,0)</f>
        <v>0</v>
      </c>
      <c r="BY27" s="351">
        <f>IFERROR(X27*_DADOSAUXILIARES!$H$92,0)</f>
        <v>0</v>
      </c>
      <c r="BZ27" s="351">
        <f>IFERROR(Y27*_DADOSAUXILIARES!$H$94,0)</f>
        <v>0</v>
      </c>
      <c r="CA27" s="351">
        <f>IFERROR(Z27*_DADOSAUXILIARES!$H$96,0)</f>
        <v>0</v>
      </c>
      <c r="CB27" s="351">
        <f>IFERROR(AA27*_DADOSAUXILIARES!$H$98,0)</f>
        <v>0</v>
      </c>
      <c r="CC27" s="351">
        <f>IFERROR(AB27*_DADOSAUXILIARES!$H$102,0)</f>
        <v>0</v>
      </c>
      <c r="CD27" s="351">
        <f>IFERROR(AC27*_DADOSAUXILIARES!$H$104,0)</f>
        <v>0</v>
      </c>
      <c r="CE27" s="351">
        <f>IFERROR(AD27*_DADOSAUXILIARES!$H$106,0)</f>
        <v>0</v>
      </c>
      <c r="CF27" s="351">
        <f>IFERROR(AE27*_DADOSAUXILIARES!$H$107,0)</f>
        <v>0</v>
      </c>
      <c r="CG27" s="351">
        <f>IFERROR(AF27*_DADOSAUXILIARES!$H$108,0)</f>
        <v>0</v>
      </c>
      <c r="CH27" s="351">
        <f>IFERROR(AG27*_DADOSAUXILIARES!$H$109,0)</f>
        <v>0</v>
      </c>
      <c r="CI27" s="351">
        <v>0</v>
      </c>
      <c r="CJ27" s="351">
        <v>0</v>
      </c>
      <c r="CK27" s="351">
        <v>0</v>
      </c>
      <c r="CL27" s="351">
        <v>0</v>
      </c>
      <c r="CM27" s="686">
        <f t="shared" si="37"/>
        <v>0</v>
      </c>
      <c r="CN27" s="687">
        <f>IFERROR($CN$5*_DADOSAUXILIARES!$H$110*BN27,0)</f>
        <v>0</v>
      </c>
      <c r="CO27" s="687">
        <f>IFERROR($CO$5*_DADOSAUXILIARES!$H$112*BN27,0)</f>
        <v>0</v>
      </c>
      <c r="CP27" s="687">
        <f>IFERROR($CP$5*_DADOSAUXILIARES!$H$111*BN27,0)</f>
        <v>0</v>
      </c>
      <c r="CQ27" s="688">
        <f>IFERROR((AR27*(1-0.1)+AS27*(1-0.11)+AT27*(1-0.12)+AU27*(1-AV27)+AW27*(1-AX27)+AY27*(1-AZ27)+BA27*(1-BB27)+BC27*(1-1))*(_DADOSAUXILIARES!$D$26),0)</f>
        <v>0</v>
      </c>
      <c r="CR27" s="688">
        <f>IFERROR((AR27*(0.1)+AS27*(0.11)+AT27*(0.12)+AU27*(AV27)+AW27*(AX27)+AY27*(AZ27)+BA27*(BB27)+BC27*(1))*(_DADOSAUXILIARES!$D$16),0)</f>
        <v>0</v>
      </c>
      <c r="CS27" s="675">
        <f>IFERROR(BD27*(1-_FEQUEIMACOMB!$D$19)*_DADOSAUXILIARES!$D$24,0)</f>
        <v>0</v>
      </c>
      <c r="CT27" s="675">
        <f>IFERROR(BD27*(_FEQUEIMACOMB!$D$19)*_DADOSAUXILIARES!$D$14,0)</f>
        <v>0</v>
      </c>
      <c r="CU27" s="675">
        <f>IFERROR(BE27*_DADOSAUXILIARES!$D$15,0)</f>
        <v>0</v>
      </c>
      <c r="CV27" s="675">
        <f t="shared" si="8"/>
        <v>0</v>
      </c>
      <c r="CW27" s="675">
        <f t="shared" si="9"/>
        <v>0</v>
      </c>
      <c r="CX27" s="675">
        <f t="shared" si="10"/>
        <v>0</v>
      </c>
      <c r="CY27" s="675">
        <f t="shared" si="11"/>
        <v>0</v>
      </c>
      <c r="CZ27" s="675">
        <f t="shared" si="12"/>
        <v>0</v>
      </c>
      <c r="DA27" s="675">
        <f t="shared" si="13"/>
        <v>0</v>
      </c>
      <c r="DB27" s="689">
        <f>IFERROR(CQ27*_DADOSAUXILIARES!$H$161,0)</f>
        <v>0</v>
      </c>
      <c r="DC27" s="689">
        <f>IFERROR(CR27*_DADOSAUXILIARES!$H$162,0)</f>
        <v>0</v>
      </c>
      <c r="DD27" s="689">
        <f>IFERROR(CS27*_DADOSAUXILIARES!$H$165,0)</f>
        <v>0</v>
      </c>
      <c r="DE27" s="689">
        <f>IFERROR(CT27*_DADOSAUXILIARES!$H$166,0)</f>
        <v>0</v>
      </c>
      <c r="DF27" s="689">
        <f>IFERROR(CU27*_DADOSAUXILIARES!$H$167,0)</f>
        <v>0</v>
      </c>
      <c r="DG27" s="690">
        <f>IFERROR(CV27*_DADOSAUXILIARES!$F$34*_DADOSAUXILIARES!$H$170,0)</f>
        <v>0</v>
      </c>
      <c r="DH27" s="689">
        <f>IFERROR(CW27*_DADOSAUXILIARES!$H$152,0)</f>
        <v>0</v>
      </c>
      <c r="DI27" s="689">
        <f>IFERROR(CX27*_DADOSAUXILIARES!$H$153,0)</f>
        <v>0</v>
      </c>
      <c r="DJ27" s="689">
        <f>IFERROR(CY27*_DADOSAUXILIARES!$H$154,0)</f>
        <v>0</v>
      </c>
      <c r="DK27" s="689">
        <f>IFERROR(CZ27*_DADOSAUXILIARES!$H$155,0)</f>
        <v>0</v>
      </c>
      <c r="DL27" s="689">
        <f>IFERROR(DA27*_DADOSAUXILIARES!$H$156,0)</f>
        <v>0</v>
      </c>
      <c r="DM27" s="675">
        <f t="shared" si="50"/>
        <v>0</v>
      </c>
      <c r="DN27" s="675">
        <f t="shared" si="14"/>
        <v>0</v>
      </c>
      <c r="DO27" s="675">
        <f t="shared" si="15"/>
        <v>0</v>
      </c>
      <c r="DP27" s="675">
        <f>IFERROR(N27*_EMISSOES!$E$28+O27*_EMISSOES!$E$29,0)</f>
        <v>0</v>
      </c>
      <c r="DQ27" s="675">
        <f>IFERROR(R27*_EMISSOES!$E$30,0)</f>
        <v>0</v>
      </c>
      <c r="DR27" s="675">
        <f t="shared" si="16"/>
        <v>0</v>
      </c>
      <c r="DS27" s="675">
        <f t="shared" si="17"/>
        <v>0</v>
      </c>
      <c r="DT27" s="692">
        <f>IFERROR(DM27*1000*_DADOSAUXILIARES!$D$8,0)</f>
        <v>0</v>
      </c>
      <c r="DU27" s="692">
        <f>IFERROR(DN27*1000*_DADOSAUXILIARES!$D$8,0)</f>
        <v>0</v>
      </c>
      <c r="DV27" s="692">
        <f>IFERROR(DO27*1000*_DADOSAUXILIARES!$D$8,0)</f>
        <v>0</v>
      </c>
      <c r="DW27" s="692">
        <f t="shared" si="18"/>
        <v>0</v>
      </c>
      <c r="DX27" s="692">
        <f t="shared" si="19"/>
        <v>0</v>
      </c>
      <c r="DY27" s="692">
        <f>IFERROR(DR27*1000*_DADOSAUXILIARES!$D$8,0)</f>
        <v>0</v>
      </c>
      <c r="DZ27" s="692">
        <f>IFERROR(DS27*1000*_DADOSAUXILIARES!$D$7,0)</f>
        <v>0</v>
      </c>
      <c r="EA27" s="692">
        <f>IFERROR(CQ27*_FEQUEIMACOMB!$I$64,0)</f>
        <v>0</v>
      </c>
      <c r="EB27" s="692">
        <f>IFERROR(CR27*_FEQUEIMACOMB!$I$65,0)</f>
        <v>0</v>
      </c>
      <c r="EC27" s="693">
        <f>IFERROR(CS27*_FEQUEIMACOMB!$I$9*_DADOSAUXILIARES!$F$24,0)</f>
        <v>0</v>
      </c>
      <c r="ED27" s="693">
        <f>IFERROR(CT27*_FEQUEIMACOMB!$I$7*_DADOSAUXILIARES!$F$14,0)</f>
        <v>0</v>
      </c>
      <c r="EE27" s="693">
        <f>IFERROR(CU27*_FEQUEIMACOMB!$I$8*_DADOSAUXILIARES!$F$15,0)</f>
        <v>0</v>
      </c>
      <c r="EF27" s="692">
        <f>IFERROR((CV27+BG27*_FEQUEIMACOMB!$I$66),0)</f>
        <v>0</v>
      </c>
      <c r="EG27" s="694">
        <f t="shared" si="70"/>
        <v>0</v>
      </c>
      <c r="EH27" s="694">
        <f t="shared" si="20"/>
        <v>0</v>
      </c>
      <c r="EI27" s="695">
        <f t="shared" si="71"/>
        <v>0</v>
      </c>
      <c r="EJ27" s="696">
        <f t="shared" si="72"/>
        <v>0</v>
      </c>
      <c r="EK27" s="697">
        <f t="shared" si="22"/>
        <v>0.3</v>
      </c>
      <c r="EL27" s="698">
        <f t="shared" si="23"/>
        <v>0</v>
      </c>
      <c r="EM27" s="698">
        <f t="shared" si="73"/>
        <v>0</v>
      </c>
      <c r="EN27" s="697">
        <f t="shared" si="24"/>
        <v>0.14000000000000001</v>
      </c>
      <c r="EO27" s="698">
        <f t="shared" si="74"/>
        <v>0</v>
      </c>
      <c r="EP27" s="697">
        <f t="shared" si="25"/>
        <v>4.7699999999999996</v>
      </c>
      <c r="EQ27" s="697">
        <f t="shared" si="26"/>
        <v>0.2</v>
      </c>
      <c r="ER27" s="697">
        <f t="shared" si="27"/>
        <v>5.14</v>
      </c>
      <c r="ES27" s="698">
        <f t="shared" si="75"/>
        <v>0</v>
      </c>
      <c r="ET27" s="698">
        <f t="shared" si="29"/>
        <v>0</v>
      </c>
      <c r="EU27" s="698">
        <f t="shared" si="30"/>
        <v>0</v>
      </c>
      <c r="EV27" s="698">
        <f t="shared" si="31"/>
        <v>0</v>
      </c>
      <c r="EW27" s="699">
        <f t="shared" si="76"/>
        <v>0</v>
      </c>
      <c r="EX27" s="676">
        <f t="shared" si="43"/>
        <v>0</v>
      </c>
      <c r="EY27" s="700">
        <f t="shared" si="33"/>
        <v>0</v>
      </c>
      <c r="EZ27" s="700">
        <f t="shared" si="77"/>
        <v>0</v>
      </c>
      <c r="FA27" s="700">
        <f t="shared" si="78"/>
        <v>0</v>
      </c>
      <c r="FB27" s="700">
        <f t="shared" si="79"/>
        <v>0</v>
      </c>
      <c r="FC27" s="700">
        <f t="shared" si="80"/>
        <v>0</v>
      </c>
      <c r="FD27" s="700">
        <f t="shared" si="81"/>
        <v>0</v>
      </c>
      <c r="FE27" s="700">
        <f t="shared" si="82"/>
        <v>0</v>
      </c>
      <c r="FF27" s="700">
        <f t="shared" si="83"/>
        <v>0</v>
      </c>
      <c r="FG27" s="700"/>
      <c r="FH27" s="700">
        <f t="shared" si="84"/>
        <v>0</v>
      </c>
      <c r="FI27" s="700">
        <f t="shared" si="85"/>
        <v>0</v>
      </c>
      <c r="FJ27" s="701">
        <v>7.0000000000000007E-2</v>
      </c>
      <c r="FK27" s="701">
        <v>2.7</v>
      </c>
      <c r="FL27" s="675">
        <f t="shared" si="86"/>
        <v>0</v>
      </c>
      <c r="FM27" s="675">
        <f t="shared" si="87"/>
        <v>0</v>
      </c>
      <c r="FN27" s="675">
        <f t="shared" si="88"/>
        <v>0</v>
      </c>
      <c r="FO27" s="317"/>
      <c r="FP27" s="308"/>
      <c r="FQ27" s="308"/>
      <c r="FR27" s="308"/>
      <c r="FS27" s="308"/>
      <c r="FT27" s="308"/>
      <c r="FU27" s="308"/>
      <c r="FV27" s="308"/>
      <c r="FW27" s="308"/>
      <c r="FX27" s="308"/>
      <c r="FY27" s="308"/>
      <c r="FZ27" s="308"/>
      <c r="GA27" s="308"/>
      <c r="GB27" s="308"/>
      <c r="GC27" s="308"/>
      <c r="GD27" s="308"/>
      <c r="GE27" s="308"/>
      <c r="GF27" s="308"/>
      <c r="GG27" s="308"/>
      <c r="GH27" s="308"/>
      <c r="GI27" s="308"/>
      <c r="GJ27" s="308"/>
    </row>
    <row r="28" spans="1:192" x14ac:dyDescent="0.25">
      <c r="A28" s="344"/>
      <c r="B28" s="344"/>
      <c r="C28" s="355"/>
      <c r="D28" s="356"/>
      <c r="E28" s="356"/>
      <c r="F28" s="356"/>
      <c r="G28" s="356"/>
      <c r="H28" s="357"/>
      <c r="I28" s="356"/>
      <c r="J28" s="356"/>
      <c r="K28" s="356"/>
      <c r="L28" s="350"/>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6"/>
      <c r="AL28" s="356"/>
      <c r="AM28" s="356"/>
      <c r="AN28" s="356"/>
      <c r="AO28" s="356"/>
      <c r="AP28" s="356"/>
      <c r="AQ28" s="356"/>
      <c r="AR28" s="702"/>
      <c r="AS28" s="702"/>
      <c r="AT28" s="702"/>
      <c r="AU28" s="702"/>
      <c r="AV28" s="703"/>
      <c r="AW28" s="704"/>
      <c r="AX28" s="703"/>
      <c r="AY28" s="704"/>
      <c r="AZ28" s="703"/>
      <c r="BA28" s="702"/>
      <c r="BB28" s="357"/>
      <c r="BC28" s="356"/>
      <c r="BD28" s="356"/>
      <c r="BE28" s="356"/>
      <c r="BF28" s="356"/>
      <c r="BG28" s="356"/>
      <c r="BH28" s="356"/>
      <c r="BI28" s="356"/>
      <c r="BJ28" s="356"/>
      <c r="BK28" s="356"/>
      <c r="BL28" s="356"/>
      <c r="BM28" s="351">
        <f t="shared" si="7"/>
        <v>0</v>
      </c>
      <c r="BN28" s="352">
        <f t="shared" si="69"/>
        <v>0</v>
      </c>
      <c r="BO28" s="683">
        <f>IFERROR(N28*_DADOSAUXILIARES!$H$77,0)</f>
        <v>0</v>
      </c>
      <c r="BP28" s="683">
        <f>IFERROR(O28*_DADOSAUXILIARES!$H$78,0)</f>
        <v>0</v>
      </c>
      <c r="BQ28" s="683">
        <f>IFERROR(P28*_DADOSAUXILIARES!$H$79,0)</f>
        <v>0</v>
      </c>
      <c r="BR28" s="683">
        <f>IFERROR(Q28*_DADOSAUXILIARES!$H$80,0)</f>
        <v>0</v>
      </c>
      <c r="BS28" s="683">
        <f>IFERROR(R28*_DADOSAUXILIARES!$H$82,0)</f>
        <v>0</v>
      </c>
      <c r="BT28" s="683">
        <f>IFERROR(S28*_DADOSAUXILIARES!$H$84,0)</f>
        <v>0</v>
      </c>
      <c r="BU28" s="684">
        <f>IFERROR(T28*_DADOSAUXILIARES!$H$85,0)</f>
        <v>0</v>
      </c>
      <c r="BV28" s="351">
        <f>IFERROR(U28*_DADOSAUXILIARES!$H$87,0)</f>
        <v>0</v>
      </c>
      <c r="BW28" s="685">
        <f>IFERROR(V28*_DADOSAUXILIARES!$H$88,0)</f>
        <v>0</v>
      </c>
      <c r="BX28" s="351">
        <f>IFERROR(W28*_DADOSAUXILIARES!$H$90,0)</f>
        <v>0</v>
      </c>
      <c r="BY28" s="351">
        <f>IFERROR(X28*_DADOSAUXILIARES!$H$92,0)</f>
        <v>0</v>
      </c>
      <c r="BZ28" s="351">
        <f>IFERROR(Y28*_DADOSAUXILIARES!$H$94,0)</f>
        <v>0</v>
      </c>
      <c r="CA28" s="351">
        <f>IFERROR(Z28*_DADOSAUXILIARES!$H$96,0)</f>
        <v>0</v>
      </c>
      <c r="CB28" s="351">
        <f>IFERROR(AA28*_DADOSAUXILIARES!$H$98,0)</f>
        <v>0</v>
      </c>
      <c r="CC28" s="351">
        <f>IFERROR(AB28*_DADOSAUXILIARES!$H$102,0)</f>
        <v>0</v>
      </c>
      <c r="CD28" s="351">
        <f>IFERROR(AC28*_DADOSAUXILIARES!$H$104,0)</f>
        <v>0</v>
      </c>
      <c r="CE28" s="351">
        <f>IFERROR(AD28*_DADOSAUXILIARES!$H$106,0)</f>
        <v>0</v>
      </c>
      <c r="CF28" s="351">
        <f>IFERROR(AE28*_DADOSAUXILIARES!$H$107,0)</f>
        <v>0</v>
      </c>
      <c r="CG28" s="351">
        <f>IFERROR(AF28*_DADOSAUXILIARES!$H$108,0)</f>
        <v>0</v>
      </c>
      <c r="CH28" s="351">
        <f>IFERROR(AG28*_DADOSAUXILIARES!$H$109,0)</f>
        <v>0</v>
      </c>
      <c r="CI28" s="351">
        <v>0</v>
      </c>
      <c r="CJ28" s="351">
        <v>0</v>
      </c>
      <c r="CK28" s="351">
        <v>0</v>
      </c>
      <c r="CL28" s="351">
        <v>0</v>
      </c>
      <c r="CM28" s="686">
        <f t="shared" si="37"/>
        <v>0</v>
      </c>
      <c r="CN28" s="687">
        <f>IFERROR($CN$5*_DADOSAUXILIARES!$H$110*BN28,0)</f>
        <v>0</v>
      </c>
      <c r="CO28" s="687">
        <f>IFERROR($CO$5*_DADOSAUXILIARES!$H$112*BN28,0)</f>
        <v>0</v>
      </c>
      <c r="CP28" s="687">
        <f>IFERROR($CP$5*_DADOSAUXILIARES!$H$111*BN28,0)</f>
        <v>0</v>
      </c>
      <c r="CQ28" s="688">
        <f>IFERROR((AR28*(1-0.1)+AS28*(1-0.11)+AT28*(1-0.12)+AU28*(1-AV28)+AW28*(1-AX28)+AY28*(1-AZ28)+BA28*(1-BB28)+BC28*(1-1))*(_DADOSAUXILIARES!$D$26),0)</f>
        <v>0</v>
      </c>
      <c r="CR28" s="688">
        <f>IFERROR((AR28*(0.1)+AS28*(0.11)+AT28*(0.12)+AU28*(AV28)+AW28*(AX28)+AY28*(AZ28)+BA28*(BB28)+BC28*(1))*(_DADOSAUXILIARES!$D$16),0)</f>
        <v>0</v>
      </c>
      <c r="CS28" s="675">
        <f>IFERROR(BD28*(1-_FEQUEIMACOMB!$D$19)*_DADOSAUXILIARES!$D$24,0)</f>
        <v>0</v>
      </c>
      <c r="CT28" s="675">
        <f>IFERROR(BD28*(_FEQUEIMACOMB!$D$19)*_DADOSAUXILIARES!$D$14,0)</f>
        <v>0</v>
      </c>
      <c r="CU28" s="675">
        <f>IFERROR(BE28*_DADOSAUXILIARES!$D$15,0)</f>
        <v>0</v>
      </c>
      <c r="CV28" s="675">
        <f t="shared" si="8"/>
        <v>0</v>
      </c>
      <c r="CW28" s="675">
        <f t="shared" si="9"/>
        <v>0</v>
      </c>
      <c r="CX28" s="675">
        <f t="shared" si="10"/>
        <v>0</v>
      </c>
      <c r="CY28" s="675">
        <f t="shared" si="11"/>
        <v>0</v>
      </c>
      <c r="CZ28" s="675">
        <f t="shared" si="12"/>
        <v>0</v>
      </c>
      <c r="DA28" s="675">
        <f t="shared" si="13"/>
        <v>0</v>
      </c>
      <c r="DB28" s="689">
        <f>IFERROR(CQ28*_DADOSAUXILIARES!$H$161,0)</f>
        <v>0</v>
      </c>
      <c r="DC28" s="689">
        <f>IFERROR(CR28*_DADOSAUXILIARES!$H$162,0)</f>
        <v>0</v>
      </c>
      <c r="DD28" s="689">
        <f>IFERROR(CS28*_DADOSAUXILIARES!$H$165,0)</f>
        <v>0</v>
      </c>
      <c r="DE28" s="689">
        <f>IFERROR(CT28*_DADOSAUXILIARES!$H$166,0)</f>
        <v>0</v>
      </c>
      <c r="DF28" s="689">
        <f>IFERROR(CU28*_DADOSAUXILIARES!$H$167,0)</f>
        <v>0</v>
      </c>
      <c r="DG28" s="690">
        <f>IFERROR(CV28*_DADOSAUXILIARES!$F$34*_DADOSAUXILIARES!$H$170,0)</f>
        <v>0</v>
      </c>
      <c r="DH28" s="689">
        <f>IFERROR(CW28*_DADOSAUXILIARES!$H$152,0)</f>
        <v>0</v>
      </c>
      <c r="DI28" s="689">
        <f>IFERROR(CX28*_DADOSAUXILIARES!$H$153,0)</f>
        <v>0</v>
      </c>
      <c r="DJ28" s="689">
        <f>IFERROR(CY28*_DADOSAUXILIARES!$H$154,0)</f>
        <v>0</v>
      </c>
      <c r="DK28" s="689">
        <f>IFERROR(CZ28*_DADOSAUXILIARES!$H$155,0)</f>
        <v>0</v>
      </c>
      <c r="DL28" s="689">
        <f>IFERROR(DA28*_DADOSAUXILIARES!$H$156,0)</f>
        <v>0</v>
      </c>
      <c r="DM28" s="675">
        <f t="shared" si="50"/>
        <v>0</v>
      </c>
      <c r="DN28" s="675">
        <f t="shared" si="14"/>
        <v>0</v>
      </c>
      <c r="DO28" s="675">
        <f t="shared" si="15"/>
        <v>0</v>
      </c>
      <c r="DP28" s="675">
        <f>IFERROR(N28*_EMISSOES!$E$28+O28*_EMISSOES!$E$29,0)</f>
        <v>0</v>
      </c>
      <c r="DQ28" s="675">
        <f>IFERROR(R28*_EMISSOES!$E$30,0)</f>
        <v>0</v>
      </c>
      <c r="DR28" s="675">
        <f t="shared" si="16"/>
        <v>0</v>
      </c>
      <c r="DS28" s="675">
        <f t="shared" si="17"/>
        <v>0</v>
      </c>
      <c r="DT28" s="692">
        <f>IFERROR(DM28*1000*_DADOSAUXILIARES!$D$8,0)</f>
        <v>0</v>
      </c>
      <c r="DU28" s="692">
        <f>IFERROR(DN28*1000*_DADOSAUXILIARES!$D$8,0)</f>
        <v>0</v>
      </c>
      <c r="DV28" s="692">
        <f>IFERROR(DO28*1000*_DADOSAUXILIARES!$D$8,0)</f>
        <v>0</v>
      </c>
      <c r="DW28" s="692">
        <f t="shared" si="18"/>
        <v>0</v>
      </c>
      <c r="DX28" s="692">
        <f t="shared" si="19"/>
        <v>0</v>
      </c>
      <c r="DY28" s="692">
        <f>IFERROR(DR28*1000*_DADOSAUXILIARES!$D$8,0)</f>
        <v>0</v>
      </c>
      <c r="DZ28" s="692">
        <f>IFERROR(DS28*1000*_DADOSAUXILIARES!$D$7,0)</f>
        <v>0</v>
      </c>
      <c r="EA28" s="692">
        <f>IFERROR(CQ28*_FEQUEIMACOMB!$I$64,0)</f>
        <v>0</v>
      </c>
      <c r="EB28" s="692">
        <f>IFERROR(CR28*_FEQUEIMACOMB!$I$65,0)</f>
        <v>0</v>
      </c>
      <c r="EC28" s="693">
        <f>IFERROR(CS28*_FEQUEIMACOMB!$I$9*_DADOSAUXILIARES!$F$24,0)</f>
        <v>0</v>
      </c>
      <c r="ED28" s="693">
        <f>IFERROR(CT28*_FEQUEIMACOMB!$I$7*_DADOSAUXILIARES!$F$14,0)</f>
        <v>0</v>
      </c>
      <c r="EE28" s="693">
        <f>IFERROR(CU28*_FEQUEIMACOMB!$I$8*_DADOSAUXILIARES!$F$15,0)</f>
        <v>0</v>
      </c>
      <c r="EF28" s="692">
        <f>IFERROR((CV28+BG28*_FEQUEIMACOMB!$I$66),0)</f>
        <v>0</v>
      </c>
      <c r="EG28" s="694">
        <f t="shared" si="70"/>
        <v>0</v>
      </c>
      <c r="EH28" s="694">
        <f t="shared" si="20"/>
        <v>0</v>
      </c>
      <c r="EI28" s="695">
        <f t="shared" si="71"/>
        <v>0</v>
      </c>
      <c r="EJ28" s="696">
        <f t="shared" si="72"/>
        <v>0</v>
      </c>
      <c r="EK28" s="697">
        <f t="shared" si="22"/>
        <v>0.3</v>
      </c>
      <c r="EL28" s="698">
        <f t="shared" si="23"/>
        <v>0</v>
      </c>
      <c r="EM28" s="698">
        <f t="shared" si="73"/>
        <v>0</v>
      </c>
      <c r="EN28" s="697">
        <f t="shared" si="24"/>
        <v>0.14000000000000001</v>
      </c>
      <c r="EO28" s="698">
        <f t="shared" si="74"/>
        <v>0</v>
      </c>
      <c r="EP28" s="697">
        <f t="shared" si="25"/>
        <v>4.7699999999999996</v>
      </c>
      <c r="EQ28" s="697">
        <f t="shared" si="26"/>
        <v>0.2</v>
      </c>
      <c r="ER28" s="697">
        <f t="shared" si="27"/>
        <v>5.14</v>
      </c>
      <c r="ES28" s="698">
        <f t="shared" si="75"/>
        <v>0</v>
      </c>
      <c r="ET28" s="698">
        <f t="shared" si="29"/>
        <v>0</v>
      </c>
      <c r="EU28" s="698">
        <f t="shared" si="30"/>
        <v>0</v>
      </c>
      <c r="EV28" s="698">
        <f t="shared" si="31"/>
        <v>0</v>
      </c>
      <c r="EW28" s="699">
        <f t="shared" si="76"/>
        <v>0</v>
      </c>
      <c r="EX28" s="676">
        <f t="shared" si="43"/>
        <v>0</v>
      </c>
      <c r="EY28" s="700">
        <f t="shared" si="33"/>
        <v>0</v>
      </c>
      <c r="EZ28" s="700">
        <f t="shared" si="77"/>
        <v>0</v>
      </c>
      <c r="FA28" s="700">
        <f t="shared" si="78"/>
        <v>0</v>
      </c>
      <c r="FB28" s="700">
        <f t="shared" si="79"/>
        <v>0</v>
      </c>
      <c r="FC28" s="700">
        <f t="shared" si="80"/>
        <v>0</v>
      </c>
      <c r="FD28" s="700">
        <f t="shared" si="81"/>
        <v>0</v>
      </c>
      <c r="FE28" s="700">
        <f t="shared" si="82"/>
        <v>0</v>
      </c>
      <c r="FF28" s="700">
        <f t="shared" si="83"/>
        <v>0</v>
      </c>
      <c r="FG28" s="700"/>
      <c r="FH28" s="700">
        <f t="shared" si="84"/>
        <v>0</v>
      </c>
      <c r="FI28" s="700">
        <f t="shared" si="85"/>
        <v>0</v>
      </c>
      <c r="FJ28" s="701">
        <v>7.0000000000000007E-2</v>
      </c>
      <c r="FK28" s="701">
        <v>2.7</v>
      </c>
      <c r="FL28" s="675">
        <f t="shared" si="86"/>
        <v>0</v>
      </c>
      <c r="FM28" s="675">
        <f t="shared" si="87"/>
        <v>0</v>
      </c>
      <c r="FN28" s="675">
        <f t="shared" si="88"/>
        <v>0</v>
      </c>
      <c r="FO28" s="317"/>
      <c r="FP28" s="308"/>
      <c r="FQ28" s="308"/>
      <c r="FR28" s="308"/>
      <c r="FS28" s="308"/>
      <c r="FT28" s="308"/>
      <c r="FU28" s="308"/>
      <c r="FV28" s="308"/>
      <c r="FW28" s="308"/>
      <c r="FX28" s="308"/>
      <c r="FY28" s="308"/>
      <c r="FZ28" s="308"/>
      <c r="GA28" s="308"/>
      <c r="GB28" s="308"/>
      <c r="GC28" s="308"/>
      <c r="GD28" s="308"/>
      <c r="GE28" s="308"/>
      <c r="GF28" s="308"/>
      <c r="GG28" s="308"/>
      <c r="GH28" s="308"/>
      <c r="GI28" s="308"/>
      <c r="GJ28" s="308"/>
    </row>
    <row r="29" spans="1:192" x14ac:dyDescent="0.25">
      <c r="A29" s="705"/>
      <c r="B29" s="705"/>
      <c r="C29" s="706"/>
      <c r="D29" s="707"/>
      <c r="E29" s="707"/>
      <c r="F29" s="707"/>
      <c r="G29" s="707"/>
      <c r="H29" s="708"/>
      <c r="I29" s="707"/>
      <c r="J29" s="707"/>
      <c r="K29" s="707"/>
      <c r="L29" s="350"/>
      <c r="M29" s="707"/>
      <c r="N29" s="707"/>
      <c r="O29" s="707"/>
      <c r="P29" s="707"/>
      <c r="Q29" s="707"/>
      <c r="R29" s="707"/>
      <c r="S29" s="707"/>
      <c r="T29" s="707"/>
      <c r="U29" s="707"/>
      <c r="V29" s="707"/>
      <c r="W29" s="707"/>
      <c r="X29" s="707"/>
      <c r="Y29" s="707"/>
      <c r="Z29" s="707"/>
      <c r="AA29" s="707"/>
      <c r="AB29" s="707"/>
      <c r="AC29" s="707"/>
      <c r="AD29" s="707"/>
      <c r="AE29" s="707"/>
      <c r="AF29" s="707"/>
      <c r="AG29" s="707"/>
      <c r="AH29" s="707"/>
      <c r="AI29" s="707"/>
      <c r="AJ29" s="707"/>
      <c r="AK29" s="707"/>
      <c r="AL29" s="707"/>
      <c r="AM29" s="707"/>
      <c r="AN29" s="707"/>
      <c r="AO29" s="707"/>
      <c r="AP29" s="707"/>
      <c r="AQ29" s="707"/>
      <c r="AR29" s="709"/>
      <c r="AS29" s="709"/>
      <c r="AT29" s="709"/>
      <c r="AU29" s="709"/>
      <c r="AV29" s="710"/>
      <c r="AW29" s="711"/>
      <c r="AX29" s="710"/>
      <c r="AY29" s="711"/>
      <c r="AZ29" s="710"/>
      <c r="BA29" s="709"/>
      <c r="BB29" s="708"/>
      <c r="BC29" s="707"/>
      <c r="BD29" s="707"/>
      <c r="BE29" s="707"/>
      <c r="BF29" s="707"/>
      <c r="BG29" s="707"/>
      <c r="BH29" s="707"/>
      <c r="BI29" s="707"/>
      <c r="BJ29" s="707"/>
      <c r="BK29" s="707"/>
      <c r="BL29" s="707"/>
      <c r="BM29" s="712">
        <f t="shared" si="7"/>
        <v>0</v>
      </c>
      <c r="BN29" s="713">
        <f t="shared" si="69"/>
        <v>0</v>
      </c>
      <c r="BO29" s="683">
        <f>IFERROR(N29*_DADOSAUXILIARES!$H$77,0)</f>
        <v>0</v>
      </c>
      <c r="BP29" s="683">
        <f>IFERROR(O29*_DADOSAUXILIARES!$H$78,0)</f>
        <v>0</v>
      </c>
      <c r="BQ29" s="683">
        <f>IFERROR(P29*_DADOSAUXILIARES!$H$79,0)</f>
        <v>0</v>
      </c>
      <c r="BR29" s="683">
        <f>IFERROR(Q29*_DADOSAUXILIARES!$H$80,0)</f>
        <v>0</v>
      </c>
      <c r="BS29" s="683">
        <f>IFERROR(R29*_DADOSAUXILIARES!$H$82,0)</f>
        <v>0</v>
      </c>
      <c r="BT29" s="683">
        <f>IFERROR(S29*_DADOSAUXILIARES!$H$84,0)</f>
        <v>0</v>
      </c>
      <c r="BU29" s="684">
        <f>IFERROR(T29*_DADOSAUXILIARES!$H$85,0)</f>
        <v>0</v>
      </c>
      <c r="BV29" s="351">
        <f>IFERROR(U29*_DADOSAUXILIARES!$H$87,0)</f>
        <v>0</v>
      </c>
      <c r="BW29" s="685">
        <f>IFERROR(V29*_DADOSAUXILIARES!$H$88,0)</f>
        <v>0</v>
      </c>
      <c r="BX29" s="712">
        <f>IFERROR(W29*_DADOSAUXILIARES!$H$90,0)</f>
        <v>0</v>
      </c>
      <c r="BY29" s="712">
        <f>IFERROR(X29*_DADOSAUXILIARES!$H$92,0)</f>
        <v>0</v>
      </c>
      <c r="BZ29" s="712">
        <f>IFERROR(Y29*_DADOSAUXILIARES!$H$94,0)</f>
        <v>0</v>
      </c>
      <c r="CA29" s="712">
        <f>IFERROR(Z29*_DADOSAUXILIARES!$H$96,0)</f>
        <v>0</v>
      </c>
      <c r="CB29" s="712">
        <f>IFERROR(AA29*_DADOSAUXILIARES!$H$98,0)</f>
        <v>0</v>
      </c>
      <c r="CC29" s="712">
        <f>IFERROR(AB29*_DADOSAUXILIARES!$H$102,0)</f>
        <v>0</v>
      </c>
      <c r="CD29" s="712">
        <f>IFERROR(AC29*_DADOSAUXILIARES!$H$104,0)</f>
        <v>0</v>
      </c>
      <c r="CE29" s="712">
        <f>IFERROR(AD29*_DADOSAUXILIARES!$H$106,0)</f>
        <v>0</v>
      </c>
      <c r="CF29" s="712">
        <f>IFERROR(AE29*_DADOSAUXILIARES!$H$107,0)</f>
        <v>0</v>
      </c>
      <c r="CG29" s="712">
        <f>IFERROR(AF29*_DADOSAUXILIARES!$H$108,0)</f>
        <v>0</v>
      </c>
      <c r="CH29" s="712">
        <f>IFERROR(AG29*_DADOSAUXILIARES!$H$109,0)</f>
        <v>0</v>
      </c>
      <c r="CI29" s="712">
        <v>0</v>
      </c>
      <c r="CJ29" s="712">
        <v>0</v>
      </c>
      <c r="CK29" s="712">
        <v>0</v>
      </c>
      <c r="CL29" s="712">
        <v>0</v>
      </c>
      <c r="CM29" s="686">
        <f t="shared" si="37"/>
        <v>0</v>
      </c>
      <c r="CN29" s="687">
        <f>IFERROR($CN$5*_DADOSAUXILIARES!$H$110*BN29,0)</f>
        <v>0</v>
      </c>
      <c r="CO29" s="687">
        <f>IFERROR($CO$5*_DADOSAUXILIARES!$H$112*BN29,0)</f>
        <v>0</v>
      </c>
      <c r="CP29" s="687">
        <f>IFERROR($CP$5*_DADOSAUXILIARES!$H$111*BN29,0)</f>
        <v>0</v>
      </c>
      <c r="CQ29" s="688">
        <f>IFERROR((AR29*(1-0.1)+AS29*(1-0.11)+AT29*(1-0.12)+AU29*(1-AV29)+AW29*(1-AX29)+AY29*(1-AZ29)+BA29*(1-BB29)+BC29*(1-1))*(_DADOSAUXILIARES!$D$26),0)</f>
        <v>0</v>
      </c>
      <c r="CR29" s="688">
        <f>IFERROR((AR29*(0.1)+AS29*(0.11)+AT29*(0.12)+AU29*(AV29)+AW29*(AX29)+AY29*(AZ29)+BA29*(BB29)+BC29*(1))*(_DADOSAUXILIARES!$D$16),0)</f>
        <v>0</v>
      </c>
      <c r="CS29" s="675">
        <f>IFERROR(BD29*(1-_FEQUEIMACOMB!$D$19)*_DADOSAUXILIARES!$D$24,0)</f>
        <v>0</v>
      </c>
      <c r="CT29" s="675">
        <f>IFERROR(BD29*(_FEQUEIMACOMB!$D$19)*_DADOSAUXILIARES!$D$14,0)</f>
        <v>0</v>
      </c>
      <c r="CU29" s="675">
        <f>IFERROR(BE29*_DADOSAUXILIARES!$D$15,0)</f>
        <v>0</v>
      </c>
      <c r="CV29" s="675">
        <f t="shared" si="8"/>
        <v>0</v>
      </c>
      <c r="CW29" s="675">
        <f t="shared" si="9"/>
        <v>0</v>
      </c>
      <c r="CX29" s="675">
        <f t="shared" si="10"/>
        <v>0</v>
      </c>
      <c r="CY29" s="675">
        <f t="shared" si="11"/>
        <v>0</v>
      </c>
      <c r="CZ29" s="675">
        <f t="shared" si="12"/>
        <v>0</v>
      </c>
      <c r="DA29" s="675">
        <f t="shared" si="13"/>
        <v>0</v>
      </c>
      <c r="DB29" s="689">
        <f>IFERROR(CQ29*_DADOSAUXILIARES!$H$161,0)</f>
        <v>0</v>
      </c>
      <c r="DC29" s="689">
        <f>IFERROR(CR29*_DADOSAUXILIARES!$H$162,0)</f>
        <v>0</v>
      </c>
      <c r="DD29" s="689">
        <f>IFERROR(CS29*_DADOSAUXILIARES!$H$165,0)</f>
        <v>0</v>
      </c>
      <c r="DE29" s="689">
        <f>IFERROR(CT29*_DADOSAUXILIARES!$H$166,0)</f>
        <v>0</v>
      </c>
      <c r="DF29" s="689">
        <f>IFERROR(CU29*_DADOSAUXILIARES!$H$167,0)</f>
        <v>0</v>
      </c>
      <c r="DG29" s="690">
        <f>IFERROR(CV29*_DADOSAUXILIARES!$F$34*_DADOSAUXILIARES!$H$170,0)</f>
        <v>0</v>
      </c>
      <c r="DH29" s="689">
        <f>IFERROR(CW29*_DADOSAUXILIARES!$H$152,0)</f>
        <v>0</v>
      </c>
      <c r="DI29" s="689">
        <f>IFERROR(CX29*_DADOSAUXILIARES!$H$153,0)</f>
        <v>0</v>
      </c>
      <c r="DJ29" s="689">
        <f>IFERROR(CY29*_DADOSAUXILIARES!$H$154,0)</f>
        <v>0</v>
      </c>
      <c r="DK29" s="689">
        <f>IFERROR(CZ29*_DADOSAUXILIARES!$H$155,0)</f>
        <v>0</v>
      </c>
      <c r="DL29" s="689">
        <f>IFERROR(DA29*_DADOSAUXILIARES!$H$156,0)</f>
        <v>0</v>
      </c>
      <c r="DM29" s="675">
        <f t="shared" si="50"/>
        <v>0</v>
      </c>
      <c r="DN29" s="675">
        <f t="shared" si="14"/>
        <v>0</v>
      </c>
      <c r="DO29" s="675">
        <f t="shared" si="15"/>
        <v>0</v>
      </c>
      <c r="DP29" s="675">
        <f>IFERROR(N29*_EMISSOES!$E$28+O29*_EMISSOES!$E$29,0)</f>
        <v>0</v>
      </c>
      <c r="DQ29" s="675">
        <f>IFERROR(R29*_EMISSOES!$E$30,0)</f>
        <v>0</v>
      </c>
      <c r="DR29" s="675">
        <f t="shared" si="16"/>
        <v>0</v>
      </c>
      <c r="DS29" s="675">
        <f t="shared" si="17"/>
        <v>0</v>
      </c>
      <c r="DT29" s="692">
        <f>IFERROR(DM29*1000*_DADOSAUXILIARES!$D$8,0)</f>
        <v>0</v>
      </c>
      <c r="DU29" s="692">
        <f>IFERROR(DN29*1000*_DADOSAUXILIARES!$D$8,0)</f>
        <v>0</v>
      </c>
      <c r="DV29" s="692">
        <f>IFERROR(DO29*1000*_DADOSAUXILIARES!$D$8,0)</f>
        <v>0</v>
      </c>
      <c r="DW29" s="692">
        <f t="shared" si="18"/>
        <v>0</v>
      </c>
      <c r="DX29" s="692">
        <f t="shared" si="19"/>
        <v>0</v>
      </c>
      <c r="DY29" s="692">
        <f>IFERROR(DR29*1000*_DADOSAUXILIARES!$D$8,0)</f>
        <v>0</v>
      </c>
      <c r="DZ29" s="692">
        <f>IFERROR(DS29*1000*_DADOSAUXILIARES!$D$7,0)</f>
        <v>0</v>
      </c>
      <c r="EA29" s="692">
        <f>IFERROR(CQ29*_FEQUEIMACOMB!$I$64,0)</f>
        <v>0</v>
      </c>
      <c r="EB29" s="692">
        <f>IFERROR(CR29*_FEQUEIMACOMB!$I$65,0)</f>
        <v>0</v>
      </c>
      <c r="EC29" s="693">
        <f>IFERROR(CS29*_FEQUEIMACOMB!$I$9*_DADOSAUXILIARES!$F$24,0)</f>
        <v>0</v>
      </c>
      <c r="ED29" s="693">
        <f>IFERROR(CT29*_FEQUEIMACOMB!$I$7*_DADOSAUXILIARES!$F$14,0)</f>
        <v>0</v>
      </c>
      <c r="EE29" s="693">
        <f>IFERROR(CU29*_FEQUEIMACOMB!$I$8*_DADOSAUXILIARES!$F$15,0)</f>
        <v>0</v>
      </c>
      <c r="EF29" s="692">
        <f>IFERROR((CV29+BG29*_FEQUEIMACOMB!$I$66),0)</f>
        <v>0</v>
      </c>
      <c r="EG29" s="694">
        <f t="shared" si="70"/>
        <v>0</v>
      </c>
      <c r="EH29" s="694">
        <f t="shared" si="20"/>
        <v>0</v>
      </c>
      <c r="EI29" s="695">
        <f t="shared" si="71"/>
        <v>0</v>
      </c>
      <c r="EJ29" s="696">
        <f t="shared" si="72"/>
        <v>0</v>
      </c>
      <c r="EK29" s="697">
        <f t="shared" si="22"/>
        <v>0.3</v>
      </c>
      <c r="EL29" s="698">
        <f t="shared" si="23"/>
        <v>0</v>
      </c>
      <c r="EM29" s="698">
        <f t="shared" si="73"/>
        <v>0</v>
      </c>
      <c r="EN29" s="697">
        <f t="shared" si="24"/>
        <v>0.14000000000000001</v>
      </c>
      <c r="EO29" s="698">
        <f t="shared" si="74"/>
        <v>0</v>
      </c>
      <c r="EP29" s="697">
        <f t="shared" si="25"/>
        <v>4.7699999999999996</v>
      </c>
      <c r="EQ29" s="697">
        <f t="shared" si="26"/>
        <v>0.2</v>
      </c>
      <c r="ER29" s="697">
        <f t="shared" si="27"/>
        <v>5.14</v>
      </c>
      <c r="ES29" s="698">
        <f t="shared" si="75"/>
        <v>0</v>
      </c>
      <c r="ET29" s="698">
        <f t="shared" si="29"/>
        <v>0</v>
      </c>
      <c r="EU29" s="698">
        <f t="shared" si="30"/>
        <v>0</v>
      </c>
      <c r="EV29" s="698">
        <f t="shared" si="31"/>
        <v>0</v>
      </c>
      <c r="EW29" s="699">
        <f t="shared" si="76"/>
        <v>0</v>
      </c>
      <c r="EX29" s="676">
        <f t="shared" si="43"/>
        <v>0</v>
      </c>
      <c r="EY29" s="700">
        <f t="shared" si="33"/>
        <v>0</v>
      </c>
      <c r="EZ29" s="700">
        <f t="shared" si="77"/>
        <v>0</v>
      </c>
      <c r="FA29" s="700">
        <f t="shared" si="78"/>
        <v>0</v>
      </c>
      <c r="FB29" s="700">
        <f t="shared" si="79"/>
        <v>0</v>
      </c>
      <c r="FC29" s="700">
        <f t="shared" si="80"/>
        <v>0</v>
      </c>
      <c r="FD29" s="700">
        <f t="shared" si="81"/>
        <v>0</v>
      </c>
      <c r="FE29" s="700">
        <f t="shared" si="82"/>
        <v>0</v>
      </c>
      <c r="FF29" s="700">
        <f t="shared" si="83"/>
        <v>0</v>
      </c>
      <c r="FG29" s="700"/>
      <c r="FH29" s="700">
        <f t="shared" si="84"/>
        <v>0</v>
      </c>
      <c r="FI29" s="700">
        <f t="shared" si="85"/>
        <v>0</v>
      </c>
      <c r="FJ29" s="701">
        <v>7.0000000000000007E-2</v>
      </c>
      <c r="FK29" s="701">
        <v>2.7</v>
      </c>
      <c r="FL29" s="675">
        <f t="shared" si="86"/>
        <v>0</v>
      </c>
      <c r="FM29" s="675">
        <f t="shared" si="87"/>
        <v>0</v>
      </c>
      <c r="FN29" s="675">
        <f t="shared" si="88"/>
        <v>0</v>
      </c>
      <c r="FO29" s="317"/>
      <c r="FP29" s="308"/>
      <c r="FQ29" s="308"/>
      <c r="FR29" s="308"/>
      <c r="FS29" s="308"/>
      <c r="FT29" s="308"/>
      <c r="FU29" s="308"/>
      <c r="FV29" s="308"/>
      <c r="FW29" s="308"/>
      <c r="FX29" s="308"/>
      <c r="FY29" s="308"/>
      <c r="FZ29" s="308"/>
      <c r="GA29" s="308"/>
      <c r="GB29" s="308"/>
      <c r="GC29" s="308"/>
      <c r="GD29" s="308"/>
      <c r="GE29" s="308"/>
      <c r="GF29" s="308"/>
      <c r="GG29" s="308"/>
      <c r="GH29" s="308"/>
      <c r="GI29" s="308"/>
      <c r="GJ29" s="308"/>
    </row>
  </sheetData>
  <mergeCells count="26">
    <mergeCell ref="EH3:EH4"/>
    <mergeCell ref="EI3:EI4"/>
    <mergeCell ref="CQ3:DL3"/>
    <mergeCell ref="A3:A5"/>
    <mergeCell ref="B3:B5"/>
    <mergeCell ref="C3:J3"/>
    <mergeCell ref="N3:Q3"/>
    <mergeCell ref="R3:AG3"/>
    <mergeCell ref="CM3:CP3"/>
    <mergeCell ref="L3:L5"/>
    <mergeCell ref="EK3:EW3"/>
    <mergeCell ref="FJ3:FN3"/>
    <mergeCell ref="C4:C5"/>
    <mergeCell ref="K4:K5"/>
    <mergeCell ref="FA4:FC4"/>
    <mergeCell ref="FD4:FF4"/>
    <mergeCell ref="FG4:FI4"/>
    <mergeCell ref="FJ4:FK4"/>
    <mergeCell ref="DM3:DS3"/>
    <mergeCell ref="DT3:EF3"/>
    <mergeCell ref="EJ3:EJ4"/>
    <mergeCell ref="EX3:FI3"/>
    <mergeCell ref="AH3:AQ3"/>
    <mergeCell ref="AR3:BL3"/>
    <mergeCell ref="BO3:CL3"/>
    <mergeCell ref="EG3:EG4"/>
  </mergeCells>
  <conditionalFormatting sqref="EJ6:EJ29">
    <cfRule type="cellIs" dxfId="2" priority="2" operator="notEqual">
      <formula>0</formula>
    </cfRule>
  </conditionalFormatting>
  <dataValidations count="32">
    <dataValidation allowBlank="1" showInputMessage="1" showErrorMessage="1" prompt="Quantidade total de combustíveis (soma do consumo nas operações agrícolas, irrigação, transportes da cana, palha, vinhaça, torta de filtro, cinzas, deslocamento de pessoas, etc) na área total dividida pelo valor informado no campo Produção Total" sqref="AU4 BC4:BG4" xr:uid="{00000000-0002-0000-0400-000000000000}"/>
    <dataValidation allowBlank="1" showInputMessage="1" showErrorMessage="1" prompt="Quantidade total de cana entregue à usina sob escopo de certificação._x000a_Refere-se ao total de cana colhida destinada à moagem (soma de colmos, impurezas vegetais e minerais). Este parâmetro deve ser reportado em base úmida." sqref="F4" xr:uid="{00000000-0002-0000-0400-000001000000}"/>
    <dataValidation type="decimal" operator="greaterThanOrEqual" allowBlank="1" showInputMessage="1" showErrorMessage="1" error="Número inválido. Este campo admite números com até duas casas decimais." sqref="AL8 AN8 AP8 AR8:AU8 AJ8 BB7:BL8" xr:uid="{00000000-0002-0000-0400-000002000000}">
      <formula1>0</formula1>
      <formula2>0</formula2>
    </dataValidation>
    <dataValidation type="decimal" operator="greaterThanOrEqual" allowBlank="1" showInputMessage="1" showErrorMessage="1" error="Número inválido. Podem ser preenchidos números com até duas casas decimais." sqref="E10:G10 AP7 AO7:AO8 AQ7:AQ8 AZ9 M8:N8 F9 AB9 AK7:AK8 S7:AJ7 M10:N10 BB9:BL10 AI9:AV9 AX9 AM7:AM8 AR7:AU7 AL7 AN7 E8:G8 M7:Q7 Q8:AI8 Q10:AU10 J8:J10" xr:uid="{00000000-0002-0000-0400-000003000000}">
      <formula1>0</formula1>
      <formula2>0</formula2>
    </dataValidation>
    <dataValidation type="list" allowBlank="1" showInputMessage="1" showErrorMessage="1" sqref="K1" xr:uid="{00000000-0002-0000-0400-000004000000}">
      <formula1>"Primário"</formula1>
      <formula2>0</formula2>
    </dataValidation>
    <dataValidation type="decimal" allowBlank="1" showInputMessage="1" showErrorMessage="1" error="Número inválido." sqref="AV7:AV8 AV10 AX7:AX8 AZ10 AX10 AZ7:AZ8" xr:uid="{00000000-0002-0000-0400-000005000000}">
      <formula1>0</formula1>
      <formula2>1</formula2>
    </dataValidation>
    <dataValidation type="list" allowBlank="1" showInputMessage="1" showErrorMessage="1" prompt="Defina o sistema de plantio realizado" sqref="C7:C10" xr:uid="{00000000-0002-0000-0400-000006000000}">
      <formula1>"Convencional,Direto,Mínimo/Reduzido"</formula1>
      <formula2>0</formula2>
    </dataValidation>
    <dataValidation allowBlank="1" showInputMessage="1" showErrorMessage="1" prompt="Quantidade total de eletricidade consumida na área total dividida pelo valor informado no campo Produção Total Colhida para Moagem" sqref="BH4:BL4" xr:uid="{00000000-0002-0000-0400-000008000000}"/>
    <dataValidation allowBlank="1" showInputMessage="1" showErrorMessage="1" prompt="Quantidade consumida de fertilizantes por fonte (vinhaça, torta de filtro, cinzas e fuligem, outros) na área total, dividida pelo valor informado no campo Produção Total Colhida para Moagem" sqref="AP4 AH4 AJ4 AL4 AN4" xr:uid="{00000000-0002-0000-0400-000009000000}"/>
    <dataValidation allowBlank="1" showInputMessage="1" showErrorMessage="1" prompt="Refere-se à quantidade total de Gesso utilizado na área total (informada no campo &quot;Área total&quot;) dividido pela produção total de colmos (informada no campo &quot;Produção total&quot;). " sqref="Q4" xr:uid="{8EA93D93-41EC-4A24-921B-3F3C501A77AF}"/>
    <dataValidation allowBlank="1" showInputMessage="1" showErrorMessage="1" prompt="Refere-se à quantidade total de Calcário Dolomítico utilizado na área total (informada no campo &quot;Área total&quot;) dividido pela produção total de colmos (informada no campo &quot;Produção total&quot;). " sqref="O4" xr:uid="{249BDD36-4860-45CC-ADAA-9BDC2559B015}"/>
    <dataValidation allowBlank="1" showInputMessage="1" showErrorMessage="1" prompt="Refere-se à quantidade total de Calcário Calcítico utilizado na área total (informada no campo &quot;Área total&quot;) dividido pela produção total de colmos (informada no campo &quot;Produção total&quot;). " sqref="N4" xr:uid="{51F9045A-7D9D-4C3B-A174-FA196C3F705E}"/>
    <dataValidation allowBlank="1" showInputMessage="1" showErrorMessage="1" prompt="Corresponde à soma das áreas (referentes à área total anteriormente informada) que sofreram: _x000a_- queima com autorização para colheita_x000a_- queima acidental _x000a_- queima criminosa_x000a_- queima para eliminação de resíduos culturais" sqref="M4" xr:uid="{00000000-0002-0000-0400-000010000000}">
      <formula1>0</formula1>
      <formula2>0</formula2>
    </dataValidation>
    <dataValidation allowBlank="1" showInputMessage="1" showErrorMessage="1" prompt="Refere-se ao teor médio de umidade das impurezas vegetais." sqref="H4" xr:uid="{00000000-0002-0000-0400-000011000000}">
      <formula1>0</formula1>
      <formula2>0</formula2>
    </dataValidation>
    <dataValidation allowBlank="1" showInputMessage="1" showErrorMessage="1" prompt="Refere-se à quantidade total de palha recolhida na área total de produção. Este parâmetro refere-se à palha recolhida separadamente da cana (por exemplo, palha enfardada, palha recolhida por forrageira, entre outros)." sqref="J4" xr:uid="{00000000-0002-0000-0400-000012000000}"/>
    <dataValidation allowBlank="1" showInputMessage="1" showErrorMessage="1" prompt="Refere-se ao teor médio de impurezas minerais contido na cana." sqref="I4" xr:uid="{00000000-0002-0000-0400-000013000000}">
      <formula1>0</formula1>
      <formula2>0</formula2>
    </dataValidation>
    <dataValidation allowBlank="1" showInputMessage="1" showErrorMessage="1" prompt="Refere-se ao teor médio de impurezas vegetais contido na cana. Deve ser reportado em base úmida." sqref="G4" xr:uid="{00000000-0002-0000-0400-000014000000}">
      <formula1>0</formula1>
      <formula2>0</formula2>
    </dataValidation>
    <dataValidation allowBlank="1" showInputMessage="1" showErrorMessage="1" prompt="Quantidade total de produto produzido na área total de produção._x000a_Refere-se ao total de cana colhida destinada à moagem (soma de colmos, impurezas vegetais e minerais). Este parâmetro deve ser reportado em base úmida." sqref="E4" xr:uid="{00000000-0002-0000-0400-000015000000}"/>
    <dataValidation allowBlank="1" showInputMessage="1" showErrorMessage="1" prompt="Área total da unidade de produção, ou seja, soma das áreas colhida, de produção de mudas, de reforma, de cana de ano e meio e de cana bisada. " sqref="D4" xr:uid="{00000000-0002-0000-0400-000016000000}">
      <formula1>0</formula1>
      <formula2>0</formula2>
    </dataValidation>
    <dataValidation allowBlank="1" showInputMessage="1" showErrorMessage="1" prompt="Defina o sistema de plantio realizado" sqref="C4:C5" xr:uid="{00000000-0002-0000-0400-000017000000}">
      <formula1>0</formula1>
      <formula2>0</formula2>
    </dataValidation>
    <dataValidation allowBlank="1" showInputMessage="1" prompt="Informe o consumo total de combustíveis e eletricidade, isto é, a soma de combustíveis próprios e adquiridos de terceiros" sqref="AR3" xr:uid="{00000000-0002-0000-0400-000018000000}">
      <formula1>0</formula1>
      <formula2>0</formula2>
    </dataValidation>
    <dataValidation allowBlank="1" showInputMessage="1" showErrorMessage="1" prompt="Informar a concentração de nitrogênio em cada fonte." sqref="AI4 AK4 AM4 AO4 AQ4" xr:uid="{00000000-0002-0000-0400-000019000000}">
      <formula1>0</formula1>
      <formula2>0</formula2>
    </dataValidation>
    <dataValidation allowBlank="1" sqref="M3" xr:uid="{00000000-0002-0000-0400-00001A000000}">
      <formula1>0</formula1>
      <formula2>0</formula2>
    </dataValidation>
    <dataValidation allowBlank="1" showInputMessage="1" showErrorMessage="1" prompt="No campo BX, X representa o teor de mistura de biodiesel vigente no ano de referência para o preenchimento." sqref="AV4" xr:uid="{00000000-0002-0000-0400-00001B000000}"/>
    <dataValidation allowBlank="1" showInputMessage="1" showErrorMessage="1" prompt="Informe a quantidade total de combustíveis consumidos (soma do consumo nas operações agrícolas, transporte dos grãos até o armazém, deslocamento de pessoas, etc.) na área total, dividida pela produção total de grãos. " sqref="AR4:AT4" xr:uid="{00000000-0002-0000-0400-00001C000000}"/>
    <dataValidation allowBlank="1" showInputMessage="1" showErrorMessage="1" prompt="No campo BX, X representa o teor de mistura de biodiesel vigente no ano de referência para o preenchimento." sqref="AX4 AZ4 BB4" xr:uid="{00000000-0002-0000-0400-00001D000000}">
      <formula1>0</formula1>
      <formula2>0</formula2>
    </dataValidation>
    <dataValidation allowBlank="1" showInputMessage="1" showErrorMessage="1" prompt="Os valores dos agroquímicos são regionalizados, e estão em função da quantidade em kg de ingrediente ativo por hectare. " sqref="CM3" xr:uid="{430823A3-5F57-4388-B067-7F04515B9FCD}"/>
    <dataValidation allowBlank="1" showInputMessage="1" showErrorMessage="1" prompt="Refere-se à quantidade total de Silicato de cálcio e magnésio utilizado na área total (informada no campo &quot;Área total&quot;) dividido pela produção total de colmos (informada no campo &quot;Produção total&quot;). " sqref="P4" xr:uid="{2316EF99-7BE8-430F-9BA9-114920FE01F9}"/>
    <dataValidation allowBlank="1" showInputMessage="1" showErrorMessage="1" prompt="Quantidade consumida do elemento N por fonte na área total, dividida pelo valor informado no campo Produção Total Colhida para Moagem" sqref="R4:AA4 AE4" xr:uid="{3CEF66DF-5B99-4E92-B872-486E187E6D92}"/>
    <dataValidation allowBlank="1" showInputMessage="1" showErrorMessage="1" prompt="Quantidade consumida de P₂O₅ por fonte na área total, dividida pelo valor informado no campo Produção Total Colhida para Moagem " sqref="S4 U4 AF4 AB4:AC4" xr:uid="{54FE5D7F-B066-434A-9495-2A9B2379797D}"/>
    <dataValidation allowBlank="1" showInputMessage="1" showErrorMessage="1" prompt="Quantidade consumida de  K₂O por fonte na área total, dividida pelo valor informado no campo Produção Total Colhida para Moagem   " sqref="AG4 AD4" xr:uid="{F20F2DC6-264F-4CAE-BD92-725FF5C779E6}"/>
    <dataValidation allowBlank="1" sqref="AW1:AW1048576 AY1:AY1048576 BA1:BA1048576" xr:uid="{00000000-0002-0000-0400-00001E000000}"/>
  </dataValidations>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CR7 AO6:AP6 AV6 AX6 AY6:AZ6 BB6 AL6:AM6 ED7:EE7"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FBD61D9-7BF3-447D-85C2-8CF341BBE1B4}">
          <x14:formula1>
            <xm:f>LISTAS!$F$16:$F$42</xm:f>
          </x14:formula1>
          <xm:sqref>L7:L29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3C3C3-FF7D-4BDF-B33C-60A0EB61FCB9}">
  <sheetPr codeName="Planilha9"/>
  <dimension ref="A1:GG20"/>
  <sheetViews>
    <sheetView showGridLines="0" zoomScale="80" zoomScaleNormal="80" workbookViewId="0">
      <selection activeCell="L7" sqref="L7"/>
    </sheetView>
  </sheetViews>
  <sheetFormatPr defaultColWidth="8.7109375" defaultRowHeight="21" x14ac:dyDescent="0.25"/>
  <cols>
    <col min="1" max="2" width="20.7109375" style="358" customWidth="1"/>
    <col min="3" max="3" width="13.7109375" style="359" customWidth="1"/>
    <col min="4" max="6" width="19.7109375" style="360" customWidth="1"/>
    <col min="7" max="7" width="15.28515625" style="360" customWidth="1"/>
    <col min="8" max="8" width="10.28515625" style="361" customWidth="1"/>
    <col min="9" max="9" width="14.28515625" style="360" customWidth="1"/>
    <col min="10" max="10" width="15.28515625" style="360" customWidth="1"/>
    <col min="11" max="12" width="19.28515625" style="360" customWidth="1"/>
    <col min="13" max="13" width="15" style="465" hidden="1" customWidth="1"/>
    <col min="14" max="14" width="14.42578125" style="466" hidden="1" customWidth="1"/>
    <col min="15" max="15" width="16.140625" style="464" hidden="1" customWidth="1"/>
    <col min="16" max="16" width="11.7109375" style="464" hidden="1" customWidth="1"/>
    <col min="17" max="17" width="17.140625" style="464" hidden="1" customWidth="1"/>
    <col min="18" max="18" width="9.140625" style="464" hidden="1" customWidth="1"/>
    <col min="19" max="24" width="9.140625" style="315" hidden="1" customWidth="1"/>
    <col min="25" max="25" width="23.42578125" style="315" customWidth="1"/>
    <col min="26" max="26" width="17.42578125" style="315" customWidth="1"/>
    <col min="27" max="27" width="15.7109375" style="315" customWidth="1"/>
    <col min="28" max="28" width="17.140625" style="315" customWidth="1"/>
    <col min="29" max="29" width="14.42578125" style="315" customWidth="1"/>
    <col min="30" max="30" width="35.7109375" style="362" customWidth="1"/>
    <col min="31" max="31" width="12.42578125" style="315" hidden="1" customWidth="1"/>
    <col min="32" max="39" width="9.140625" style="315" hidden="1" customWidth="1"/>
    <col min="40" max="40" width="13.7109375" style="315" hidden="1" customWidth="1"/>
    <col min="41" max="49" width="9.140625" style="315" hidden="1" customWidth="1"/>
    <col min="50" max="50" width="14.42578125" style="315" hidden="1" customWidth="1"/>
    <col min="51" max="51" width="12.42578125" style="315" hidden="1" customWidth="1"/>
    <col min="52" max="52" width="12" style="315" hidden="1" customWidth="1"/>
    <col min="53" max="53" width="9.140625" style="463" customWidth="1"/>
    <col min="54" max="56" width="9.140625" style="464" customWidth="1"/>
    <col min="57" max="57" width="11.7109375" style="464" customWidth="1"/>
    <col min="58" max="83" width="9.140625" style="464" customWidth="1"/>
    <col min="84" max="897" width="8.28515625" style="315" customWidth="1"/>
    <col min="898" max="16384" width="8.7109375" style="315"/>
  </cols>
  <sheetData>
    <row r="1" spans="1:189" ht="90" customHeight="1" x14ac:dyDescent="0.25">
      <c r="A1" s="304"/>
      <c r="B1" s="304"/>
      <c r="C1" s="304"/>
      <c r="D1" s="305"/>
      <c r="E1" s="306"/>
      <c r="F1" s="306"/>
      <c r="G1" s="306"/>
      <c r="H1" s="307"/>
      <c r="I1" s="306"/>
      <c r="J1" s="306"/>
      <c r="K1" s="308"/>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9"/>
      <c r="AU1" s="310"/>
      <c r="AV1" s="309"/>
      <c r="AW1" s="310"/>
      <c r="AX1" s="309"/>
      <c r="AY1" s="306"/>
      <c r="AZ1" s="311"/>
      <c r="BA1" s="306"/>
      <c r="BB1" s="306"/>
      <c r="BC1" s="306"/>
      <c r="BD1" s="306"/>
      <c r="BE1" s="306"/>
      <c r="BF1" s="306"/>
      <c r="BG1" s="306"/>
      <c r="BH1" s="306"/>
      <c r="BI1" s="306"/>
      <c r="BJ1" s="306"/>
      <c r="BK1" s="312"/>
      <c r="BL1" s="313"/>
      <c r="BM1" s="314"/>
      <c r="BN1" s="314"/>
      <c r="BO1" s="314"/>
      <c r="BP1" s="314"/>
      <c r="BQ1" s="314"/>
      <c r="BR1" s="314"/>
      <c r="BS1" s="312"/>
      <c r="BT1" s="312"/>
      <c r="BU1" s="312"/>
      <c r="BV1" s="308"/>
      <c r="BW1" s="308"/>
      <c r="BX1" s="308"/>
      <c r="BY1" s="308"/>
      <c r="BZ1" s="308"/>
      <c r="CA1" s="308"/>
      <c r="CB1" s="308"/>
      <c r="CC1" s="308"/>
      <c r="CD1" s="308"/>
      <c r="CE1" s="308"/>
      <c r="CF1" s="308"/>
      <c r="CG1" s="308"/>
      <c r="CH1" s="308"/>
      <c r="CI1" s="308"/>
      <c r="CJ1" s="308"/>
      <c r="CK1" s="308"/>
      <c r="CL1" s="308"/>
      <c r="CM1" s="308"/>
      <c r="CP1" s="308"/>
      <c r="CQ1" s="308"/>
      <c r="CR1" s="308"/>
      <c r="CS1" s="308"/>
      <c r="CT1" s="308"/>
      <c r="CU1" s="308"/>
      <c r="CV1" s="308"/>
      <c r="CW1" s="308"/>
      <c r="CX1" s="308"/>
      <c r="CY1" s="308"/>
      <c r="CZ1" s="308"/>
      <c r="DA1" s="308"/>
      <c r="DB1" s="308"/>
      <c r="DC1" s="308"/>
      <c r="DD1" s="308"/>
      <c r="DE1" s="308"/>
      <c r="DF1" s="308"/>
      <c r="DG1" s="308"/>
      <c r="DH1" s="308"/>
      <c r="DI1" s="308"/>
      <c r="DJ1" s="308"/>
      <c r="DK1" s="308"/>
      <c r="DL1" s="308"/>
      <c r="DM1" s="308"/>
      <c r="DN1" s="308"/>
      <c r="DO1" s="308"/>
      <c r="DP1" s="308"/>
      <c r="DQ1" s="308"/>
      <c r="DR1" s="308"/>
      <c r="DS1" s="308"/>
      <c r="DT1" s="308"/>
      <c r="DU1" s="308"/>
      <c r="DV1" s="308"/>
      <c r="DW1" s="308"/>
      <c r="DX1" s="308"/>
      <c r="DY1" s="308"/>
      <c r="DZ1" s="308"/>
      <c r="EA1" s="308"/>
      <c r="EB1" s="308"/>
      <c r="EC1" s="308"/>
      <c r="ED1" s="308"/>
      <c r="EE1" s="308"/>
      <c r="EF1" s="308"/>
      <c r="EG1" s="316"/>
      <c r="EH1" s="308"/>
      <c r="EI1" s="308"/>
      <c r="EJ1" s="308"/>
      <c r="EK1" s="308"/>
      <c r="EL1" s="308"/>
      <c r="EM1" s="308"/>
      <c r="EN1" s="308"/>
      <c r="EO1" s="308"/>
      <c r="EP1" s="308"/>
      <c r="EQ1" s="308"/>
      <c r="ER1" s="308"/>
      <c r="ES1" s="308"/>
      <c r="ET1" s="308"/>
      <c r="EU1" s="308"/>
      <c r="EV1" s="308"/>
      <c r="EW1" s="308"/>
      <c r="EX1" s="308"/>
      <c r="EY1" s="308"/>
      <c r="EZ1" s="308"/>
      <c r="FA1" s="308"/>
      <c r="FB1" s="308"/>
      <c r="FC1" s="308"/>
      <c r="FD1" s="308"/>
      <c r="FE1" s="308"/>
      <c r="FF1" s="308"/>
      <c r="FG1" s="308"/>
      <c r="FH1" s="308"/>
      <c r="FI1" s="308"/>
      <c r="FJ1" s="308"/>
      <c r="FK1" s="308"/>
      <c r="FL1" s="317"/>
      <c r="FM1" s="308"/>
      <c r="FN1" s="308"/>
      <c r="FO1" s="308"/>
      <c r="FP1" s="308"/>
      <c r="FQ1" s="308"/>
      <c r="FR1" s="308"/>
      <c r="FS1" s="308"/>
      <c r="FT1" s="308"/>
      <c r="FU1" s="308"/>
      <c r="FV1" s="308"/>
      <c r="FW1" s="308"/>
      <c r="FX1" s="308"/>
      <c r="FY1" s="308"/>
      <c r="FZ1" s="308"/>
      <c r="GA1" s="308"/>
      <c r="GB1" s="308"/>
      <c r="GC1" s="308"/>
      <c r="GD1" s="308"/>
      <c r="GE1" s="308"/>
      <c r="GF1" s="308"/>
      <c r="GG1" s="308"/>
    </row>
    <row r="2" spans="1:189" s="329" customFormat="1" x14ac:dyDescent="0.25">
      <c r="A2" s="188" t="s">
        <v>511</v>
      </c>
      <c r="B2" s="188"/>
      <c r="C2" s="188"/>
      <c r="D2" s="318"/>
      <c r="E2" s="318"/>
      <c r="F2" s="318"/>
      <c r="G2" s="318"/>
      <c r="H2" s="319"/>
      <c r="I2" s="318"/>
      <c r="J2" s="318"/>
      <c r="K2" s="188"/>
      <c r="L2" s="188"/>
      <c r="M2" s="188"/>
      <c r="N2" s="188"/>
      <c r="O2" s="188"/>
      <c r="P2" s="188"/>
      <c r="Q2" s="188"/>
      <c r="R2" s="188"/>
      <c r="S2" s="188"/>
      <c r="T2" s="188"/>
      <c r="U2" s="188"/>
      <c r="V2" s="188"/>
      <c r="W2" s="188"/>
      <c r="X2" s="188"/>
      <c r="Y2" s="326"/>
      <c r="Z2" s="326"/>
      <c r="AA2" s="326"/>
      <c r="AB2" s="326"/>
      <c r="AC2" s="326"/>
      <c r="AD2" s="438"/>
      <c r="AE2" s="188"/>
      <c r="AF2" s="188"/>
      <c r="AG2" s="188"/>
      <c r="AH2" s="188"/>
      <c r="AI2" s="188"/>
      <c r="AJ2" s="188"/>
      <c r="AK2" s="188"/>
      <c r="AL2" s="188"/>
      <c r="AM2" s="188"/>
      <c r="AN2" s="188"/>
      <c r="AO2" s="188"/>
      <c r="AP2" s="188"/>
      <c r="AQ2" s="188"/>
      <c r="AR2" s="188"/>
      <c r="AS2" s="188"/>
      <c r="AT2" s="188"/>
      <c r="AU2" s="188"/>
      <c r="AV2" s="188"/>
      <c r="AW2" s="188"/>
      <c r="AX2" s="188"/>
      <c r="AY2" s="188"/>
      <c r="AZ2" s="188"/>
      <c r="BA2" s="328"/>
    </row>
    <row r="3" spans="1:189" s="312" customFormat="1" ht="31.5" x14ac:dyDescent="0.25">
      <c r="A3" s="853" t="s">
        <v>429</v>
      </c>
      <c r="B3" s="854" t="s">
        <v>430</v>
      </c>
      <c r="C3" s="855" t="s">
        <v>165</v>
      </c>
      <c r="D3" s="855"/>
      <c r="E3" s="855"/>
      <c r="F3" s="855"/>
      <c r="G3" s="855"/>
      <c r="H3" s="855"/>
      <c r="I3" s="855"/>
      <c r="J3" s="855"/>
      <c r="K3" s="415" t="s">
        <v>431</v>
      </c>
      <c r="L3" s="415" t="s">
        <v>512</v>
      </c>
      <c r="M3" s="331" t="s">
        <v>298</v>
      </c>
      <c r="N3" s="332" t="s">
        <v>303</v>
      </c>
      <c r="O3" s="856" t="s">
        <v>331</v>
      </c>
      <c r="P3" s="856"/>
      <c r="Q3" s="856"/>
      <c r="R3" s="856"/>
      <c r="S3" s="836"/>
      <c r="T3" s="837"/>
      <c r="U3" s="837"/>
      <c r="V3" s="837"/>
      <c r="W3" s="837"/>
      <c r="X3" s="838"/>
      <c r="Y3" s="492" t="s">
        <v>513</v>
      </c>
      <c r="Z3" s="493">
        <v>1.7</v>
      </c>
      <c r="AA3" s="494"/>
      <c r="AB3" s="494"/>
      <c r="AC3" s="495"/>
      <c r="AD3" s="839" t="s">
        <v>434</v>
      </c>
      <c r="AE3" s="847" t="s">
        <v>435</v>
      </c>
      <c r="AF3" s="848"/>
      <c r="AG3" s="848"/>
      <c r="AH3" s="848"/>
      <c r="AI3" s="848"/>
      <c r="AJ3" s="848"/>
      <c r="AK3" s="848"/>
      <c r="AL3" s="848"/>
      <c r="AM3" s="848"/>
      <c r="AN3" s="848"/>
      <c r="AO3" s="848"/>
      <c r="AP3" s="848"/>
      <c r="AQ3" s="849"/>
      <c r="AR3" s="841" t="s">
        <v>436</v>
      </c>
      <c r="AS3" s="841"/>
      <c r="AT3" s="841"/>
      <c r="AU3" s="841"/>
      <c r="AV3" s="842" t="s">
        <v>514</v>
      </c>
      <c r="AW3" s="842"/>
      <c r="AX3" s="842"/>
      <c r="AY3" s="842"/>
      <c r="AZ3" s="842"/>
      <c r="BA3" s="333"/>
    </row>
    <row r="4" spans="1:189" s="314" customFormat="1" ht="120" x14ac:dyDescent="0.25">
      <c r="A4" s="853"/>
      <c r="B4" s="854"/>
      <c r="C4" s="808" t="s">
        <v>166</v>
      </c>
      <c r="D4" s="334" t="s">
        <v>438</v>
      </c>
      <c r="E4" s="334" t="s">
        <v>439</v>
      </c>
      <c r="F4" s="334" t="s">
        <v>440</v>
      </c>
      <c r="G4" s="334" t="s">
        <v>441</v>
      </c>
      <c r="H4" s="335" t="s">
        <v>442</v>
      </c>
      <c r="I4" s="334" t="s">
        <v>443</v>
      </c>
      <c r="J4" s="334" t="s">
        <v>444</v>
      </c>
      <c r="K4" s="843" t="s">
        <v>445</v>
      </c>
      <c r="L4" s="843" t="s">
        <v>432</v>
      </c>
      <c r="M4" s="340" t="s">
        <v>301</v>
      </c>
      <c r="N4" s="336" t="s">
        <v>304</v>
      </c>
      <c r="O4" s="414" t="s">
        <v>515</v>
      </c>
      <c r="P4" s="439" t="s">
        <v>333</v>
      </c>
      <c r="Q4" s="439" t="s">
        <v>334</v>
      </c>
      <c r="R4" s="439" t="s">
        <v>335</v>
      </c>
      <c r="S4" s="338" t="s">
        <v>464</v>
      </c>
      <c r="T4" s="338" t="s">
        <v>516</v>
      </c>
      <c r="U4" s="338" t="s">
        <v>517</v>
      </c>
      <c r="V4" s="337" t="s">
        <v>464</v>
      </c>
      <c r="W4" s="338" t="s">
        <v>516</v>
      </c>
      <c r="X4" s="337" t="s">
        <v>468</v>
      </c>
      <c r="Y4" s="416" t="s">
        <v>518</v>
      </c>
      <c r="Z4" s="416" t="s">
        <v>519</v>
      </c>
      <c r="AA4" s="416" t="s">
        <v>520</v>
      </c>
      <c r="AB4" s="416" t="s">
        <v>521</v>
      </c>
      <c r="AC4" s="491" t="s">
        <v>411</v>
      </c>
      <c r="AD4" s="840"/>
      <c r="AE4" s="467" t="s">
        <v>475</v>
      </c>
      <c r="AF4" s="468" t="s">
        <v>476</v>
      </c>
      <c r="AG4" s="468" t="s">
        <v>477</v>
      </c>
      <c r="AH4" s="468" t="s">
        <v>478</v>
      </c>
      <c r="AI4" s="468" t="s">
        <v>479</v>
      </c>
      <c r="AJ4" s="468" t="s">
        <v>480</v>
      </c>
      <c r="AK4" s="468" t="s">
        <v>481</v>
      </c>
      <c r="AL4" s="468" t="s">
        <v>482</v>
      </c>
      <c r="AM4" s="468" t="s">
        <v>483</v>
      </c>
      <c r="AN4" s="468" t="s">
        <v>484</v>
      </c>
      <c r="AO4" s="468" t="s">
        <v>485</v>
      </c>
      <c r="AP4" s="468" t="s">
        <v>486</v>
      </c>
      <c r="AQ4" s="469" t="s">
        <v>487</v>
      </c>
      <c r="AR4" s="443" t="s">
        <v>490</v>
      </c>
      <c r="AS4" s="845" t="s">
        <v>493</v>
      </c>
      <c r="AT4" s="845"/>
      <c r="AU4" s="845"/>
      <c r="AV4" s="846" t="s">
        <v>494</v>
      </c>
      <c r="AW4" s="846"/>
      <c r="AX4" s="440" t="s">
        <v>495</v>
      </c>
      <c r="AY4" s="441" t="s">
        <v>496</v>
      </c>
      <c r="AZ4" s="442" t="s">
        <v>497</v>
      </c>
      <c r="BA4" s="339"/>
    </row>
    <row r="5" spans="1:189" s="314" customFormat="1" ht="18.75" x14ac:dyDescent="0.25">
      <c r="A5" s="853"/>
      <c r="B5" s="854"/>
      <c r="C5" s="808"/>
      <c r="D5" s="340" t="s">
        <v>171</v>
      </c>
      <c r="E5" s="340" t="s">
        <v>174</v>
      </c>
      <c r="F5" s="340" t="s">
        <v>174</v>
      </c>
      <c r="G5" s="340" t="s">
        <v>179</v>
      </c>
      <c r="H5" s="341" t="s">
        <v>498</v>
      </c>
      <c r="I5" s="340" t="s">
        <v>179</v>
      </c>
      <c r="J5" s="340" t="s">
        <v>186</v>
      </c>
      <c r="K5" s="844"/>
      <c r="L5" s="844"/>
      <c r="M5" s="496" t="s">
        <v>302</v>
      </c>
      <c r="N5" s="496" t="s">
        <v>171</v>
      </c>
      <c r="O5" s="387" t="s">
        <v>522</v>
      </c>
      <c r="P5" s="431">
        <v>0.4</v>
      </c>
      <c r="Q5" s="431">
        <v>1.83495351851852</v>
      </c>
      <c r="R5" s="432">
        <v>0.20150000000000001</v>
      </c>
      <c r="S5" s="444"/>
      <c r="T5" s="445"/>
      <c r="U5" s="446"/>
      <c r="V5" s="447"/>
      <c r="W5" s="343"/>
      <c r="X5" s="343"/>
      <c r="Y5" s="448" t="s">
        <v>503</v>
      </c>
      <c r="Z5" s="448" t="s">
        <v>503</v>
      </c>
      <c r="AA5" s="448" t="s">
        <v>503</v>
      </c>
      <c r="AB5" s="448" t="s">
        <v>503</v>
      </c>
      <c r="AC5" s="448" t="s">
        <v>503</v>
      </c>
      <c r="AD5" s="449" t="s">
        <v>504</v>
      </c>
      <c r="AE5" s="769">
        <v>0.3</v>
      </c>
      <c r="AF5" s="769"/>
      <c r="AG5" s="769"/>
      <c r="AH5" s="769">
        <v>0.14000000000000001</v>
      </c>
      <c r="AI5" s="769"/>
      <c r="AJ5" s="769">
        <v>4.7699999999999996</v>
      </c>
      <c r="AK5" s="769">
        <v>0.2</v>
      </c>
      <c r="AL5" s="769">
        <v>5.14</v>
      </c>
      <c r="AM5" s="769"/>
      <c r="AN5" s="769" t="s">
        <v>523</v>
      </c>
      <c r="AO5" s="769"/>
      <c r="AP5" s="769"/>
      <c r="AQ5" s="769"/>
      <c r="AR5" s="769"/>
      <c r="AS5" s="440" t="s">
        <v>505</v>
      </c>
      <c r="AT5" s="441" t="s">
        <v>506</v>
      </c>
      <c r="AU5" s="441" t="s">
        <v>507</v>
      </c>
      <c r="AV5" s="470" t="s">
        <v>524</v>
      </c>
      <c r="AW5" s="471" t="s">
        <v>525</v>
      </c>
      <c r="AX5" s="850"/>
      <c r="AY5" s="851"/>
      <c r="AZ5" s="852"/>
      <c r="BA5" s="339"/>
    </row>
    <row r="6" spans="1:189" s="314" customFormat="1" ht="45" x14ac:dyDescent="0.25">
      <c r="A6" s="748" t="s">
        <v>510</v>
      </c>
      <c r="B6" s="741"/>
      <c r="C6" s="742"/>
      <c r="D6" s="743">
        <f>IFERROR(SUM(D7:D20),0)</f>
        <v>0</v>
      </c>
      <c r="E6" s="743">
        <f>IFERROR(SUM(E7:E20),0)</f>
        <v>0</v>
      </c>
      <c r="F6" s="726">
        <f>IFERROR(SUM(F7:F20),0)</f>
        <v>0</v>
      </c>
      <c r="G6" s="726">
        <f>IFERROR((SUMPRODUCT(G7:G20,$F7:$F20))/$F$6,0)</f>
        <v>0</v>
      </c>
      <c r="H6" s="749">
        <f>IFERROR((SUMPRODUCT(H7:H20,$F7:$F20))/$F$6,0)</f>
        <v>0</v>
      </c>
      <c r="I6" s="726">
        <f>IFERROR((SUMPRODUCT(I7:I20,$F7:$F20))/$F$6,0)</f>
        <v>0</v>
      </c>
      <c r="J6" s="743">
        <f>IFERROR(SUM(J7:J20),0)</f>
        <v>0</v>
      </c>
      <c r="K6" s="742"/>
      <c r="L6" s="742"/>
      <c r="M6" s="727">
        <f>IFERROR((E6/D6)*1000,0)</f>
        <v>0</v>
      </c>
      <c r="N6" s="728">
        <f>IFERROR(1/M6*1000,0)</f>
        <v>0</v>
      </c>
      <c r="O6" s="750">
        <f>IFERROR(SUM(P6:R6),0)</f>
        <v>0</v>
      </c>
      <c r="P6" s="735">
        <f>IFERROR($P$5*_DADOSAUXILIARES!$H$110*N6,0)</f>
        <v>0</v>
      </c>
      <c r="Q6" s="735">
        <f>IFERROR($Q$5*_DADOSAUXILIARES!$H$112*N6,0)</f>
        <v>0</v>
      </c>
      <c r="R6" s="735">
        <f>IFERROR($R$5*_DADOSAUXILIARES!$H$111*N6,0)</f>
        <v>0</v>
      </c>
      <c r="S6" s="751">
        <f t="shared" ref="S6:S20" si="0">IFERROR(AU6*N6,0)</f>
        <v>0</v>
      </c>
      <c r="T6" s="751">
        <f t="shared" ref="T6:T20" si="1">IFERROR(AY6*N6,0)</f>
        <v>0</v>
      </c>
      <c r="U6" s="751">
        <f t="shared" ref="U6:U20" si="2">IFERROR(AZ6*N6,0)</f>
        <v>0</v>
      </c>
      <c r="V6" s="752">
        <f>IFERROR(S6*1000*_DADOSAUXILIARES!$D$8,0)</f>
        <v>0</v>
      </c>
      <c r="W6" s="752">
        <f>IFERROR(T6*1000*_DADOSAUXILIARES!$D$8,0)</f>
        <v>0</v>
      </c>
      <c r="X6" s="752">
        <f>IFERROR(U6*1000*_DADOSAUXILIARES!$D$7,0)</f>
        <v>0</v>
      </c>
      <c r="Y6" s="753">
        <f>IFERROR(SUM(V6:X6),0)</f>
        <v>0</v>
      </c>
      <c r="Z6" s="753"/>
      <c r="AA6" s="753"/>
      <c r="AB6" s="753"/>
      <c r="AC6" s="754"/>
      <c r="AD6" s="755">
        <f>IFERROR(SUMPRODUCT(AC7:AC20,F7:F20)/SUM(F7:F20)/1000,0)</f>
        <v>0</v>
      </c>
      <c r="AE6" s="451">
        <f>IFERROR($AE$5,0)</f>
        <v>0.3</v>
      </c>
      <c r="AF6" s="452">
        <f>IFERROR(M6/1000,0)</f>
        <v>0</v>
      </c>
      <c r="AG6" s="452">
        <f>IFERROR(AF6*AE6,0)</f>
        <v>0</v>
      </c>
      <c r="AH6" s="451">
        <f>IFERROR($AH$5,0)</f>
        <v>0.14000000000000001</v>
      </c>
      <c r="AI6" s="452">
        <f>IFERROR(AH6*AF6,0)</f>
        <v>0</v>
      </c>
      <c r="AJ6" s="451">
        <f>IFERROR($AJ$5,0)</f>
        <v>4.7699999999999996</v>
      </c>
      <c r="AK6" s="451">
        <f>IFERROR($AK$5,0)</f>
        <v>0.2</v>
      </c>
      <c r="AL6" s="451">
        <f>IFERROR($AL$5,0)</f>
        <v>5.14</v>
      </c>
      <c r="AM6" s="452">
        <f>IFERROR((AI6+AG6)*AK6,0)</f>
        <v>0</v>
      </c>
      <c r="AN6" s="451"/>
      <c r="AO6" s="452">
        <f t="shared" ref="AO6:AO20" si="3">IFERROR(G6*(1-H6)*AF6/1000,0)</f>
        <v>0</v>
      </c>
      <c r="AP6" s="452">
        <f>IFERROR(J6/D6,0)</f>
        <v>0</v>
      </c>
      <c r="AQ6" s="453">
        <f>IFERROR((AO6+AP6)/AI6,0)</f>
        <v>0</v>
      </c>
      <c r="AR6" s="450">
        <f>IFERROR((AL6*AM6)+(AJ6*AI6*(1-AN6-AQ6)),0)</f>
        <v>0</v>
      </c>
      <c r="AS6" s="450"/>
      <c r="AT6" s="450">
        <f>IFERROR(AR6*0.24*(62/14),0)</f>
        <v>0</v>
      </c>
      <c r="AU6" s="454">
        <f>IFERROR((44/28)*(0.01*(AR6)+(0.01*(14/17)*AS6+(0.011*(14/62)*AT6))),0)</f>
        <v>0</v>
      </c>
      <c r="AV6" s="455">
        <v>7.0000000000000007E-2</v>
      </c>
      <c r="AW6" s="455">
        <v>2.7</v>
      </c>
      <c r="AX6" s="454"/>
      <c r="AY6" s="450"/>
      <c r="AZ6" s="450"/>
      <c r="BA6" s="339"/>
    </row>
    <row r="7" spans="1:189" s="308" customFormat="1" x14ac:dyDescent="0.25">
      <c r="A7" s="344"/>
      <c r="B7" s="344"/>
      <c r="C7" s="768"/>
      <c r="D7" s="345"/>
      <c r="E7" s="346"/>
      <c r="F7" s="346"/>
      <c r="G7" s="347"/>
      <c r="H7" s="348"/>
      <c r="I7" s="347"/>
      <c r="J7" s="349"/>
      <c r="K7" s="456"/>
      <c r="L7" s="350"/>
      <c r="M7" s="351">
        <f t="shared" ref="M7:M20" si="4">IFERROR((E7/D7)*1000,0)</f>
        <v>0</v>
      </c>
      <c r="N7" s="352">
        <f>IFERROR(1/M7*1000,0)</f>
        <v>0</v>
      </c>
      <c r="O7" s="457">
        <f>IFERROR(SUM(P7:R7),0)</f>
        <v>0</v>
      </c>
      <c r="P7" s="458">
        <f>IFERROR($P$5*_DADOSAUXILIARES!$H$110*N7,0)</f>
        <v>0</v>
      </c>
      <c r="Q7" s="458">
        <f>IFERROR($Q$5*_DADOSAUXILIARES!$H$112*N7,0)</f>
        <v>0</v>
      </c>
      <c r="R7" s="458">
        <f>IFERROR($R$5*_DADOSAUXILIARES!$H$111*N7,0)</f>
        <v>0</v>
      </c>
      <c r="S7" s="497">
        <f t="shared" si="0"/>
        <v>0</v>
      </c>
      <c r="T7" s="497">
        <f t="shared" si="1"/>
        <v>0</v>
      </c>
      <c r="U7" s="497">
        <f t="shared" si="2"/>
        <v>0</v>
      </c>
      <c r="V7" s="498">
        <f>IFERROR(S7*1000*_DADOSAUXILIARES!$D$8,0)</f>
        <v>0</v>
      </c>
      <c r="W7" s="498">
        <f>IFERROR(T7*1000*_DADOSAUXILIARES!$D$8,0)</f>
        <v>0</v>
      </c>
      <c r="X7" s="498">
        <f>IFERROR(U7*1000*_DADOSAUXILIARES!$D$7,0)</f>
        <v>0</v>
      </c>
      <c r="Y7" s="353">
        <f>IFERROR(SUM(V7,W7,X7)*$Z$3,0)</f>
        <v>0</v>
      </c>
      <c r="Z7" s="353">
        <f>IFERROR(O7*$Z$3,0)</f>
        <v>0</v>
      </c>
      <c r="AA7" s="499">
        <f>IFERROR((_xlfn.XLOOKUP(L7,_REGIONALIZACAO!$A$6:$A$16,_REGIONALIZACAO!$DJ$6:$DJ$16))*$Z$3,0)</f>
        <v>0</v>
      </c>
      <c r="AB7" s="499">
        <f>IFERROR((_xlfn.XLOOKUP(L7,_REGIONALIZACAO!$A$6:$A$16,_REGIONALIZACAO!$DK$6:$DK$16))*$Z$3,0)</f>
        <v>0</v>
      </c>
      <c r="AC7" s="354">
        <f>IFERROR(SUM(Y7:AB7),0)</f>
        <v>0</v>
      </c>
      <c r="AD7" s="500">
        <f>IFERROR(AC7/1000,0)</f>
        <v>0</v>
      </c>
      <c r="AE7" s="501">
        <f>IFERROR($AE$5,0)</f>
        <v>0.3</v>
      </c>
      <c r="AF7" s="502">
        <f t="shared" ref="AF7:AF20" si="5">IFERROR(M7/1000,0)</f>
        <v>0</v>
      </c>
      <c r="AG7" s="502">
        <f t="shared" ref="AG7" si="6">IFERROR(AF7*AE7,0)</f>
        <v>0</v>
      </c>
      <c r="AH7" s="501">
        <f t="shared" ref="AH7:AH20" si="7">IFERROR($AH$5,0)</f>
        <v>0.14000000000000001</v>
      </c>
      <c r="AI7" s="502">
        <f t="shared" ref="AI7" si="8">IFERROR(AH7*AF7,0)</f>
        <v>0</v>
      </c>
      <c r="AJ7" s="501">
        <f t="shared" ref="AJ7:AJ20" si="9">IFERROR($AJ$5,0)</f>
        <v>4.7699999999999996</v>
      </c>
      <c r="AK7" s="501">
        <f t="shared" ref="AK7:AK20" si="10">IFERROR($AK$5,0)</f>
        <v>0.2</v>
      </c>
      <c r="AL7" s="501">
        <f t="shared" ref="AL7:AL20" si="11">IFERROR($AL$5,0)</f>
        <v>5.14</v>
      </c>
      <c r="AM7" s="502">
        <f>IFERROR((AI7+AG7)*AK7,0)</f>
        <v>0</v>
      </c>
      <c r="AN7" s="502">
        <f>IFERROR((_xlfn.XLOOKUP(L7,_REGIONALIZACAO!$A$6:$A$16,_REGIONALIZACAO!$B$6:$B$16))/D7,0)</f>
        <v>0</v>
      </c>
      <c r="AO7" s="502">
        <f t="shared" si="3"/>
        <v>0</v>
      </c>
      <c r="AP7" s="502">
        <f t="shared" ref="AP7:AP20" si="12">IFERROR(J7/D7,0)</f>
        <v>0</v>
      </c>
      <c r="AQ7" s="503">
        <f t="shared" ref="AQ7" si="13">IFERROR((AO7+AP7)/AI7,0)</f>
        <v>0</v>
      </c>
      <c r="AR7" s="504">
        <f>IFERROR((AL7*AM7)+(AJ7*AI7*(1-AN7-AQ7)),0)</f>
        <v>0</v>
      </c>
      <c r="AS7" s="504"/>
      <c r="AT7" s="504">
        <f>IFERROR(AR7*0.24*(62/14),0)</f>
        <v>0</v>
      </c>
      <c r="AU7" s="505">
        <f>IFERROR((44/28)*(0.01*(AR7)+(0.01*(14/17)*AS7+(0.011*(14/62)*AT7))),0)</f>
        <v>0</v>
      </c>
      <c r="AV7" s="351">
        <v>7.0000000000000007E-2</v>
      </c>
      <c r="AW7" s="351">
        <v>2.7</v>
      </c>
      <c r="AX7" s="505">
        <f>IFERROR(AH7*AF7*AN7,0)</f>
        <v>0</v>
      </c>
      <c r="AY7" s="504">
        <f t="shared" ref="AY7" si="14">IFERROR(AX7*AV7,0)</f>
        <v>0</v>
      </c>
      <c r="AZ7" s="504">
        <f t="shared" ref="AZ7" si="15">IFERROR(AX7*AW7,0)</f>
        <v>0</v>
      </c>
      <c r="BA7" s="317"/>
    </row>
    <row r="8" spans="1:189" s="308" customFormat="1" x14ac:dyDescent="0.25">
      <c r="A8" s="344"/>
      <c r="B8" s="344"/>
      <c r="C8" s="768"/>
      <c r="D8" s="345"/>
      <c r="E8" s="346"/>
      <c r="F8" s="346"/>
      <c r="G8" s="347"/>
      <c r="H8" s="348"/>
      <c r="I8" s="347"/>
      <c r="J8" s="349"/>
      <c r="K8" s="456"/>
      <c r="L8" s="350"/>
      <c r="M8" s="351">
        <f t="shared" si="4"/>
        <v>0</v>
      </c>
      <c r="N8" s="352">
        <f t="shared" ref="N8:N20" si="16">IFERROR(1/M8*1000,0)</f>
        <v>0</v>
      </c>
      <c r="O8" s="457">
        <f t="shared" ref="O8:O20" si="17">IFERROR(SUM(P8:R8),0)</f>
        <v>0</v>
      </c>
      <c r="P8" s="458">
        <f>IFERROR($P$5*_DADOSAUXILIARES!$H$110*N8,0)</f>
        <v>0</v>
      </c>
      <c r="Q8" s="458">
        <f>IFERROR($Q$5*_DADOSAUXILIARES!$H$112*N8,0)</f>
        <v>0</v>
      </c>
      <c r="R8" s="458">
        <f>IFERROR($R$5*_DADOSAUXILIARES!$H$111*N8,0)</f>
        <v>0</v>
      </c>
      <c r="S8" s="497">
        <f t="shared" si="0"/>
        <v>0</v>
      </c>
      <c r="T8" s="497">
        <f t="shared" si="1"/>
        <v>0</v>
      </c>
      <c r="U8" s="497">
        <f t="shared" si="2"/>
        <v>0</v>
      </c>
      <c r="V8" s="498">
        <f>IFERROR(S8*1000*_DADOSAUXILIARES!$D$8,0)</f>
        <v>0</v>
      </c>
      <c r="W8" s="498">
        <f>IFERROR(T8*1000*_DADOSAUXILIARES!$D$8,0)</f>
        <v>0</v>
      </c>
      <c r="X8" s="498">
        <f>IFERROR(U8*1000*_DADOSAUXILIARES!$D$7,0)</f>
        <v>0</v>
      </c>
      <c r="Y8" s="353">
        <f t="shared" ref="Y8:Y20" si="18">IFERROR(SUM(V8,W8,X8)*$Z$3,0)</f>
        <v>0</v>
      </c>
      <c r="Z8" s="353">
        <f t="shared" ref="Z8:Z20" si="19">IFERROR(O8*$Z$3,0)</f>
        <v>0</v>
      </c>
      <c r="AA8" s="499">
        <f>IFERROR((_xlfn.XLOOKUP(L8,_REGIONALIZACAO!$A$6:$A$16,_REGIONALIZACAO!$DJ$6:$DJ$16))*$Z$3,0)</f>
        <v>0</v>
      </c>
      <c r="AB8" s="499">
        <f>IFERROR((_xlfn.XLOOKUP(L8,_REGIONALIZACAO!$A$6:$A$16,_REGIONALIZACAO!$DK$6:$DK$16))*$Z$3,0)</f>
        <v>0</v>
      </c>
      <c r="AC8" s="354">
        <f t="shared" ref="AC8:AC20" si="20">IFERROR(SUM(Y8:AB8),0)</f>
        <v>0</v>
      </c>
      <c r="AD8" s="500">
        <f>IFERROR(AC8/1000,0)</f>
        <v>0</v>
      </c>
      <c r="AE8" s="501">
        <f t="shared" ref="AE8:AE20" si="21">IFERROR($AE$5,0)</f>
        <v>0.3</v>
      </c>
      <c r="AF8" s="502">
        <f t="shared" si="5"/>
        <v>0</v>
      </c>
      <c r="AG8" s="502">
        <f t="shared" ref="AG8:AG20" si="22">IFERROR(AF8*AE8,0)</f>
        <v>0</v>
      </c>
      <c r="AH8" s="501">
        <f t="shared" si="7"/>
        <v>0.14000000000000001</v>
      </c>
      <c r="AI8" s="502">
        <f t="shared" ref="AI8:AI20" si="23">IFERROR(AH8*AF8,0)</f>
        <v>0</v>
      </c>
      <c r="AJ8" s="501">
        <f t="shared" si="9"/>
        <v>4.7699999999999996</v>
      </c>
      <c r="AK8" s="501">
        <f t="shared" si="10"/>
        <v>0.2</v>
      </c>
      <c r="AL8" s="501">
        <f t="shared" si="11"/>
        <v>5.14</v>
      </c>
      <c r="AM8" s="502">
        <f t="shared" ref="AM8:AM20" si="24">IFERROR((AI8+AG8)*AK8,0)</f>
        <v>0</v>
      </c>
      <c r="AN8" s="502">
        <f>IFERROR((_xlfn.XLOOKUP(L8,_REGIONALIZACAO!$A$6:$A$16,_REGIONALIZACAO!$B$6:$B$16))/D8,0)</f>
        <v>0</v>
      </c>
      <c r="AO8" s="502">
        <f t="shared" si="3"/>
        <v>0</v>
      </c>
      <c r="AP8" s="502">
        <f t="shared" si="12"/>
        <v>0</v>
      </c>
      <c r="AQ8" s="503">
        <f t="shared" ref="AQ8:AQ20" si="25">IFERROR((AO8+AP8)/AI8,0)</f>
        <v>0</v>
      </c>
      <c r="AR8" s="504">
        <f t="shared" ref="AR8:AR20" si="26">IFERROR((AL8*AM8)+(AJ8*AI8*(1-AN8-AQ8)),0)</f>
        <v>0</v>
      </c>
      <c r="AS8" s="504"/>
      <c r="AT8" s="504">
        <f t="shared" ref="AT8:AT20" si="27">IFERROR(AR8*0.24*(62/14),0)</f>
        <v>0</v>
      </c>
      <c r="AU8" s="505">
        <f t="shared" ref="AU8:AU20" si="28">IFERROR((44/28)*(0.01*(AR8)+(0.01*(14/17)*AS8+(0.011*(14/62)*AT8))),0)</f>
        <v>0</v>
      </c>
      <c r="AV8" s="351">
        <v>7.0000000000000007E-2</v>
      </c>
      <c r="AW8" s="351">
        <v>2.7</v>
      </c>
      <c r="AX8" s="505">
        <f t="shared" ref="AX8:AX20" si="29">IFERROR(AH8*AF8*AN8,0)</f>
        <v>0</v>
      </c>
      <c r="AY8" s="504">
        <f t="shared" ref="AY8:AY20" si="30">IFERROR(AX8*AV8,0)</f>
        <v>0</v>
      </c>
      <c r="AZ8" s="504">
        <f t="shared" ref="AZ8:AZ20" si="31">IFERROR(AX8*AW8,0)</f>
        <v>0</v>
      </c>
      <c r="BA8" s="317"/>
    </row>
    <row r="9" spans="1:189" s="308" customFormat="1" x14ac:dyDescent="0.25">
      <c r="A9" s="344"/>
      <c r="B9" s="344"/>
      <c r="C9" s="768"/>
      <c r="D9" s="345"/>
      <c r="E9" s="346"/>
      <c r="F9" s="346"/>
      <c r="G9" s="347"/>
      <c r="H9" s="348"/>
      <c r="I9" s="347"/>
      <c r="J9" s="349"/>
      <c r="K9" s="456"/>
      <c r="L9" s="350"/>
      <c r="M9" s="351">
        <f t="shared" si="4"/>
        <v>0</v>
      </c>
      <c r="N9" s="352">
        <f t="shared" si="16"/>
        <v>0</v>
      </c>
      <c r="O9" s="457">
        <f t="shared" si="17"/>
        <v>0</v>
      </c>
      <c r="P9" s="458">
        <f>IFERROR($P$5*_DADOSAUXILIARES!$H$110*N9,0)</f>
        <v>0</v>
      </c>
      <c r="Q9" s="458">
        <f>IFERROR($Q$5*_DADOSAUXILIARES!$H$112*N9,0)</f>
        <v>0</v>
      </c>
      <c r="R9" s="458">
        <f>IFERROR($R$5*_DADOSAUXILIARES!$H$111*N9,0)</f>
        <v>0</v>
      </c>
      <c r="S9" s="497">
        <f t="shared" si="0"/>
        <v>0</v>
      </c>
      <c r="T9" s="497">
        <f t="shared" si="1"/>
        <v>0</v>
      </c>
      <c r="U9" s="497">
        <f t="shared" si="2"/>
        <v>0</v>
      </c>
      <c r="V9" s="498">
        <f>IFERROR(S9*1000*_DADOSAUXILIARES!$D$8,0)</f>
        <v>0</v>
      </c>
      <c r="W9" s="498">
        <f>IFERROR(T9*1000*_DADOSAUXILIARES!$D$8,0)</f>
        <v>0</v>
      </c>
      <c r="X9" s="498">
        <f>IFERROR(U9*1000*_DADOSAUXILIARES!$D$7,0)</f>
        <v>0</v>
      </c>
      <c r="Y9" s="353">
        <f t="shared" si="18"/>
        <v>0</v>
      </c>
      <c r="Z9" s="353">
        <f t="shared" si="19"/>
        <v>0</v>
      </c>
      <c r="AA9" s="499">
        <f>IFERROR((_xlfn.XLOOKUP(L9,_REGIONALIZACAO!$A$6:$A$16,_REGIONALIZACAO!$DJ$6:$DJ$16))*$Z$3,0)</f>
        <v>0</v>
      </c>
      <c r="AB9" s="499">
        <f>IFERROR((_xlfn.XLOOKUP(L9,_REGIONALIZACAO!$A$6:$A$16,_REGIONALIZACAO!$DK$6:$DK$16))*$Z$3,0)</f>
        <v>0</v>
      </c>
      <c r="AC9" s="354">
        <f t="shared" si="20"/>
        <v>0</v>
      </c>
      <c r="AD9" s="500">
        <f t="shared" ref="AD9:AD20" si="32">IFERROR(AC9/1000,0)</f>
        <v>0</v>
      </c>
      <c r="AE9" s="501">
        <f t="shared" si="21"/>
        <v>0.3</v>
      </c>
      <c r="AF9" s="502">
        <f t="shared" si="5"/>
        <v>0</v>
      </c>
      <c r="AG9" s="502">
        <f t="shared" si="22"/>
        <v>0</v>
      </c>
      <c r="AH9" s="501">
        <f t="shared" si="7"/>
        <v>0.14000000000000001</v>
      </c>
      <c r="AI9" s="502">
        <f t="shared" si="23"/>
        <v>0</v>
      </c>
      <c r="AJ9" s="501">
        <f t="shared" si="9"/>
        <v>4.7699999999999996</v>
      </c>
      <c r="AK9" s="501">
        <f t="shared" si="10"/>
        <v>0.2</v>
      </c>
      <c r="AL9" s="501">
        <f t="shared" si="11"/>
        <v>5.14</v>
      </c>
      <c r="AM9" s="502">
        <f t="shared" si="24"/>
        <v>0</v>
      </c>
      <c r="AN9" s="502">
        <f>IFERROR((_xlfn.XLOOKUP(L9,_REGIONALIZACAO!$A$6:$A$16,_REGIONALIZACAO!$B$6:$B$16))/D9,0)</f>
        <v>0</v>
      </c>
      <c r="AO9" s="502">
        <f t="shared" si="3"/>
        <v>0</v>
      </c>
      <c r="AP9" s="502">
        <f t="shared" si="12"/>
        <v>0</v>
      </c>
      <c r="AQ9" s="503">
        <f t="shared" si="25"/>
        <v>0</v>
      </c>
      <c r="AR9" s="504">
        <f t="shared" si="26"/>
        <v>0</v>
      </c>
      <c r="AS9" s="504"/>
      <c r="AT9" s="504">
        <f t="shared" si="27"/>
        <v>0</v>
      </c>
      <c r="AU9" s="505">
        <f t="shared" si="28"/>
        <v>0</v>
      </c>
      <c r="AV9" s="351">
        <v>7.0000000000000007E-2</v>
      </c>
      <c r="AW9" s="351">
        <v>2.7</v>
      </c>
      <c r="AX9" s="505">
        <f t="shared" si="29"/>
        <v>0</v>
      </c>
      <c r="AY9" s="504">
        <f t="shared" si="30"/>
        <v>0</v>
      </c>
      <c r="AZ9" s="504">
        <f t="shared" si="31"/>
        <v>0</v>
      </c>
      <c r="BA9" s="317"/>
    </row>
    <row r="10" spans="1:189" s="189" customFormat="1" x14ac:dyDescent="0.25">
      <c r="A10" s="344"/>
      <c r="B10" s="344"/>
      <c r="C10" s="768"/>
      <c r="D10" s="345"/>
      <c r="E10" s="346"/>
      <c r="F10" s="346"/>
      <c r="G10" s="347"/>
      <c r="H10" s="348"/>
      <c r="I10" s="347"/>
      <c r="J10" s="349"/>
      <c r="K10" s="456"/>
      <c r="L10" s="350"/>
      <c r="M10" s="351">
        <f t="shared" si="4"/>
        <v>0</v>
      </c>
      <c r="N10" s="352">
        <f t="shared" si="16"/>
        <v>0</v>
      </c>
      <c r="O10" s="457">
        <f t="shared" si="17"/>
        <v>0</v>
      </c>
      <c r="P10" s="458">
        <f>IFERROR($P$5*_DADOSAUXILIARES!$H$110*N10,0)</f>
        <v>0</v>
      </c>
      <c r="Q10" s="458">
        <f>IFERROR($Q$5*_DADOSAUXILIARES!$H$112*N10,0)</f>
        <v>0</v>
      </c>
      <c r="R10" s="458">
        <f>IFERROR($R$5*_DADOSAUXILIARES!$H$111*N10,0)</f>
        <v>0</v>
      </c>
      <c r="S10" s="497">
        <f t="shared" si="0"/>
        <v>0</v>
      </c>
      <c r="T10" s="497">
        <f t="shared" si="1"/>
        <v>0</v>
      </c>
      <c r="U10" s="497">
        <f t="shared" si="2"/>
        <v>0</v>
      </c>
      <c r="V10" s="498">
        <f>IFERROR(S10*1000*_DADOSAUXILIARES!$D$8,0)</f>
        <v>0</v>
      </c>
      <c r="W10" s="498">
        <f>IFERROR(T10*1000*_DADOSAUXILIARES!$D$8,0)</f>
        <v>0</v>
      </c>
      <c r="X10" s="498">
        <f>IFERROR(U10*1000*_DADOSAUXILIARES!$D$7,0)</f>
        <v>0</v>
      </c>
      <c r="Y10" s="353">
        <f t="shared" si="18"/>
        <v>0</v>
      </c>
      <c r="Z10" s="353">
        <f t="shared" si="19"/>
        <v>0</v>
      </c>
      <c r="AA10" s="499">
        <f>IFERROR((_xlfn.XLOOKUP(L10,_REGIONALIZACAO!$A$6:$A$16,_REGIONALIZACAO!$DJ$6:$DJ$16))*$Z$3,0)</f>
        <v>0</v>
      </c>
      <c r="AB10" s="499">
        <f>IFERROR((_xlfn.XLOOKUP(L10,_REGIONALIZACAO!$A$6:$A$16,_REGIONALIZACAO!$DK$6:$DK$16))*$Z$3,0)</f>
        <v>0</v>
      </c>
      <c r="AC10" s="354">
        <f t="shared" si="20"/>
        <v>0</v>
      </c>
      <c r="AD10" s="500">
        <f t="shared" si="32"/>
        <v>0</v>
      </c>
      <c r="AE10" s="501">
        <f t="shared" si="21"/>
        <v>0.3</v>
      </c>
      <c r="AF10" s="502">
        <f t="shared" si="5"/>
        <v>0</v>
      </c>
      <c r="AG10" s="502">
        <f t="shared" si="22"/>
        <v>0</v>
      </c>
      <c r="AH10" s="501">
        <f t="shared" si="7"/>
        <v>0.14000000000000001</v>
      </c>
      <c r="AI10" s="502">
        <f t="shared" si="23"/>
        <v>0</v>
      </c>
      <c r="AJ10" s="501">
        <f t="shared" si="9"/>
        <v>4.7699999999999996</v>
      </c>
      <c r="AK10" s="501">
        <f t="shared" si="10"/>
        <v>0.2</v>
      </c>
      <c r="AL10" s="501">
        <f t="shared" si="11"/>
        <v>5.14</v>
      </c>
      <c r="AM10" s="502">
        <f t="shared" si="24"/>
        <v>0</v>
      </c>
      <c r="AN10" s="502">
        <f>IFERROR((_xlfn.XLOOKUP(L10,_REGIONALIZACAO!$A$6:$A$16,_REGIONALIZACAO!$B$6:$B$16))/D10,0)</f>
        <v>0</v>
      </c>
      <c r="AO10" s="502">
        <f t="shared" si="3"/>
        <v>0</v>
      </c>
      <c r="AP10" s="502">
        <f t="shared" si="12"/>
        <v>0</v>
      </c>
      <c r="AQ10" s="503">
        <f t="shared" si="25"/>
        <v>0</v>
      </c>
      <c r="AR10" s="504">
        <f t="shared" si="26"/>
        <v>0</v>
      </c>
      <c r="AS10" s="504"/>
      <c r="AT10" s="504">
        <f t="shared" si="27"/>
        <v>0</v>
      </c>
      <c r="AU10" s="505">
        <f t="shared" si="28"/>
        <v>0</v>
      </c>
      <c r="AV10" s="351">
        <v>7.0000000000000007E-2</v>
      </c>
      <c r="AW10" s="351">
        <v>2.7</v>
      </c>
      <c r="AX10" s="505">
        <f t="shared" si="29"/>
        <v>0</v>
      </c>
      <c r="AY10" s="504">
        <f t="shared" si="30"/>
        <v>0</v>
      </c>
      <c r="AZ10" s="504">
        <f t="shared" si="31"/>
        <v>0</v>
      </c>
      <c r="BA10" s="317"/>
      <c r="BB10" s="308"/>
      <c r="BC10" s="308"/>
      <c r="BD10" s="308"/>
      <c r="BE10" s="308"/>
      <c r="BF10" s="308"/>
      <c r="BG10" s="308"/>
      <c r="BH10" s="308"/>
      <c r="BI10" s="308"/>
      <c r="BJ10" s="308"/>
      <c r="BK10" s="308"/>
      <c r="BL10" s="308"/>
      <c r="BM10" s="308"/>
      <c r="BN10" s="308"/>
      <c r="BO10" s="308"/>
      <c r="BP10" s="308"/>
      <c r="BQ10" s="308"/>
      <c r="BR10" s="308"/>
      <c r="BS10" s="308"/>
      <c r="BT10" s="308"/>
      <c r="BU10" s="308"/>
      <c r="BV10" s="308"/>
      <c r="BW10" s="308"/>
      <c r="BX10" s="308"/>
      <c r="BY10" s="308"/>
      <c r="BZ10" s="308"/>
      <c r="CA10" s="308"/>
      <c r="CB10" s="308"/>
      <c r="CC10" s="308"/>
      <c r="CD10" s="308"/>
      <c r="CE10" s="308"/>
    </row>
    <row r="11" spans="1:189" s="189" customFormat="1" x14ac:dyDescent="0.25">
      <c r="A11" s="344"/>
      <c r="B11" s="344"/>
      <c r="C11" s="355"/>
      <c r="D11" s="356"/>
      <c r="E11" s="356"/>
      <c r="F11" s="356"/>
      <c r="G11" s="356"/>
      <c r="H11" s="357"/>
      <c r="I11" s="356"/>
      <c r="J11" s="356"/>
      <c r="K11" s="456"/>
      <c r="L11" s="350"/>
      <c r="M11" s="351">
        <f t="shared" si="4"/>
        <v>0</v>
      </c>
      <c r="N11" s="352">
        <f t="shared" si="16"/>
        <v>0</v>
      </c>
      <c r="O11" s="457">
        <f t="shared" si="17"/>
        <v>0</v>
      </c>
      <c r="P11" s="458">
        <f>IFERROR($P$5*_DADOSAUXILIARES!$H$110*N11,0)</f>
        <v>0</v>
      </c>
      <c r="Q11" s="458">
        <f>IFERROR($Q$5*_DADOSAUXILIARES!$H$112*N11,0)</f>
        <v>0</v>
      </c>
      <c r="R11" s="458">
        <f>IFERROR($R$5*_DADOSAUXILIARES!$H$111*N11,0)</f>
        <v>0</v>
      </c>
      <c r="S11" s="497">
        <f t="shared" si="0"/>
        <v>0</v>
      </c>
      <c r="T11" s="497">
        <f t="shared" si="1"/>
        <v>0</v>
      </c>
      <c r="U11" s="497">
        <f t="shared" si="2"/>
        <v>0</v>
      </c>
      <c r="V11" s="498">
        <f>IFERROR(S11*1000*_DADOSAUXILIARES!$D$8,0)</f>
        <v>0</v>
      </c>
      <c r="W11" s="498">
        <f>IFERROR(T11*1000*_DADOSAUXILIARES!$D$8,0)</f>
        <v>0</v>
      </c>
      <c r="X11" s="498">
        <f>IFERROR(U11*1000*_DADOSAUXILIARES!$D$7,0)</f>
        <v>0</v>
      </c>
      <c r="Y11" s="353">
        <f t="shared" si="18"/>
        <v>0</v>
      </c>
      <c r="Z11" s="353">
        <f t="shared" si="19"/>
        <v>0</v>
      </c>
      <c r="AA11" s="499">
        <f>IFERROR((_xlfn.XLOOKUP(L11,_REGIONALIZACAO!$A$6:$A$16,_REGIONALIZACAO!$DJ$6:$DJ$16))*$Z$3,0)</f>
        <v>0</v>
      </c>
      <c r="AB11" s="499">
        <f>IFERROR((_xlfn.XLOOKUP(L11,_REGIONALIZACAO!$A$6:$A$16,_REGIONALIZACAO!$DK$6:$DK$16))*$Z$3,0)</f>
        <v>0</v>
      </c>
      <c r="AC11" s="354">
        <f t="shared" si="20"/>
        <v>0</v>
      </c>
      <c r="AD11" s="500">
        <f t="shared" si="32"/>
        <v>0</v>
      </c>
      <c r="AE11" s="501">
        <f t="shared" si="21"/>
        <v>0.3</v>
      </c>
      <c r="AF11" s="502">
        <f t="shared" si="5"/>
        <v>0</v>
      </c>
      <c r="AG11" s="502">
        <f t="shared" si="22"/>
        <v>0</v>
      </c>
      <c r="AH11" s="501">
        <f t="shared" si="7"/>
        <v>0.14000000000000001</v>
      </c>
      <c r="AI11" s="502">
        <f t="shared" si="23"/>
        <v>0</v>
      </c>
      <c r="AJ11" s="501">
        <f t="shared" si="9"/>
        <v>4.7699999999999996</v>
      </c>
      <c r="AK11" s="501">
        <f t="shared" si="10"/>
        <v>0.2</v>
      </c>
      <c r="AL11" s="501">
        <f t="shared" si="11"/>
        <v>5.14</v>
      </c>
      <c r="AM11" s="502">
        <f t="shared" si="24"/>
        <v>0</v>
      </c>
      <c r="AN11" s="502">
        <f>IFERROR((_xlfn.XLOOKUP(L11,_REGIONALIZACAO!$A$6:$A$16,_REGIONALIZACAO!$B$6:$B$16))/D11,0)</f>
        <v>0</v>
      </c>
      <c r="AO11" s="502">
        <f t="shared" si="3"/>
        <v>0</v>
      </c>
      <c r="AP11" s="502">
        <f t="shared" si="12"/>
        <v>0</v>
      </c>
      <c r="AQ11" s="503">
        <f t="shared" si="25"/>
        <v>0</v>
      </c>
      <c r="AR11" s="504">
        <f t="shared" si="26"/>
        <v>0</v>
      </c>
      <c r="AS11" s="504"/>
      <c r="AT11" s="504">
        <f t="shared" si="27"/>
        <v>0</v>
      </c>
      <c r="AU11" s="505">
        <f t="shared" si="28"/>
        <v>0</v>
      </c>
      <c r="AV11" s="351">
        <v>7.0000000000000007E-2</v>
      </c>
      <c r="AW11" s="351">
        <v>2.7</v>
      </c>
      <c r="AX11" s="505">
        <f t="shared" si="29"/>
        <v>0</v>
      </c>
      <c r="AY11" s="504">
        <f t="shared" si="30"/>
        <v>0</v>
      </c>
      <c r="AZ11" s="504">
        <f t="shared" si="31"/>
        <v>0</v>
      </c>
      <c r="BA11" s="317"/>
      <c r="BB11" s="308"/>
      <c r="BC11" s="308"/>
      <c r="BD11" s="308"/>
      <c r="BE11" s="308"/>
      <c r="BF11" s="308"/>
      <c r="BG11" s="308"/>
      <c r="BH11" s="308"/>
      <c r="BI11" s="308"/>
      <c r="BJ11" s="308"/>
      <c r="BK11" s="308"/>
      <c r="BL11" s="308"/>
      <c r="BM11" s="308"/>
      <c r="BN11" s="308"/>
      <c r="BO11" s="308"/>
      <c r="BP11" s="308"/>
      <c r="BQ11" s="308"/>
      <c r="BR11" s="308"/>
      <c r="BS11" s="308"/>
      <c r="BT11" s="308"/>
      <c r="BU11" s="308"/>
      <c r="BV11" s="308"/>
      <c r="BW11" s="308"/>
      <c r="BX11" s="308"/>
      <c r="BY11" s="308"/>
      <c r="BZ11" s="308"/>
      <c r="CA11" s="308"/>
      <c r="CB11" s="308"/>
      <c r="CC11" s="308"/>
      <c r="CD11" s="308"/>
      <c r="CE11" s="308"/>
    </row>
    <row r="12" spans="1:189" s="189" customFormat="1" x14ac:dyDescent="0.25">
      <c r="A12" s="344"/>
      <c r="B12" s="344"/>
      <c r="C12" s="355"/>
      <c r="D12" s="356"/>
      <c r="E12" s="356"/>
      <c r="F12" s="356"/>
      <c r="G12" s="356"/>
      <c r="H12" s="357"/>
      <c r="I12" s="356"/>
      <c r="J12" s="356"/>
      <c r="K12" s="456"/>
      <c r="L12" s="350"/>
      <c r="M12" s="351">
        <f t="shared" si="4"/>
        <v>0</v>
      </c>
      <c r="N12" s="352">
        <f t="shared" si="16"/>
        <v>0</v>
      </c>
      <c r="O12" s="457">
        <f t="shared" si="17"/>
        <v>0</v>
      </c>
      <c r="P12" s="458">
        <f>IFERROR($P$5*_DADOSAUXILIARES!$H$110*N12,0)</f>
        <v>0</v>
      </c>
      <c r="Q12" s="458">
        <f>IFERROR($Q$5*_DADOSAUXILIARES!$H$112*N12,0)</f>
        <v>0</v>
      </c>
      <c r="R12" s="458">
        <f>IFERROR($R$5*_DADOSAUXILIARES!$H$111*N12,0)</f>
        <v>0</v>
      </c>
      <c r="S12" s="497">
        <f t="shared" si="0"/>
        <v>0</v>
      </c>
      <c r="T12" s="497">
        <f t="shared" si="1"/>
        <v>0</v>
      </c>
      <c r="U12" s="497">
        <f t="shared" si="2"/>
        <v>0</v>
      </c>
      <c r="V12" s="498">
        <f>IFERROR(S12*1000*_DADOSAUXILIARES!$D$8,0)</f>
        <v>0</v>
      </c>
      <c r="W12" s="498">
        <f>IFERROR(T12*1000*_DADOSAUXILIARES!$D$8,0)</f>
        <v>0</v>
      </c>
      <c r="X12" s="498">
        <f>IFERROR(U12*1000*_DADOSAUXILIARES!$D$7,0)</f>
        <v>0</v>
      </c>
      <c r="Y12" s="353">
        <f t="shared" si="18"/>
        <v>0</v>
      </c>
      <c r="Z12" s="353">
        <f t="shared" si="19"/>
        <v>0</v>
      </c>
      <c r="AA12" s="499">
        <f>IFERROR((_xlfn.XLOOKUP(L12,_REGIONALIZACAO!$A$6:$A$16,_REGIONALIZACAO!$DJ$6:$DJ$16))*$Z$3,0)</f>
        <v>0</v>
      </c>
      <c r="AB12" s="499">
        <f>IFERROR((_xlfn.XLOOKUP(L12,_REGIONALIZACAO!$A$6:$A$16,_REGIONALIZACAO!$DK$6:$DK$16))*$Z$3,0)</f>
        <v>0</v>
      </c>
      <c r="AC12" s="354">
        <f t="shared" si="20"/>
        <v>0</v>
      </c>
      <c r="AD12" s="500">
        <f t="shared" si="32"/>
        <v>0</v>
      </c>
      <c r="AE12" s="501">
        <f t="shared" si="21"/>
        <v>0.3</v>
      </c>
      <c r="AF12" s="502">
        <f t="shared" si="5"/>
        <v>0</v>
      </c>
      <c r="AG12" s="502">
        <f t="shared" si="22"/>
        <v>0</v>
      </c>
      <c r="AH12" s="501">
        <f t="shared" si="7"/>
        <v>0.14000000000000001</v>
      </c>
      <c r="AI12" s="502">
        <f t="shared" si="23"/>
        <v>0</v>
      </c>
      <c r="AJ12" s="501">
        <f t="shared" si="9"/>
        <v>4.7699999999999996</v>
      </c>
      <c r="AK12" s="501">
        <f t="shared" si="10"/>
        <v>0.2</v>
      </c>
      <c r="AL12" s="501">
        <f t="shared" si="11"/>
        <v>5.14</v>
      </c>
      <c r="AM12" s="502">
        <f t="shared" si="24"/>
        <v>0</v>
      </c>
      <c r="AN12" s="502">
        <f>IFERROR((_xlfn.XLOOKUP(L12,_REGIONALIZACAO!$A$6:$A$16,_REGIONALIZACAO!$B$6:$B$16))/D12,0)</f>
        <v>0</v>
      </c>
      <c r="AO12" s="502">
        <f t="shared" si="3"/>
        <v>0</v>
      </c>
      <c r="AP12" s="502">
        <f t="shared" si="12"/>
        <v>0</v>
      </c>
      <c r="AQ12" s="503">
        <f t="shared" si="25"/>
        <v>0</v>
      </c>
      <c r="AR12" s="504">
        <f t="shared" si="26"/>
        <v>0</v>
      </c>
      <c r="AS12" s="504"/>
      <c r="AT12" s="504">
        <f t="shared" si="27"/>
        <v>0</v>
      </c>
      <c r="AU12" s="505">
        <f t="shared" si="28"/>
        <v>0</v>
      </c>
      <c r="AV12" s="351">
        <v>7.0000000000000007E-2</v>
      </c>
      <c r="AW12" s="351">
        <v>2.7</v>
      </c>
      <c r="AX12" s="505">
        <f t="shared" si="29"/>
        <v>0</v>
      </c>
      <c r="AY12" s="504">
        <f t="shared" si="30"/>
        <v>0</v>
      </c>
      <c r="AZ12" s="504">
        <f t="shared" si="31"/>
        <v>0</v>
      </c>
      <c r="BA12" s="317"/>
      <c r="BB12" s="308"/>
      <c r="BC12" s="308"/>
      <c r="BD12" s="308"/>
      <c r="BE12" s="308"/>
      <c r="BF12" s="308"/>
      <c r="BG12" s="308"/>
      <c r="BH12" s="308"/>
      <c r="BI12" s="308"/>
      <c r="BJ12" s="308"/>
      <c r="BK12" s="308"/>
      <c r="BL12" s="308"/>
      <c r="BM12" s="308"/>
      <c r="BN12" s="308"/>
      <c r="BO12" s="308"/>
      <c r="BP12" s="308"/>
      <c r="BQ12" s="308"/>
      <c r="BR12" s="308"/>
      <c r="BS12" s="308"/>
      <c r="BT12" s="308"/>
      <c r="BU12" s="308"/>
      <c r="BV12" s="308"/>
      <c r="BW12" s="308"/>
      <c r="BX12" s="308"/>
      <c r="BY12" s="308"/>
      <c r="BZ12" s="308"/>
      <c r="CA12" s="308"/>
      <c r="CB12" s="308"/>
      <c r="CC12" s="308"/>
      <c r="CD12" s="308"/>
      <c r="CE12" s="308"/>
    </row>
    <row r="13" spans="1:189" s="189" customFormat="1" x14ac:dyDescent="0.25">
      <c r="A13" s="344"/>
      <c r="B13" s="344"/>
      <c r="C13" s="355"/>
      <c r="D13" s="356"/>
      <c r="E13" s="356"/>
      <c r="F13" s="356"/>
      <c r="G13" s="356"/>
      <c r="H13" s="357"/>
      <c r="I13" s="356"/>
      <c r="J13" s="356"/>
      <c r="K13" s="456"/>
      <c r="L13" s="350"/>
      <c r="M13" s="351">
        <f t="shared" si="4"/>
        <v>0</v>
      </c>
      <c r="N13" s="352">
        <f t="shared" si="16"/>
        <v>0</v>
      </c>
      <c r="O13" s="457">
        <f t="shared" si="17"/>
        <v>0</v>
      </c>
      <c r="P13" s="458">
        <f>IFERROR($P$5*_DADOSAUXILIARES!$H$110*N13,0)</f>
        <v>0</v>
      </c>
      <c r="Q13" s="458">
        <f>IFERROR($Q$5*_DADOSAUXILIARES!$H$112*N13,0)</f>
        <v>0</v>
      </c>
      <c r="R13" s="458">
        <f>IFERROR($R$5*_DADOSAUXILIARES!$H$111*N13,0)</f>
        <v>0</v>
      </c>
      <c r="S13" s="497">
        <f t="shared" si="0"/>
        <v>0</v>
      </c>
      <c r="T13" s="497">
        <f t="shared" si="1"/>
        <v>0</v>
      </c>
      <c r="U13" s="497">
        <f t="shared" si="2"/>
        <v>0</v>
      </c>
      <c r="V13" s="498">
        <f>IFERROR(S13*1000*_DADOSAUXILIARES!$D$8,0)</f>
        <v>0</v>
      </c>
      <c r="W13" s="498">
        <f>IFERROR(T13*1000*_DADOSAUXILIARES!$D$8,0)</f>
        <v>0</v>
      </c>
      <c r="X13" s="498">
        <f>IFERROR(U13*1000*_DADOSAUXILIARES!$D$7,0)</f>
        <v>0</v>
      </c>
      <c r="Y13" s="353">
        <f t="shared" si="18"/>
        <v>0</v>
      </c>
      <c r="Z13" s="353">
        <f t="shared" si="19"/>
        <v>0</v>
      </c>
      <c r="AA13" s="499">
        <f>IFERROR((_xlfn.XLOOKUP(L13,_REGIONALIZACAO!$A$6:$A$16,_REGIONALIZACAO!$DJ$6:$DJ$16))*$Z$3,0)</f>
        <v>0</v>
      </c>
      <c r="AB13" s="499">
        <f>IFERROR((_xlfn.XLOOKUP(L13,_REGIONALIZACAO!$A$6:$A$16,_REGIONALIZACAO!$DK$6:$DK$16))*$Z$3,0)</f>
        <v>0</v>
      </c>
      <c r="AC13" s="354">
        <f t="shared" si="20"/>
        <v>0</v>
      </c>
      <c r="AD13" s="500">
        <f t="shared" si="32"/>
        <v>0</v>
      </c>
      <c r="AE13" s="501">
        <f t="shared" si="21"/>
        <v>0.3</v>
      </c>
      <c r="AF13" s="502">
        <f t="shared" si="5"/>
        <v>0</v>
      </c>
      <c r="AG13" s="502">
        <f t="shared" si="22"/>
        <v>0</v>
      </c>
      <c r="AH13" s="501">
        <f t="shared" si="7"/>
        <v>0.14000000000000001</v>
      </c>
      <c r="AI13" s="502">
        <f t="shared" si="23"/>
        <v>0</v>
      </c>
      <c r="AJ13" s="501">
        <f t="shared" si="9"/>
        <v>4.7699999999999996</v>
      </c>
      <c r="AK13" s="501">
        <f t="shared" si="10"/>
        <v>0.2</v>
      </c>
      <c r="AL13" s="501">
        <f t="shared" si="11"/>
        <v>5.14</v>
      </c>
      <c r="AM13" s="502">
        <f t="shared" si="24"/>
        <v>0</v>
      </c>
      <c r="AN13" s="502">
        <f>IFERROR((_xlfn.XLOOKUP(L13,_REGIONALIZACAO!$A$6:$A$16,_REGIONALIZACAO!$B$6:$B$16))/D13,0)</f>
        <v>0</v>
      </c>
      <c r="AO13" s="502">
        <f t="shared" si="3"/>
        <v>0</v>
      </c>
      <c r="AP13" s="502">
        <f t="shared" si="12"/>
        <v>0</v>
      </c>
      <c r="AQ13" s="503">
        <f t="shared" si="25"/>
        <v>0</v>
      </c>
      <c r="AR13" s="504">
        <f t="shared" si="26"/>
        <v>0</v>
      </c>
      <c r="AS13" s="504"/>
      <c r="AT13" s="504">
        <f t="shared" si="27"/>
        <v>0</v>
      </c>
      <c r="AU13" s="505">
        <f t="shared" si="28"/>
        <v>0</v>
      </c>
      <c r="AV13" s="351">
        <v>7.0000000000000007E-2</v>
      </c>
      <c r="AW13" s="351">
        <v>2.7</v>
      </c>
      <c r="AX13" s="505">
        <f t="shared" si="29"/>
        <v>0</v>
      </c>
      <c r="AY13" s="504">
        <f t="shared" si="30"/>
        <v>0</v>
      </c>
      <c r="AZ13" s="504">
        <f t="shared" si="31"/>
        <v>0</v>
      </c>
      <c r="BA13" s="317"/>
      <c r="BB13" s="308"/>
      <c r="BC13" s="308"/>
      <c r="BD13" s="308"/>
      <c r="BE13" s="308"/>
      <c r="BF13" s="308"/>
      <c r="BG13" s="308"/>
      <c r="BH13" s="308"/>
      <c r="BI13" s="308"/>
      <c r="BJ13" s="308"/>
      <c r="BK13" s="308"/>
      <c r="BL13" s="308"/>
      <c r="BM13" s="308"/>
      <c r="BN13" s="308"/>
      <c r="BO13" s="308"/>
      <c r="BP13" s="308"/>
      <c r="BQ13" s="308"/>
      <c r="BR13" s="308"/>
      <c r="BS13" s="308"/>
      <c r="BT13" s="308"/>
      <c r="BU13" s="308"/>
      <c r="BV13" s="308"/>
      <c r="BW13" s="308"/>
      <c r="BX13" s="308"/>
      <c r="BY13" s="308"/>
      <c r="BZ13" s="308"/>
      <c r="CA13" s="308"/>
      <c r="CB13" s="308"/>
      <c r="CC13" s="308"/>
      <c r="CD13" s="308"/>
      <c r="CE13" s="308"/>
    </row>
    <row r="14" spans="1:189" s="189" customFormat="1" x14ac:dyDescent="0.25">
      <c r="A14" s="344"/>
      <c r="B14" s="344"/>
      <c r="C14" s="355"/>
      <c r="D14" s="356"/>
      <c r="E14" s="356"/>
      <c r="F14" s="356"/>
      <c r="G14" s="356"/>
      <c r="H14" s="357"/>
      <c r="I14" s="356"/>
      <c r="J14" s="356"/>
      <c r="K14" s="456"/>
      <c r="L14" s="350"/>
      <c r="M14" s="351">
        <f t="shared" si="4"/>
        <v>0</v>
      </c>
      <c r="N14" s="352">
        <f t="shared" si="16"/>
        <v>0</v>
      </c>
      <c r="O14" s="457">
        <f t="shared" si="17"/>
        <v>0</v>
      </c>
      <c r="P14" s="458">
        <f>IFERROR($P$5*_DADOSAUXILIARES!$H$110*N14,0)</f>
        <v>0</v>
      </c>
      <c r="Q14" s="458">
        <f>IFERROR($Q$5*_DADOSAUXILIARES!$H$112*N14,0)</f>
        <v>0</v>
      </c>
      <c r="R14" s="458">
        <f>IFERROR($R$5*_DADOSAUXILIARES!$H$111*N14,0)</f>
        <v>0</v>
      </c>
      <c r="S14" s="497">
        <f t="shared" si="0"/>
        <v>0</v>
      </c>
      <c r="T14" s="497">
        <f t="shared" si="1"/>
        <v>0</v>
      </c>
      <c r="U14" s="497">
        <f t="shared" si="2"/>
        <v>0</v>
      </c>
      <c r="V14" s="498">
        <f>IFERROR(S14*1000*_DADOSAUXILIARES!$D$8,0)</f>
        <v>0</v>
      </c>
      <c r="W14" s="498">
        <f>IFERROR(T14*1000*_DADOSAUXILIARES!$D$8,0)</f>
        <v>0</v>
      </c>
      <c r="X14" s="498">
        <f>IFERROR(U14*1000*_DADOSAUXILIARES!$D$7,0)</f>
        <v>0</v>
      </c>
      <c r="Y14" s="353">
        <f t="shared" si="18"/>
        <v>0</v>
      </c>
      <c r="Z14" s="353">
        <f t="shared" si="19"/>
        <v>0</v>
      </c>
      <c r="AA14" s="499">
        <f>IFERROR((_xlfn.XLOOKUP(L14,_REGIONALIZACAO!$A$6:$A$16,_REGIONALIZACAO!$DJ$6:$DJ$16))*$Z$3,0)</f>
        <v>0</v>
      </c>
      <c r="AB14" s="499">
        <f>IFERROR((_xlfn.XLOOKUP(L14,_REGIONALIZACAO!$A$6:$A$16,_REGIONALIZACAO!$DK$6:$DK$16))*$Z$3,0)</f>
        <v>0</v>
      </c>
      <c r="AC14" s="354">
        <f t="shared" si="20"/>
        <v>0</v>
      </c>
      <c r="AD14" s="500">
        <f t="shared" si="32"/>
        <v>0</v>
      </c>
      <c r="AE14" s="501">
        <f t="shared" si="21"/>
        <v>0.3</v>
      </c>
      <c r="AF14" s="502">
        <f t="shared" si="5"/>
        <v>0</v>
      </c>
      <c r="AG14" s="502">
        <f t="shared" si="22"/>
        <v>0</v>
      </c>
      <c r="AH14" s="501">
        <f t="shared" si="7"/>
        <v>0.14000000000000001</v>
      </c>
      <c r="AI14" s="502">
        <f t="shared" si="23"/>
        <v>0</v>
      </c>
      <c r="AJ14" s="501">
        <f t="shared" si="9"/>
        <v>4.7699999999999996</v>
      </c>
      <c r="AK14" s="501">
        <f t="shared" si="10"/>
        <v>0.2</v>
      </c>
      <c r="AL14" s="501">
        <f t="shared" si="11"/>
        <v>5.14</v>
      </c>
      <c r="AM14" s="502">
        <f t="shared" si="24"/>
        <v>0</v>
      </c>
      <c r="AN14" s="502">
        <f>IFERROR((_xlfn.XLOOKUP(L14,_REGIONALIZACAO!$A$6:$A$16,_REGIONALIZACAO!$B$6:$B$16))/D14,0)</f>
        <v>0</v>
      </c>
      <c r="AO14" s="502">
        <f t="shared" si="3"/>
        <v>0</v>
      </c>
      <c r="AP14" s="502">
        <f t="shared" si="12"/>
        <v>0</v>
      </c>
      <c r="AQ14" s="503">
        <f t="shared" si="25"/>
        <v>0</v>
      </c>
      <c r="AR14" s="504">
        <f t="shared" si="26"/>
        <v>0</v>
      </c>
      <c r="AS14" s="504"/>
      <c r="AT14" s="504">
        <f t="shared" si="27"/>
        <v>0</v>
      </c>
      <c r="AU14" s="505">
        <f t="shared" si="28"/>
        <v>0</v>
      </c>
      <c r="AV14" s="351">
        <v>7.0000000000000007E-2</v>
      </c>
      <c r="AW14" s="351">
        <v>2.7</v>
      </c>
      <c r="AX14" s="505">
        <f t="shared" si="29"/>
        <v>0</v>
      </c>
      <c r="AY14" s="504">
        <f t="shared" si="30"/>
        <v>0</v>
      </c>
      <c r="AZ14" s="504">
        <f t="shared" si="31"/>
        <v>0</v>
      </c>
      <c r="BA14" s="317"/>
      <c r="BB14" s="308"/>
      <c r="BC14" s="308"/>
      <c r="BD14" s="308"/>
      <c r="BE14" s="308"/>
      <c r="BF14" s="308"/>
      <c r="BG14" s="308"/>
      <c r="BH14" s="308"/>
      <c r="BI14" s="308"/>
      <c r="BJ14" s="308"/>
      <c r="BK14" s="308"/>
      <c r="BL14" s="308"/>
      <c r="BM14" s="308"/>
      <c r="BN14" s="308"/>
      <c r="BO14" s="308"/>
      <c r="BP14" s="308"/>
      <c r="BQ14" s="308"/>
      <c r="BR14" s="308"/>
      <c r="BS14" s="308"/>
      <c r="BT14" s="308"/>
      <c r="BU14" s="308"/>
      <c r="BV14" s="308"/>
      <c r="BW14" s="308"/>
      <c r="BX14" s="308"/>
      <c r="BY14" s="308"/>
      <c r="BZ14" s="308"/>
      <c r="CA14" s="308"/>
      <c r="CB14" s="308"/>
      <c r="CC14" s="308"/>
      <c r="CD14" s="308"/>
      <c r="CE14" s="308"/>
    </row>
    <row r="15" spans="1:189" s="189" customFormat="1" x14ac:dyDescent="0.25">
      <c r="A15" s="344"/>
      <c r="B15" s="344"/>
      <c r="C15" s="355"/>
      <c r="D15" s="356"/>
      <c r="E15" s="506"/>
      <c r="F15" s="506"/>
      <c r="G15" s="356"/>
      <c r="H15" s="357"/>
      <c r="I15" s="356"/>
      <c r="J15" s="356"/>
      <c r="K15" s="456"/>
      <c r="L15" s="350"/>
      <c r="M15" s="351">
        <f t="shared" si="4"/>
        <v>0</v>
      </c>
      <c r="N15" s="352">
        <f t="shared" si="16"/>
        <v>0</v>
      </c>
      <c r="O15" s="457">
        <f t="shared" si="17"/>
        <v>0</v>
      </c>
      <c r="P15" s="458">
        <f>IFERROR($P$5*_DADOSAUXILIARES!$H$110*N15,0)</f>
        <v>0</v>
      </c>
      <c r="Q15" s="458">
        <f>IFERROR($Q$5*_DADOSAUXILIARES!$H$112*N15,0)</f>
        <v>0</v>
      </c>
      <c r="R15" s="458">
        <f>IFERROR($R$5*_DADOSAUXILIARES!$H$111*N15,0)</f>
        <v>0</v>
      </c>
      <c r="S15" s="497">
        <f t="shared" si="0"/>
        <v>0</v>
      </c>
      <c r="T15" s="497">
        <f t="shared" si="1"/>
        <v>0</v>
      </c>
      <c r="U15" s="497">
        <f t="shared" si="2"/>
        <v>0</v>
      </c>
      <c r="V15" s="498">
        <f>IFERROR(S15*1000*_DADOSAUXILIARES!$D$8,0)</f>
        <v>0</v>
      </c>
      <c r="W15" s="498">
        <f>IFERROR(T15*1000*_DADOSAUXILIARES!$D$8,0)</f>
        <v>0</v>
      </c>
      <c r="X15" s="498">
        <f>IFERROR(U15*1000*_DADOSAUXILIARES!$D$7,0)</f>
        <v>0</v>
      </c>
      <c r="Y15" s="353">
        <f t="shared" si="18"/>
        <v>0</v>
      </c>
      <c r="Z15" s="353">
        <f t="shared" si="19"/>
        <v>0</v>
      </c>
      <c r="AA15" s="499">
        <f>IFERROR((_xlfn.XLOOKUP(L15,_REGIONALIZACAO!$A$6:$A$16,_REGIONALIZACAO!$DJ$6:$DJ$16))*$Z$3,0)</f>
        <v>0</v>
      </c>
      <c r="AB15" s="499">
        <f>IFERROR((_xlfn.XLOOKUP(L15,_REGIONALIZACAO!$A$6:$A$16,_REGIONALIZACAO!$DK$6:$DK$16))*$Z$3,0)</f>
        <v>0</v>
      </c>
      <c r="AC15" s="354">
        <f t="shared" si="20"/>
        <v>0</v>
      </c>
      <c r="AD15" s="500">
        <f t="shared" si="32"/>
        <v>0</v>
      </c>
      <c r="AE15" s="501">
        <f t="shared" si="21"/>
        <v>0.3</v>
      </c>
      <c r="AF15" s="502">
        <f t="shared" si="5"/>
        <v>0</v>
      </c>
      <c r="AG15" s="502">
        <f t="shared" si="22"/>
        <v>0</v>
      </c>
      <c r="AH15" s="501">
        <f t="shared" si="7"/>
        <v>0.14000000000000001</v>
      </c>
      <c r="AI15" s="502">
        <f t="shared" si="23"/>
        <v>0</v>
      </c>
      <c r="AJ15" s="501">
        <f t="shared" si="9"/>
        <v>4.7699999999999996</v>
      </c>
      <c r="AK15" s="501">
        <f t="shared" si="10"/>
        <v>0.2</v>
      </c>
      <c r="AL15" s="501">
        <f t="shared" si="11"/>
        <v>5.14</v>
      </c>
      <c r="AM15" s="502">
        <f t="shared" si="24"/>
        <v>0</v>
      </c>
      <c r="AN15" s="502">
        <f>IFERROR((_xlfn.XLOOKUP(L15,_REGIONALIZACAO!$A$6:$A$16,_REGIONALIZACAO!$B$6:$B$16))/D15,0)</f>
        <v>0</v>
      </c>
      <c r="AO15" s="502">
        <f t="shared" si="3"/>
        <v>0</v>
      </c>
      <c r="AP15" s="502">
        <f t="shared" si="12"/>
        <v>0</v>
      </c>
      <c r="AQ15" s="503">
        <f t="shared" si="25"/>
        <v>0</v>
      </c>
      <c r="AR15" s="504">
        <f t="shared" si="26"/>
        <v>0</v>
      </c>
      <c r="AS15" s="504"/>
      <c r="AT15" s="504">
        <f t="shared" si="27"/>
        <v>0</v>
      </c>
      <c r="AU15" s="505">
        <f t="shared" si="28"/>
        <v>0</v>
      </c>
      <c r="AV15" s="351">
        <v>7.0000000000000007E-2</v>
      </c>
      <c r="AW15" s="351">
        <v>2.7</v>
      </c>
      <c r="AX15" s="505">
        <f t="shared" si="29"/>
        <v>0</v>
      </c>
      <c r="AY15" s="504">
        <f t="shared" si="30"/>
        <v>0</v>
      </c>
      <c r="AZ15" s="504">
        <f t="shared" si="31"/>
        <v>0</v>
      </c>
      <c r="BA15" s="317"/>
      <c r="BB15" s="308"/>
      <c r="BC15" s="308"/>
      <c r="BD15" s="308"/>
      <c r="BE15" s="308"/>
      <c r="BF15" s="308"/>
      <c r="BG15" s="308"/>
      <c r="BH15" s="308"/>
      <c r="BI15" s="308"/>
      <c r="BJ15" s="308"/>
      <c r="BK15" s="308"/>
      <c r="BL15" s="308"/>
      <c r="BM15" s="308"/>
      <c r="BN15" s="308"/>
      <c r="BO15" s="308"/>
      <c r="BP15" s="308"/>
      <c r="BQ15" s="308"/>
      <c r="BR15" s="308"/>
      <c r="BS15" s="308"/>
      <c r="BT15" s="308"/>
      <c r="BU15" s="308"/>
      <c r="BV15" s="308"/>
      <c r="BW15" s="308"/>
      <c r="BX15" s="308"/>
      <c r="BY15" s="308"/>
      <c r="BZ15" s="308"/>
      <c r="CA15" s="308"/>
      <c r="CB15" s="308"/>
      <c r="CC15" s="308"/>
      <c r="CD15" s="308"/>
      <c r="CE15" s="308"/>
    </row>
    <row r="16" spans="1:189" s="189" customFormat="1" x14ac:dyDescent="0.25">
      <c r="A16" s="344"/>
      <c r="B16" s="344"/>
      <c r="C16" s="355"/>
      <c r="D16" s="356"/>
      <c r="E16" s="356"/>
      <c r="F16" s="356"/>
      <c r="G16" s="356"/>
      <c r="H16" s="357"/>
      <c r="I16" s="356"/>
      <c r="J16" s="356"/>
      <c r="K16" s="456"/>
      <c r="L16" s="350"/>
      <c r="M16" s="351">
        <f t="shared" si="4"/>
        <v>0</v>
      </c>
      <c r="N16" s="352">
        <f t="shared" si="16"/>
        <v>0</v>
      </c>
      <c r="O16" s="457">
        <f t="shared" si="17"/>
        <v>0</v>
      </c>
      <c r="P16" s="458">
        <f>IFERROR($P$5*_DADOSAUXILIARES!$H$110*N16,0)</f>
        <v>0</v>
      </c>
      <c r="Q16" s="458">
        <f>IFERROR($Q$5*_DADOSAUXILIARES!$H$112*N16,0)</f>
        <v>0</v>
      </c>
      <c r="R16" s="458">
        <f>IFERROR($R$5*_DADOSAUXILIARES!$H$111*N16,0)</f>
        <v>0</v>
      </c>
      <c r="S16" s="497">
        <f t="shared" si="0"/>
        <v>0</v>
      </c>
      <c r="T16" s="497">
        <f t="shared" si="1"/>
        <v>0</v>
      </c>
      <c r="U16" s="497">
        <f t="shared" si="2"/>
        <v>0</v>
      </c>
      <c r="V16" s="498">
        <f>IFERROR(S16*1000*_DADOSAUXILIARES!$D$8,0)</f>
        <v>0</v>
      </c>
      <c r="W16" s="498">
        <f>IFERROR(T16*1000*_DADOSAUXILIARES!$D$8,0)</f>
        <v>0</v>
      </c>
      <c r="X16" s="498">
        <f>IFERROR(U16*1000*_DADOSAUXILIARES!$D$7,0)</f>
        <v>0</v>
      </c>
      <c r="Y16" s="353">
        <f t="shared" si="18"/>
        <v>0</v>
      </c>
      <c r="Z16" s="353">
        <f t="shared" si="19"/>
        <v>0</v>
      </c>
      <c r="AA16" s="499">
        <f>IFERROR((_xlfn.XLOOKUP(L16,_REGIONALIZACAO!$A$6:$A$16,_REGIONALIZACAO!$DJ$6:$DJ$16))*$Z$3,0)</f>
        <v>0</v>
      </c>
      <c r="AB16" s="499">
        <f>IFERROR((_xlfn.XLOOKUP(L16,_REGIONALIZACAO!$A$6:$A$16,_REGIONALIZACAO!$DK$6:$DK$16))*$Z$3,0)</f>
        <v>0</v>
      </c>
      <c r="AC16" s="354">
        <f t="shared" si="20"/>
        <v>0</v>
      </c>
      <c r="AD16" s="500">
        <f t="shared" si="32"/>
        <v>0</v>
      </c>
      <c r="AE16" s="501">
        <f t="shared" si="21"/>
        <v>0.3</v>
      </c>
      <c r="AF16" s="502">
        <f t="shared" si="5"/>
        <v>0</v>
      </c>
      <c r="AG16" s="502">
        <f t="shared" si="22"/>
        <v>0</v>
      </c>
      <c r="AH16" s="501">
        <f t="shared" si="7"/>
        <v>0.14000000000000001</v>
      </c>
      <c r="AI16" s="502">
        <f t="shared" si="23"/>
        <v>0</v>
      </c>
      <c r="AJ16" s="501">
        <f t="shared" si="9"/>
        <v>4.7699999999999996</v>
      </c>
      <c r="AK16" s="501">
        <f t="shared" si="10"/>
        <v>0.2</v>
      </c>
      <c r="AL16" s="501">
        <f t="shared" si="11"/>
        <v>5.14</v>
      </c>
      <c r="AM16" s="502">
        <f t="shared" si="24"/>
        <v>0</v>
      </c>
      <c r="AN16" s="502">
        <f>IFERROR((_xlfn.XLOOKUP(L16,_REGIONALIZACAO!$A$6:$A$16,_REGIONALIZACAO!$B$6:$B$16))/D16,0)</f>
        <v>0</v>
      </c>
      <c r="AO16" s="502">
        <f t="shared" si="3"/>
        <v>0</v>
      </c>
      <c r="AP16" s="502">
        <f t="shared" si="12"/>
        <v>0</v>
      </c>
      <c r="AQ16" s="503">
        <f t="shared" si="25"/>
        <v>0</v>
      </c>
      <c r="AR16" s="504">
        <f t="shared" si="26"/>
        <v>0</v>
      </c>
      <c r="AS16" s="504"/>
      <c r="AT16" s="504">
        <f t="shared" si="27"/>
        <v>0</v>
      </c>
      <c r="AU16" s="505">
        <f t="shared" si="28"/>
        <v>0</v>
      </c>
      <c r="AV16" s="351">
        <v>7.0000000000000007E-2</v>
      </c>
      <c r="AW16" s="351">
        <v>2.7</v>
      </c>
      <c r="AX16" s="505">
        <f t="shared" si="29"/>
        <v>0</v>
      </c>
      <c r="AY16" s="504">
        <f t="shared" si="30"/>
        <v>0</v>
      </c>
      <c r="AZ16" s="504">
        <f t="shared" si="31"/>
        <v>0</v>
      </c>
      <c r="BA16" s="317"/>
      <c r="BB16" s="308"/>
      <c r="BC16" s="308"/>
      <c r="BD16" s="308"/>
      <c r="BE16" s="308"/>
      <c r="BF16" s="308"/>
      <c r="BG16" s="308"/>
      <c r="BH16" s="308"/>
      <c r="BI16" s="308"/>
      <c r="BJ16" s="308"/>
      <c r="BK16" s="308"/>
      <c r="BL16" s="308"/>
      <c r="BM16" s="308"/>
      <c r="BN16" s="308"/>
      <c r="BO16" s="308"/>
      <c r="BP16" s="308"/>
      <c r="BQ16" s="308"/>
      <c r="BR16" s="308"/>
      <c r="BS16" s="308"/>
      <c r="BT16" s="308"/>
      <c r="BU16" s="308"/>
      <c r="BV16" s="308"/>
      <c r="BW16" s="308"/>
      <c r="BX16" s="308"/>
      <c r="BY16" s="308"/>
      <c r="BZ16" s="308"/>
      <c r="CA16" s="308"/>
      <c r="CB16" s="308"/>
      <c r="CC16" s="308"/>
      <c r="CD16" s="308"/>
      <c r="CE16" s="308"/>
    </row>
    <row r="17" spans="1:83" s="189" customFormat="1" x14ac:dyDescent="0.25">
      <c r="A17" s="344"/>
      <c r="B17" s="344"/>
      <c r="C17" s="355"/>
      <c r="D17" s="356"/>
      <c r="E17" s="356"/>
      <c r="F17" s="356"/>
      <c r="G17" s="356"/>
      <c r="H17" s="357"/>
      <c r="I17" s="356"/>
      <c r="J17" s="356"/>
      <c r="K17" s="456"/>
      <c r="L17" s="350"/>
      <c r="M17" s="351">
        <f t="shared" si="4"/>
        <v>0</v>
      </c>
      <c r="N17" s="352">
        <f t="shared" si="16"/>
        <v>0</v>
      </c>
      <c r="O17" s="457">
        <f t="shared" si="17"/>
        <v>0</v>
      </c>
      <c r="P17" s="458">
        <f>IFERROR($P$5*_DADOSAUXILIARES!$H$110*N17,0)</f>
        <v>0</v>
      </c>
      <c r="Q17" s="458">
        <f>IFERROR($Q$5*_DADOSAUXILIARES!$H$112*N17,0)</f>
        <v>0</v>
      </c>
      <c r="R17" s="458">
        <f>IFERROR($R$5*_DADOSAUXILIARES!$H$111*N17,0)</f>
        <v>0</v>
      </c>
      <c r="S17" s="497">
        <f t="shared" si="0"/>
        <v>0</v>
      </c>
      <c r="T17" s="497">
        <f t="shared" si="1"/>
        <v>0</v>
      </c>
      <c r="U17" s="497">
        <f t="shared" si="2"/>
        <v>0</v>
      </c>
      <c r="V17" s="498">
        <f>IFERROR(S17*1000*_DADOSAUXILIARES!$D$8,0)</f>
        <v>0</v>
      </c>
      <c r="W17" s="498">
        <f>IFERROR(T17*1000*_DADOSAUXILIARES!$D$8,0)</f>
        <v>0</v>
      </c>
      <c r="X17" s="498">
        <f>IFERROR(U17*1000*_DADOSAUXILIARES!$D$7,0)</f>
        <v>0</v>
      </c>
      <c r="Y17" s="353">
        <f t="shared" si="18"/>
        <v>0</v>
      </c>
      <c r="Z17" s="353">
        <f t="shared" si="19"/>
        <v>0</v>
      </c>
      <c r="AA17" s="499">
        <f>IFERROR((_xlfn.XLOOKUP(L17,_REGIONALIZACAO!$A$6:$A$16,_REGIONALIZACAO!$DJ$6:$DJ$16))*$Z$3,0)</f>
        <v>0</v>
      </c>
      <c r="AB17" s="499">
        <f>IFERROR((_xlfn.XLOOKUP(L17,_REGIONALIZACAO!$A$6:$A$16,_REGIONALIZACAO!$DK$6:$DK$16))*$Z$3,0)</f>
        <v>0</v>
      </c>
      <c r="AC17" s="354">
        <f t="shared" si="20"/>
        <v>0</v>
      </c>
      <c r="AD17" s="500">
        <f t="shared" si="32"/>
        <v>0</v>
      </c>
      <c r="AE17" s="501">
        <f t="shared" si="21"/>
        <v>0.3</v>
      </c>
      <c r="AF17" s="502">
        <f t="shared" si="5"/>
        <v>0</v>
      </c>
      <c r="AG17" s="502">
        <f t="shared" si="22"/>
        <v>0</v>
      </c>
      <c r="AH17" s="501">
        <f t="shared" si="7"/>
        <v>0.14000000000000001</v>
      </c>
      <c r="AI17" s="502">
        <f t="shared" si="23"/>
        <v>0</v>
      </c>
      <c r="AJ17" s="501">
        <f t="shared" si="9"/>
        <v>4.7699999999999996</v>
      </c>
      <c r="AK17" s="501">
        <f t="shared" si="10"/>
        <v>0.2</v>
      </c>
      <c r="AL17" s="501">
        <f t="shared" si="11"/>
        <v>5.14</v>
      </c>
      <c r="AM17" s="502">
        <f t="shared" si="24"/>
        <v>0</v>
      </c>
      <c r="AN17" s="502">
        <f>IFERROR((_xlfn.XLOOKUP(L17,_REGIONALIZACAO!$A$6:$A$16,_REGIONALIZACAO!$B$6:$B$16))/D17,0)</f>
        <v>0</v>
      </c>
      <c r="AO17" s="502">
        <f t="shared" si="3"/>
        <v>0</v>
      </c>
      <c r="AP17" s="502">
        <f t="shared" si="12"/>
        <v>0</v>
      </c>
      <c r="AQ17" s="503">
        <f t="shared" si="25"/>
        <v>0</v>
      </c>
      <c r="AR17" s="504">
        <f t="shared" si="26"/>
        <v>0</v>
      </c>
      <c r="AS17" s="504"/>
      <c r="AT17" s="504">
        <f t="shared" si="27"/>
        <v>0</v>
      </c>
      <c r="AU17" s="505">
        <f t="shared" si="28"/>
        <v>0</v>
      </c>
      <c r="AV17" s="351">
        <v>7.0000000000000007E-2</v>
      </c>
      <c r="AW17" s="351">
        <v>2.7</v>
      </c>
      <c r="AX17" s="505">
        <f t="shared" si="29"/>
        <v>0</v>
      </c>
      <c r="AY17" s="504">
        <f t="shared" si="30"/>
        <v>0</v>
      </c>
      <c r="AZ17" s="504">
        <f t="shared" si="31"/>
        <v>0</v>
      </c>
      <c r="BA17" s="317"/>
      <c r="BB17" s="308"/>
      <c r="BC17" s="308"/>
      <c r="BD17" s="308"/>
      <c r="BE17" s="308"/>
      <c r="BF17" s="308"/>
      <c r="BG17" s="308"/>
      <c r="BH17" s="308"/>
      <c r="BI17" s="308"/>
      <c r="BJ17" s="308"/>
      <c r="BK17" s="308"/>
      <c r="BL17" s="308"/>
      <c r="BM17" s="308"/>
      <c r="BN17" s="308"/>
      <c r="BO17" s="308"/>
      <c r="BP17" s="308"/>
      <c r="BQ17" s="308"/>
      <c r="BR17" s="308"/>
      <c r="BS17" s="308"/>
      <c r="BT17" s="308"/>
      <c r="BU17" s="308"/>
      <c r="BV17" s="308"/>
      <c r="BW17" s="308"/>
      <c r="BX17" s="308"/>
      <c r="BY17" s="308"/>
      <c r="BZ17" s="308"/>
      <c r="CA17" s="308"/>
      <c r="CB17" s="308"/>
      <c r="CC17" s="308"/>
      <c r="CD17" s="308"/>
      <c r="CE17" s="308"/>
    </row>
    <row r="18" spans="1:83" s="189" customFormat="1" x14ac:dyDescent="0.25">
      <c r="A18" s="344"/>
      <c r="B18" s="344"/>
      <c r="C18" s="355"/>
      <c r="D18" s="356"/>
      <c r="E18" s="356"/>
      <c r="F18" s="356"/>
      <c r="G18" s="356"/>
      <c r="H18" s="357"/>
      <c r="I18" s="356"/>
      <c r="J18" s="356"/>
      <c r="K18" s="456"/>
      <c r="L18" s="350"/>
      <c r="M18" s="351">
        <f t="shared" si="4"/>
        <v>0</v>
      </c>
      <c r="N18" s="352">
        <f t="shared" si="16"/>
        <v>0</v>
      </c>
      <c r="O18" s="457">
        <f t="shared" si="17"/>
        <v>0</v>
      </c>
      <c r="P18" s="458">
        <f>IFERROR($P$5*_DADOSAUXILIARES!$H$110*N18,0)</f>
        <v>0</v>
      </c>
      <c r="Q18" s="458">
        <f>IFERROR($Q$5*_DADOSAUXILIARES!$H$112*N18,0)</f>
        <v>0</v>
      </c>
      <c r="R18" s="458">
        <f>IFERROR($R$5*_DADOSAUXILIARES!$H$111*N18,0)</f>
        <v>0</v>
      </c>
      <c r="S18" s="497">
        <f t="shared" si="0"/>
        <v>0</v>
      </c>
      <c r="T18" s="497">
        <f t="shared" si="1"/>
        <v>0</v>
      </c>
      <c r="U18" s="497">
        <f t="shared" si="2"/>
        <v>0</v>
      </c>
      <c r="V18" s="498">
        <f>IFERROR(S18*1000*_DADOSAUXILIARES!$D$8,0)</f>
        <v>0</v>
      </c>
      <c r="W18" s="498">
        <f>IFERROR(T18*1000*_DADOSAUXILIARES!$D$8,0)</f>
        <v>0</v>
      </c>
      <c r="X18" s="498">
        <f>IFERROR(U18*1000*_DADOSAUXILIARES!$D$7,0)</f>
        <v>0</v>
      </c>
      <c r="Y18" s="353">
        <f t="shared" si="18"/>
        <v>0</v>
      </c>
      <c r="Z18" s="353">
        <f t="shared" si="19"/>
        <v>0</v>
      </c>
      <c r="AA18" s="499">
        <f>IFERROR((_xlfn.XLOOKUP(L18,_REGIONALIZACAO!$A$6:$A$16,_REGIONALIZACAO!$DJ$6:$DJ$16))*$Z$3,0)</f>
        <v>0</v>
      </c>
      <c r="AB18" s="499">
        <f>IFERROR((_xlfn.XLOOKUP(L18,_REGIONALIZACAO!$A$6:$A$16,_REGIONALIZACAO!$DK$6:$DK$16))*$Z$3,0)</f>
        <v>0</v>
      </c>
      <c r="AC18" s="354">
        <f t="shared" si="20"/>
        <v>0</v>
      </c>
      <c r="AD18" s="500">
        <f t="shared" si="32"/>
        <v>0</v>
      </c>
      <c r="AE18" s="501">
        <f t="shared" si="21"/>
        <v>0.3</v>
      </c>
      <c r="AF18" s="502">
        <f t="shared" si="5"/>
        <v>0</v>
      </c>
      <c r="AG18" s="502">
        <f t="shared" si="22"/>
        <v>0</v>
      </c>
      <c r="AH18" s="501">
        <f t="shared" si="7"/>
        <v>0.14000000000000001</v>
      </c>
      <c r="AI18" s="502">
        <f t="shared" si="23"/>
        <v>0</v>
      </c>
      <c r="AJ18" s="501">
        <f t="shared" si="9"/>
        <v>4.7699999999999996</v>
      </c>
      <c r="AK18" s="501">
        <f t="shared" si="10"/>
        <v>0.2</v>
      </c>
      <c r="AL18" s="501">
        <f t="shared" si="11"/>
        <v>5.14</v>
      </c>
      <c r="AM18" s="502">
        <f t="shared" si="24"/>
        <v>0</v>
      </c>
      <c r="AN18" s="502">
        <f>IFERROR((_xlfn.XLOOKUP(L18,_REGIONALIZACAO!$A$6:$A$16,_REGIONALIZACAO!$B$6:$B$16))/D18,0)</f>
        <v>0</v>
      </c>
      <c r="AO18" s="502">
        <f t="shared" si="3"/>
        <v>0</v>
      </c>
      <c r="AP18" s="502">
        <f t="shared" si="12"/>
        <v>0</v>
      </c>
      <c r="AQ18" s="503">
        <f t="shared" si="25"/>
        <v>0</v>
      </c>
      <c r="AR18" s="504">
        <f t="shared" si="26"/>
        <v>0</v>
      </c>
      <c r="AS18" s="504"/>
      <c r="AT18" s="504">
        <f t="shared" si="27"/>
        <v>0</v>
      </c>
      <c r="AU18" s="505">
        <f t="shared" si="28"/>
        <v>0</v>
      </c>
      <c r="AV18" s="351">
        <v>7.0000000000000007E-2</v>
      </c>
      <c r="AW18" s="351">
        <v>2.7</v>
      </c>
      <c r="AX18" s="505">
        <f t="shared" si="29"/>
        <v>0</v>
      </c>
      <c r="AY18" s="504">
        <f t="shared" si="30"/>
        <v>0</v>
      </c>
      <c r="AZ18" s="504">
        <f t="shared" si="31"/>
        <v>0</v>
      </c>
      <c r="BA18" s="317"/>
      <c r="BB18" s="308"/>
      <c r="BC18" s="308"/>
      <c r="BD18" s="308"/>
      <c r="BE18" s="308"/>
      <c r="BF18" s="308"/>
      <c r="BG18" s="308"/>
      <c r="BH18" s="308"/>
      <c r="BI18" s="308"/>
      <c r="BJ18" s="308"/>
      <c r="BK18" s="308"/>
      <c r="BL18" s="308"/>
      <c r="BM18" s="308"/>
      <c r="BN18" s="308"/>
      <c r="BO18" s="308"/>
      <c r="BP18" s="308"/>
      <c r="BQ18" s="308"/>
      <c r="BR18" s="308"/>
      <c r="BS18" s="308"/>
      <c r="BT18" s="308"/>
      <c r="BU18" s="308"/>
      <c r="BV18" s="308"/>
      <c r="BW18" s="308"/>
      <c r="BX18" s="308"/>
      <c r="BY18" s="308"/>
      <c r="BZ18" s="308"/>
      <c r="CA18" s="308"/>
      <c r="CB18" s="308"/>
      <c r="CC18" s="308"/>
      <c r="CD18" s="308"/>
      <c r="CE18" s="308"/>
    </row>
    <row r="19" spans="1:83" s="189" customFormat="1" x14ac:dyDescent="0.25">
      <c r="A19" s="459"/>
      <c r="B19" s="459"/>
      <c r="C19" s="460"/>
      <c r="D19" s="461"/>
      <c r="E19" s="461"/>
      <c r="F19" s="461"/>
      <c r="G19" s="461"/>
      <c r="H19" s="462"/>
      <c r="I19" s="461"/>
      <c r="J19" s="461"/>
      <c r="K19" s="456"/>
      <c r="L19" s="350"/>
      <c r="M19" s="351">
        <f t="shared" si="4"/>
        <v>0</v>
      </c>
      <c r="N19" s="352">
        <f t="shared" si="16"/>
        <v>0</v>
      </c>
      <c r="O19" s="457">
        <f t="shared" si="17"/>
        <v>0</v>
      </c>
      <c r="P19" s="458">
        <f>IFERROR($P$5*_DADOSAUXILIARES!$H$110*N19,0)</f>
        <v>0</v>
      </c>
      <c r="Q19" s="458">
        <f>IFERROR($Q$5*_DADOSAUXILIARES!$H$112*N19,0)</f>
        <v>0</v>
      </c>
      <c r="R19" s="458">
        <f>IFERROR($R$5*_DADOSAUXILIARES!$H$111*N19,0)</f>
        <v>0</v>
      </c>
      <c r="S19" s="497">
        <f t="shared" si="0"/>
        <v>0</v>
      </c>
      <c r="T19" s="497">
        <f t="shared" si="1"/>
        <v>0</v>
      </c>
      <c r="U19" s="497">
        <f t="shared" si="2"/>
        <v>0</v>
      </c>
      <c r="V19" s="498">
        <f>IFERROR(S19*1000*_DADOSAUXILIARES!$D$8,0)</f>
        <v>0</v>
      </c>
      <c r="W19" s="498">
        <f>IFERROR(T19*1000*_DADOSAUXILIARES!$D$8,0)</f>
        <v>0</v>
      </c>
      <c r="X19" s="498">
        <f>IFERROR(U19*1000*_DADOSAUXILIARES!$D$7,0)</f>
        <v>0</v>
      </c>
      <c r="Y19" s="353">
        <f t="shared" si="18"/>
        <v>0</v>
      </c>
      <c r="Z19" s="353">
        <f t="shared" si="19"/>
        <v>0</v>
      </c>
      <c r="AA19" s="499">
        <f>IFERROR((_xlfn.XLOOKUP(L19,_REGIONALIZACAO!$A$6:$A$16,_REGIONALIZACAO!$DJ$6:$DJ$16))*$Z$3,0)</f>
        <v>0</v>
      </c>
      <c r="AB19" s="499">
        <f>IFERROR((_xlfn.XLOOKUP(L19,_REGIONALIZACAO!$A$6:$A$16,_REGIONALIZACAO!$DK$6:$DK$16))*$Z$3,0)</f>
        <v>0</v>
      </c>
      <c r="AC19" s="354">
        <f t="shared" si="20"/>
        <v>0</v>
      </c>
      <c r="AD19" s="500">
        <f t="shared" si="32"/>
        <v>0</v>
      </c>
      <c r="AE19" s="501">
        <f t="shared" si="21"/>
        <v>0.3</v>
      </c>
      <c r="AF19" s="502">
        <f t="shared" si="5"/>
        <v>0</v>
      </c>
      <c r="AG19" s="502">
        <f t="shared" si="22"/>
        <v>0</v>
      </c>
      <c r="AH19" s="501">
        <f t="shared" si="7"/>
        <v>0.14000000000000001</v>
      </c>
      <c r="AI19" s="502">
        <f t="shared" si="23"/>
        <v>0</v>
      </c>
      <c r="AJ19" s="501">
        <f t="shared" si="9"/>
        <v>4.7699999999999996</v>
      </c>
      <c r="AK19" s="501">
        <f t="shared" si="10"/>
        <v>0.2</v>
      </c>
      <c r="AL19" s="501">
        <f t="shared" si="11"/>
        <v>5.14</v>
      </c>
      <c r="AM19" s="502">
        <f t="shared" si="24"/>
        <v>0</v>
      </c>
      <c r="AN19" s="502">
        <f>IFERROR((_xlfn.XLOOKUP(L19,_REGIONALIZACAO!$A$6:$A$16,_REGIONALIZACAO!$B$6:$B$16))/D19,0)</f>
        <v>0</v>
      </c>
      <c r="AO19" s="502">
        <f t="shared" si="3"/>
        <v>0</v>
      </c>
      <c r="AP19" s="502">
        <f t="shared" si="12"/>
        <v>0</v>
      </c>
      <c r="AQ19" s="503">
        <f t="shared" si="25"/>
        <v>0</v>
      </c>
      <c r="AR19" s="504">
        <f t="shared" si="26"/>
        <v>0</v>
      </c>
      <c r="AS19" s="504"/>
      <c r="AT19" s="504">
        <f t="shared" si="27"/>
        <v>0</v>
      </c>
      <c r="AU19" s="505">
        <f t="shared" si="28"/>
        <v>0</v>
      </c>
      <c r="AV19" s="351">
        <v>7.0000000000000007E-2</v>
      </c>
      <c r="AW19" s="351">
        <v>2.7</v>
      </c>
      <c r="AX19" s="505">
        <f t="shared" si="29"/>
        <v>0</v>
      </c>
      <c r="AY19" s="504">
        <f t="shared" si="30"/>
        <v>0</v>
      </c>
      <c r="AZ19" s="504">
        <f t="shared" si="31"/>
        <v>0</v>
      </c>
      <c r="BA19" s="317"/>
      <c r="BB19" s="308"/>
      <c r="BC19" s="308"/>
      <c r="BD19" s="308"/>
      <c r="BE19" s="308"/>
      <c r="BF19" s="308"/>
      <c r="BG19" s="308"/>
      <c r="BH19" s="308"/>
      <c r="BI19" s="308"/>
      <c r="BJ19" s="308"/>
      <c r="BK19" s="308"/>
      <c r="BL19" s="308"/>
      <c r="BM19" s="308"/>
      <c r="BN19" s="308"/>
      <c r="BO19" s="308"/>
      <c r="BP19" s="308"/>
      <c r="BQ19" s="308"/>
      <c r="BR19" s="308"/>
      <c r="BS19" s="308"/>
      <c r="BT19" s="308"/>
      <c r="BU19" s="308"/>
      <c r="BV19" s="308"/>
      <c r="BW19" s="308"/>
      <c r="BX19" s="308"/>
      <c r="BY19" s="308"/>
      <c r="BZ19" s="308"/>
      <c r="CA19" s="308"/>
      <c r="CB19" s="308"/>
      <c r="CC19" s="308"/>
      <c r="CD19" s="308"/>
      <c r="CE19" s="308"/>
    </row>
    <row r="20" spans="1:83" x14ac:dyDescent="0.25">
      <c r="A20" s="459"/>
      <c r="B20" s="459"/>
      <c r="C20" s="460"/>
      <c r="D20" s="461"/>
      <c r="E20" s="461"/>
      <c r="F20" s="461"/>
      <c r="G20" s="461"/>
      <c r="H20" s="462"/>
      <c r="I20" s="461"/>
      <c r="J20" s="461"/>
      <c r="K20" s="456"/>
      <c r="L20" s="350"/>
      <c r="M20" s="351">
        <f t="shared" si="4"/>
        <v>0</v>
      </c>
      <c r="N20" s="352">
        <f t="shared" si="16"/>
        <v>0</v>
      </c>
      <c r="O20" s="457">
        <f t="shared" si="17"/>
        <v>0</v>
      </c>
      <c r="P20" s="458">
        <f>IFERROR($P$5*_DADOSAUXILIARES!$H$110*N20,0)</f>
        <v>0</v>
      </c>
      <c r="Q20" s="458">
        <f>IFERROR($Q$5*_DADOSAUXILIARES!$H$112*N20,0)</f>
        <v>0</v>
      </c>
      <c r="R20" s="458">
        <f>IFERROR($R$5*_DADOSAUXILIARES!$H$111*N20,0)</f>
        <v>0</v>
      </c>
      <c r="S20" s="497">
        <f t="shared" si="0"/>
        <v>0</v>
      </c>
      <c r="T20" s="497">
        <f t="shared" si="1"/>
        <v>0</v>
      </c>
      <c r="U20" s="497">
        <f t="shared" si="2"/>
        <v>0</v>
      </c>
      <c r="V20" s="498">
        <f>IFERROR(S20*1000*_DADOSAUXILIARES!$D$8,0)</f>
        <v>0</v>
      </c>
      <c r="W20" s="498">
        <f>IFERROR(T20*1000*_DADOSAUXILIARES!$D$8,0)</f>
        <v>0</v>
      </c>
      <c r="X20" s="498">
        <f>IFERROR(U20*1000*_DADOSAUXILIARES!$D$7,0)</f>
        <v>0</v>
      </c>
      <c r="Y20" s="353">
        <f t="shared" si="18"/>
        <v>0</v>
      </c>
      <c r="Z20" s="353">
        <f t="shared" si="19"/>
        <v>0</v>
      </c>
      <c r="AA20" s="499">
        <f>IFERROR((_xlfn.XLOOKUP(L20,_REGIONALIZACAO!$A$6:$A$16,_REGIONALIZACAO!$DJ$6:$DJ$16))*$Z$3,0)</f>
        <v>0</v>
      </c>
      <c r="AB20" s="499">
        <f>IFERROR((_xlfn.XLOOKUP(L20,_REGIONALIZACAO!$A$6:$A$16,_REGIONALIZACAO!$DK$6:$DK$16))*$Z$3,0)</f>
        <v>0</v>
      </c>
      <c r="AC20" s="354">
        <f t="shared" si="20"/>
        <v>0</v>
      </c>
      <c r="AD20" s="500">
        <f t="shared" si="32"/>
        <v>0</v>
      </c>
      <c r="AE20" s="501">
        <f t="shared" si="21"/>
        <v>0.3</v>
      </c>
      <c r="AF20" s="502">
        <f t="shared" si="5"/>
        <v>0</v>
      </c>
      <c r="AG20" s="502">
        <f t="shared" si="22"/>
        <v>0</v>
      </c>
      <c r="AH20" s="501">
        <f t="shared" si="7"/>
        <v>0.14000000000000001</v>
      </c>
      <c r="AI20" s="502">
        <f t="shared" si="23"/>
        <v>0</v>
      </c>
      <c r="AJ20" s="501">
        <f t="shared" si="9"/>
        <v>4.7699999999999996</v>
      </c>
      <c r="AK20" s="501">
        <f t="shared" si="10"/>
        <v>0.2</v>
      </c>
      <c r="AL20" s="501">
        <f t="shared" si="11"/>
        <v>5.14</v>
      </c>
      <c r="AM20" s="502">
        <f t="shared" si="24"/>
        <v>0</v>
      </c>
      <c r="AN20" s="502">
        <f>IFERROR((_xlfn.XLOOKUP(L20,_REGIONALIZACAO!$A$6:$A$16,_REGIONALIZACAO!$B$6:$B$16))/D20,0)</f>
        <v>0</v>
      </c>
      <c r="AO20" s="502">
        <f t="shared" si="3"/>
        <v>0</v>
      </c>
      <c r="AP20" s="502">
        <f t="shared" si="12"/>
        <v>0</v>
      </c>
      <c r="AQ20" s="503">
        <f t="shared" si="25"/>
        <v>0</v>
      </c>
      <c r="AR20" s="504">
        <f t="shared" si="26"/>
        <v>0</v>
      </c>
      <c r="AS20" s="504"/>
      <c r="AT20" s="504">
        <f t="shared" si="27"/>
        <v>0</v>
      </c>
      <c r="AU20" s="505">
        <f t="shared" si="28"/>
        <v>0</v>
      </c>
      <c r="AV20" s="351">
        <v>7.0000000000000007E-2</v>
      </c>
      <c r="AW20" s="351">
        <v>2.7</v>
      </c>
      <c r="AX20" s="505">
        <f t="shared" si="29"/>
        <v>0</v>
      </c>
      <c r="AY20" s="504">
        <f t="shared" si="30"/>
        <v>0</v>
      </c>
      <c r="AZ20" s="504">
        <f t="shared" si="31"/>
        <v>0</v>
      </c>
    </row>
  </sheetData>
  <mergeCells count="15">
    <mergeCell ref="A3:A5"/>
    <mergeCell ref="B3:B5"/>
    <mergeCell ref="C3:J3"/>
    <mergeCell ref="O3:R3"/>
    <mergeCell ref="L4:L5"/>
    <mergeCell ref="S3:X3"/>
    <mergeCell ref="AD3:AD4"/>
    <mergeCell ref="AR3:AU3"/>
    <mergeCell ref="AV3:AZ3"/>
    <mergeCell ref="C4:C5"/>
    <mergeCell ref="K4:K5"/>
    <mergeCell ref="AS4:AU4"/>
    <mergeCell ref="AV4:AW4"/>
    <mergeCell ref="AE3:AQ3"/>
    <mergeCell ref="AX5:AZ5"/>
  </mergeCells>
  <conditionalFormatting sqref="AD6:AD20">
    <cfRule type="cellIs" dxfId="1" priority="1" operator="notEqual">
      <formula>0</formula>
    </cfRule>
  </conditionalFormatting>
  <dataValidations count="15">
    <dataValidation allowBlank="1" showInputMessage="1" showErrorMessage="1" prompt="Quantidade total de cana entregue à usina sob escopo de certificação._x000a_Refere-se ao total de cana colhida destinada à moagem (soma de colmos, impurezas vegetais e minerais). Este parâmetro deve ser reportado em base úmida." sqref="F4" xr:uid="{0B47CDF7-EDFE-4746-B90E-E1E316FE329F}"/>
    <dataValidation type="decimal" operator="greaterThanOrEqual" allowBlank="1" showInputMessage="1" showErrorMessage="1" error="Número inválido. Podem ser preenchidos números com até duas casas decimais." sqref="I7:J8 E9:F9 J9 D10:G10 I10:J10 D7:G8 E15:F15" xr:uid="{5016658A-5FAE-4E0B-ABE4-D65A4E0631F5}">
      <formula1>0</formula1>
      <formula2>0</formula2>
    </dataValidation>
    <dataValidation type="list" allowBlank="1" showInputMessage="1" showErrorMessage="1" sqref="K1" xr:uid="{281B187D-6684-4B92-85CB-FA73EA0B1E1C}">
      <formula1>"Primário"</formula1>
      <formula2>0</formula2>
    </dataValidation>
    <dataValidation type="list" allowBlank="1" showInputMessage="1" showErrorMessage="1" prompt="Defina o sistema de plantio realizado" sqref="C7:C10" xr:uid="{668E62A2-0DB1-4535-A03E-BA0E7A6C965A}">
      <formula1>"Convencional,Direto,Mínimo/Reduzido"</formula1>
      <formula2>0</formula2>
    </dataValidation>
    <dataValidation type="decimal" allowBlank="1" showInputMessage="1" showErrorMessage="1" error="Número inválido. " sqref="H7:H10" xr:uid="{D6E9C481-66B3-4F95-8D58-35EE23438C60}">
      <formula1>0</formula1>
      <formula2>1</formula2>
    </dataValidation>
    <dataValidation allowBlank="1" showInputMessage="1" showErrorMessage="1" prompt="Refere-se ao teor médio de umidade das impurezas vegetais." sqref="H4" xr:uid="{AFB41D36-0781-4987-BDA2-E7B2C4A7A2FA}">
      <formula1>0</formula1>
      <formula2>0</formula2>
    </dataValidation>
    <dataValidation allowBlank="1" showInputMessage="1" showErrorMessage="1" prompt="Refere-se à quantidade total de palha recolhida na área total de produção. Este parâmetro refere-se à palha recolhida separadamente da cana (por exemplo, palha enfardada, palha recolhida por forrageira, entre outros)." sqref="J4" xr:uid="{9BB391DC-6CF0-4655-802D-0D87177C026D}"/>
    <dataValidation allowBlank="1" showInputMessage="1" showErrorMessage="1" prompt="Refere-se ao teor médio de impurezas minerais contido na cana." sqref="I4" xr:uid="{F08FBDC5-21EE-4207-AD1F-19C7C7123C60}">
      <formula1>0</formula1>
      <formula2>0</formula2>
    </dataValidation>
    <dataValidation allowBlank="1" showInputMessage="1" showErrorMessage="1" prompt="Refere-se ao teor médio de impurezas vegetais contido na cana. Deve ser reportado em base úmida." sqref="G4" xr:uid="{6662F393-7867-4B61-9238-76470B280464}">
      <formula1>0</formula1>
      <formula2>0</formula2>
    </dataValidation>
    <dataValidation allowBlank="1" showInputMessage="1" showErrorMessage="1" prompt="Quantidade total de produto produzido na área total de produção._x000a_Refere-se ao total de cana colhida destinada à moagem (soma de colmos, impurezas vegetais e minerais). Este parâmetro deve ser reportado em base úmida." sqref="E4" xr:uid="{35EA7FCF-31C6-4207-970F-EA5EDD2142E4}"/>
    <dataValidation allowBlank="1" showInputMessage="1" showErrorMessage="1" prompt="Área total da unidade de produção, ou seja, soma das áreas colhida, de produção de mudas, de reforma, de cana de ano e meio e de cana bisada. " sqref="D4" xr:uid="{19C7EE07-B968-46F8-8C40-147A16868785}">
      <formula1>0</formula1>
      <formula2>0</formula2>
    </dataValidation>
    <dataValidation allowBlank="1" showInputMessage="1" showErrorMessage="1" prompt="Defina o sistema de plantio realizado" sqref="C4:C5" xr:uid="{4AB539F5-C110-43E0-8267-A4D773A06AFA}">
      <formula1>0</formula1>
      <formula2>0</formula2>
    </dataValidation>
    <dataValidation allowBlank="1" showInputMessage="1" showErrorMessage="1" prompt="Os valores dos agroquímicos são regionalizados, e estão em função da quantidade em kg de ingrediente ativo por hectare. " sqref="O3:R3" xr:uid="{0A1DF119-1DC3-402C-9E77-EA983B5DD093}"/>
    <dataValidation type="list" allowBlank="1" showInputMessage="1" showErrorMessage="1" sqref="K7:K20" xr:uid="{DF6697F8-F104-4BB3-AD82-0225D1439C95}">
      <formula1>"Penalizado"</formula1>
    </dataValidation>
    <dataValidation allowBlank="1" sqref="AY1 AW1 AU1" xr:uid="{25318DAE-B0C1-4F87-B1F9-79BC3B6AEA3E}"/>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421D386-EB2F-4966-A2C7-B1B2F1226E5B}">
          <x14:formula1>
            <xm:f>LISTAS!$F$3:$F$13</xm:f>
          </x14:formula1>
          <xm:sqref>L7:L20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E9733-26AC-407B-B4B0-3BDE9ED098CD}">
  <sheetPr codeName="Planilha10">
    <tabColor rgb="FFEEB8E9"/>
  </sheetPr>
  <dimension ref="A1:GQ38"/>
  <sheetViews>
    <sheetView showGridLines="0" topLeftCell="V2" zoomScale="70" zoomScaleNormal="70" workbookViewId="0">
      <selection activeCell="AJ7" sqref="AJ7"/>
    </sheetView>
  </sheetViews>
  <sheetFormatPr defaultColWidth="9.140625" defaultRowHeight="15" customHeight="1" x14ac:dyDescent="0.25"/>
  <cols>
    <col min="1" max="1" width="17.42578125" style="189" customWidth="1"/>
    <col min="2" max="54" width="11.28515625" style="189" customWidth="1"/>
    <col min="55" max="55" width="13.42578125" style="189" customWidth="1"/>
    <col min="56" max="103" width="11.28515625" style="189" customWidth="1"/>
    <col min="104" max="105" width="11.7109375" style="189" customWidth="1"/>
    <col min="106" max="113" width="11.28515625" style="189" customWidth="1"/>
    <col min="114" max="115" width="16.7109375" style="189" customWidth="1"/>
    <col min="116" max="142" width="11.28515625" style="189" customWidth="1"/>
    <col min="143" max="16384" width="9.140625" style="189"/>
  </cols>
  <sheetData>
    <row r="1" spans="1:199" s="315" customFormat="1" ht="90" customHeight="1" x14ac:dyDescent="0.25">
      <c r="A1" s="304"/>
      <c r="B1" s="304"/>
      <c r="C1" s="304"/>
      <c r="D1" s="305"/>
      <c r="E1" s="305"/>
      <c r="F1" s="306"/>
      <c r="G1" s="306"/>
      <c r="H1" s="306"/>
      <c r="I1" s="307"/>
      <c r="J1" s="306"/>
      <c r="K1" s="306"/>
      <c r="L1" s="308"/>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6"/>
      <c r="AU1" s="309"/>
      <c r="AV1" s="310"/>
      <c r="AW1" s="309"/>
      <c r="AX1" s="310"/>
      <c r="AY1" s="309"/>
      <c r="AZ1" s="306"/>
      <c r="BA1" s="311"/>
      <c r="BB1" s="306"/>
      <c r="BC1" s="306"/>
      <c r="BD1" s="306"/>
      <c r="BE1" s="306"/>
      <c r="BF1" s="306"/>
      <c r="BG1" s="306"/>
      <c r="BH1" s="306"/>
      <c r="BI1" s="306"/>
      <c r="BJ1" s="306"/>
      <c r="BK1" s="306"/>
      <c r="BL1" s="312"/>
      <c r="BM1" s="312"/>
      <c r="BN1" s="313"/>
      <c r="BO1" s="314"/>
      <c r="BP1" s="314"/>
      <c r="BQ1" s="314"/>
      <c r="BR1" s="314"/>
      <c r="BS1" s="314"/>
      <c r="BT1" s="314"/>
      <c r="BU1" s="312"/>
      <c r="BV1" s="312"/>
      <c r="BW1" s="312"/>
      <c r="BX1" s="308"/>
      <c r="BY1" s="308"/>
      <c r="BZ1" s="308"/>
      <c r="CA1" s="308"/>
      <c r="CB1" s="308"/>
      <c r="CC1" s="308"/>
      <c r="CD1" s="308"/>
      <c r="CE1" s="308"/>
      <c r="CF1" s="308"/>
      <c r="CG1" s="308"/>
      <c r="CH1" s="308"/>
      <c r="CI1" s="308"/>
      <c r="CJ1" s="308"/>
      <c r="CK1" s="308"/>
      <c r="CL1" s="308"/>
      <c r="CM1" s="308"/>
      <c r="CN1" s="308"/>
      <c r="CO1" s="308"/>
      <c r="CP1" s="308"/>
      <c r="CQ1" s="308"/>
      <c r="CR1" s="308"/>
      <c r="CS1" s="308"/>
      <c r="CT1" s="308"/>
      <c r="CU1" s="308"/>
      <c r="CV1" s="308"/>
      <c r="CW1" s="308"/>
      <c r="CZ1" s="308"/>
      <c r="DA1" s="308"/>
      <c r="DB1" s="308"/>
      <c r="DC1" s="308"/>
      <c r="DD1" s="308"/>
      <c r="DE1" s="308"/>
      <c r="DF1" s="308"/>
      <c r="DG1" s="308"/>
      <c r="DH1" s="308"/>
      <c r="DI1" s="308"/>
      <c r="DJ1" s="308"/>
      <c r="DK1" s="308"/>
      <c r="DL1" s="308"/>
      <c r="DM1" s="308"/>
      <c r="DN1" s="308"/>
      <c r="DO1" s="308"/>
      <c r="DP1" s="308"/>
      <c r="DQ1" s="308"/>
      <c r="DR1" s="308"/>
      <c r="DS1" s="308"/>
      <c r="DT1" s="308"/>
      <c r="DU1" s="308"/>
      <c r="DV1" s="308"/>
      <c r="DW1" s="308"/>
      <c r="DX1" s="308"/>
      <c r="DY1" s="308"/>
      <c r="DZ1" s="308"/>
      <c r="EA1" s="308"/>
      <c r="EB1" s="308"/>
      <c r="EC1" s="308"/>
      <c r="ED1" s="308"/>
      <c r="EE1" s="308"/>
      <c r="EF1" s="308"/>
      <c r="EG1" s="308"/>
      <c r="EH1" s="308"/>
      <c r="EI1" s="308"/>
      <c r="EJ1" s="308"/>
      <c r="EK1" s="308"/>
      <c r="EL1" s="308"/>
      <c r="EM1" s="308"/>
      <c r="EN1" s="308"/>
      <c r="EO1" s="308"/>
      <c r="EP1" s="308"/>
      <c r="EQ1" s="316"/>
      <c r="ER1" s="308"/>
      <c r="ES1" s="308"/>
      <c r="ET1" s="308"/>
      <c r="EU1" s="308"/>
      <c r="EV1" s="308"/>
      <c r="EW1" s="308"/>
      <c r="EX1" s="308"/>
      <c r="EY1" s="308"/>
      <c r="EZ1" s="308"/>
      <c r="FA1" s="308"/>
      <c r="FB1" s="308"/>
      <c r="FC1" s="308"/>
      <c r="FD1" s="308"/>
      <c r="FE1" s="308"/>
      <c r="FF1" s="308"/>
      <c r="FG1" s="308"/>
      <c r="FH1" s="308"/>
      <c r="FI1" s="308"/>
      <c r="FJ1" s="308"/>
      <c r="FK1" s="308"/>
      <c r="FL1" s="308"/>
      <c r="FM1" s="308"/>
      <c r="FN1" s="308"/>
      <c r="FO1" s="308"/>
      <c r="FP1" s="308"/>
      <c r="FQ1" s="308"/>
      <c r="FR1" s="308"/>
      <c r="FS1" s="308"/>
      <c r="FT1" s="308"/>
      <c r="FU1" s="308"/>
      <c r="FV1" s="317"/>
      <c r="FW1" s="308"/>
      <c r="FX1" s="308"/>
      <c r="FY1" s="308"/>
      <c r="FZ1" s="308"/>
      <c r="GA1" s="308"/>
      <c r="GB1" s="308"/>
      <c r="GC1" s="308"/>
      <c r="GD1" s="308"/>
      <c r="GE1" s="308"/>
      <c r="GF1" s="308"/>
      <c r="GG1" s="308"/>
      <c r="GH1" s="308"/>
      <c r="GI1" s="308"/>
      <c r="GJ1" s="308"/>
      <c r="GK1" s="308"/>
      <c r="GL1" s="308"/>
      <c r="GM1" s="308"/>
      <c r="GN1" s="308"/>
      <c r="GO1" s="308"/>
      <c r="GP1" s="308"/>
      <c r="GQ1" s="308"/>
    </row>
    <row r="2" spans="1:199" s="330" customFormat="1" ht="25.35" customHeight="1" x14ac:dyDescent="0.25">
      <c r="A2" s="188" t="s">
        <v>526</v>
      </c>
      <c r="B2" s="188"/>
      <c r="C2" s="188"/>
      <c r="D2" s="318"/>
      <c r="E2" s="318"/>
      <c r="F2" s="318"/>
      <c r="G2" s="318"/>
      <c r="H2" s="318"/>
      <c r="I2" s="319"/>
      <c r="J2" s="318"/>
      <c r="K2" s="318"/>
      <c r="L2" s="18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c r="AT2" s="318"/>
      <c r="AU2" s="320"/>
      <c r="AV2" s="321"/>
      <c r="AW2" s="320"/>
      <c r="AX2" s="321"/>
      <c r="AY2" s="320"/>
      <c r="AZ2" s="318"/>
      <c r="BA2" s="322"/>
      <c r="BB2" s="318"/>
      <c r="BC2" s="318"/>
      <c r="BD2" s="318"/>
      <c r="BE2" s="318"/>
      <c r="BF2" s="318"/>
      <c r="BG2" s="318"/>
      <c r="BH2" s="318"/>
      <c r="BI2" s="318"/>
      <c r="BJ2" s="318"/>
      <c r="BK2" s="318"/>
      <c r="BL2" s="323"/>
      <c r="BM2" s="323"/>
      <c r="BN2" s="324"/>
      <c r="BO2" s="325"/>
      <c r="BP2" s="325"/>
      <c r="BQ2" s="325"/>
      <c r="BR2" s="325"/>
      <c r="BS2" s="325"/>
      <c r="BT2" s="325"/>
      <c r="BU2" s="323"/>
      <c r="BV2" s="323"/>
      <c r="BW2" s="323"/>
      <c r="BX2" s="326"/>
      <c r="BY2" s="326"/>
      <c r="BZ2" s="326"/>
      <c r="CA2" s="326"/>
      <c r="CB2" s="326"/>
      <c r="CC2" s="326"/>
      <c r="CD2" s="326"/>
      <c r="CE2" s="326"/>
      <c r="CF2" s="326"/>
      <c r="CG2" s="326"/>
      <c r="CH2" s="326"/>
      <c r="CI2" s="326"/>
      <c r="CJ2" s="326"/>
      <c r="CK2" s="326"/>
      <c r="CL2" s="326"/>
      <c r="CM2" s="326"/>
      <c r="CN2" s="326"/>
      <c r="CO2" s="326"/>
      <c r="CP2" s="326"/>
      <c r="CQ2" s="326"/>
      <c r="CR2" s="326"/>
      <c r="CS2" s="326"/>
      <c r="CT2" s="326"/>
      <c r="CU2" s="326"/>
      <c r="CV2" s="326"/>
      <c r="CW2" s="326"/>
      <c r="CX2" s="326"/>
      <c r="CY2" s="326"/>
      <c r="CZ2" s="326"/>
      <c r="DA2" s="326"/>
      <c r="DB2" s="326"/>
      <c r="DC2" s="326"/>
      <c r="DD2" s="326"/>
      <c r="DE2" s="326"/>
      <c r="DF2" s="326"/>
      <c r="DG2" s="326"/>
      <c r="DH2" s="326"/>
      <c r="DI2" s="326"/>
      <c r="DJ2" s="326"/>
      <c r="DK2" s="326"/>
      <c r="DL2" s="326"/>
      <c r="DM2" s="326"/>
      <c r="DN2" s="326"/>
      <c r="DO2" s="326"/>
      <c r="DP2" s="326"/>
      <c r="DQ2" s="326"/>
      <c r="DR2" s="326"/>
      <c r="DS2" s="326"/>
      <c r="DT2" s="326"/>
      <c r="DU2" s="326"/>
      <c r="DV2" s="326"/>
      <c r="DW2" s="326"/>
      <c r="DX2" s="326"/>
      <c r="DY2" s="326"/>
      <c r="DZ2" s="326"/>
      <c r="EA2" s="326"/>
      <c r="EB2" s="326"/>
      <c r="EC2" s="326"/>
      <c r="ED2" s="326"/>
      <c r="EE2" s="326"/>
      <c r="EF2" s="326"/>
      <c r="EG2" s="326"/>
      <c r="EH2" s="326"/>
      <c r="EI2" s="326"/>
      <c r="EJ2" s="326"/>
      <c r="EK2" s="326"/>
      <c r="EL2" s="326"/>
      <c r="EM2" s="326"/>
      <c r="EN2" s="326"/>
      <c r="EO2" s="326"/>
      <c r="EP2" s="326"/>
      <c r="EQ2" s="327"/>
      <c r="ER2" s="188"/>
      <c r="ES2" s="188"/>
      <c r="ET2" s="188"/>
      <c r="EU2" s="188"/>
      <c r="EV2" s="188"/>
      <c r="EW2" s="188"/>
      <c r="EX2" s="188"/>
      <c r="EY2" s="188"/>
      <c r="EZ2" s="188"/>
      <c r="FA2" s="188"/>
      <c r="FB2" s="188"/>
      <c r="FC2" s="188"/>
      <c r="FD2" s="188"/>
      <c r="FE2" s="188"/>
      <c r="FF2" s="188"/>
      <c r="FG2" s="188"/>
      <c r="FH2" s="188"/>
      <c r="FI2" s="188"/>
      <c r="FJ2" s="188"/>
      <c r="FK2" s="188"/>
      <c r="FL2" s="188"/>
      <c r="FM2" s="188"/>
      <c r="FN2" s="188"/>
      <c r="FO2" s="188"/>
      <c r="FP2" s="188"/>
      <c r="FQ2" s="188"/>
      <c r="FR2" s="188"/>
      <c r="FS2" s="188"/>
      <c r="FT2" s="188"/>
      <c r="FU2" s="188"/>
      <c r="FV2" s="328"/>
      <c r="FW2" s="329"/>
      <c r="FX2" s="329"/>
      <c r="FY2" s="329"/>
      <c r="FZ2" s="329"/>
      <c r="GA2" s="329"/>
      <c r="GB2" s="329"/>
      <c r="GC2" s="329"/>
      <c r="GD2" s="329"/>
      <c r="GE2" s="329"/>
      <c r="GF2" s="329"/>
      <c r="GG2" s="329"/>
      <c r="GH2" s="329"/>
      <c r="GI2" s="329"/>
      <c r="GJ2" s="329"/>
      <c r="GK2" s="329"/>
      <c r="GL2" s="329"/>
      <c r="GM2" s="329"/>
      <c r="GN2" s="329"/>
      <c r="GO2" s="329"/>
      <c r="GP2" s="329"/>
      <c r="GQ2" s="329"/>
    </row>
    <row r="3" spans="1:199" s="412" customFormat="1" ht="53.25" customHeight="1" x14ac:dyDescent="0.25">
      <c r="A3" s="862" t="s">
        <v>527</v>
      </c>
      <c r="B3" s="860" t="s">
        <v>195</v>
      </c>
      <c r="C3" s="864"/>
      <c r="D3" s="864"/>
      <c r="E3" s="864"/>
      <c r="F3" s="864"/>
      <c r="G3" s="864"/>
      <c r="H3" s="864"/>
      <c r="I3" s="864"/>
      <c r="J3" s="864"/>
      <c r="K3" s="864"/>
      <c r="L3" s="864"/>
      <c r="M3" s="864"/>
      <c r="N3" s="864"/>
      <c r="O3" s="864"/>
      <c r="P3" s="864"/>
      <c r="Q3" s="864"/>
      <c r="R3" s="864"/>
      <c r="S3" s="864"/>
      <c r="T3" s="864"/>
      <c r="U3" s="864"/>
      <c r="V3" s="865"/>
      <c r="W3" s="860" t="s">
        <v>433</v>
      </c>
      <c r="X3" s="860"/>
      <c r="Y3" s="860"/>
      <c r="Z3" s="860"/>
      <c r="AA3" s="860"/>
      <c r="AB3" s="860"/>
      <c r="AC3" s="860"/>
      <c r="AD3" s="860"/>
      <c r="AE3" s="860"/>
      <c r="AF3" s="861"/>
      <c r="AG3" s="866" t="s">
        <v>223</v>
      </c>
      <c r="AH3" s="866"/>
      <c r="AI3" s="866"/>
      <c r="AJ3" s="866"/>
      <c r="AK3" s="866"/>
      <c r="AL3" s="866"/>
      <c r="AM3" s="866"/>
      <c r="AN3" s="866"/>
      <c r="AO3" s="866"/>
      <c r="AP3" s="866"/>
      <c r="AQ3" s="866"/>
      <c r="AR3" s="866"/>
      <c r="AS3" s="866"/>
      <c r="AT3" s="866"/>
      <c r="AU3" s="866"/>
      <c r="AV3" s="866"/>
      <c r="AW3" s="866"/>
      <c r="AX3" s="866"/>
      <c r="AY3" s="866"/>
      <c r="AZ3" s="866"/>
      <c r="BA3" s="866"/>
      <c r="BB3" s="857" t="s">
        <v>331</v>
      </c>
      <c r="BC3" s="859"/>
      <c r="BD3" s="858"/>
      <c r="BE3" s="857" t="s">
        <v>358</v>
      </c>
      <c r="BF3" s="859"/>
      <c r="BG3" s="859"/>
      <c r="BH3" s="859"/>
      <c r="BI3" s="859"/>
      <c r="BJ3" s="859"/>
      <c r="BK3" s="859"/>
      <c r="BL3" s="859"/>
      <c r="BM3" s="859"/>
      <c r="BN3" s="859"/>
      <c r="BO3" s="859"/>
      <c r="BP3" s="859"/>
      <c r="BQ3" s="859"/>
      <c r="BR3" s="859"/>
      <c r="BS3" s="859"/>
      <c r="BT3" s="859"/>
      <c r="BU3" s="859"/>
      <c r="BV3" s="859"/>
      <c r="BW3" s="859"/>
      <c r="BX3" s="859"/>
      <c r="BY3" s="859"/>
      <c r="BZ3" s="859"/>
      <c r="CA3" s="858"/>
      <c r="CB3" s="867" t="s">
        <v>223</v>
      </c>
      <c r="CC3" s="868"/>
      <c r="CD3" s="868"/>
      <c r="CE3" s="868"/>
      <c r="CF3" s="868"/>
      <c r="CG3" s="868"/>
      <c r="CH3" s="868"/>
      <c r="CI3" s="868"/>
      <c r="CJ3" s="868"/>
      <c r="CK3" s="868"/>
      <c r="CL3" s="868"/>
      <c r="CM3" s="868"/>
      <c r="CN3" s="868"/>
      <c r="CO3" s="868"/>
      <c r="CP3" s="868"/>
      <c r="CQ3" s="869"/>
      <c r="CR3" s="857" t="s">
        <v>528</v>
      </c>
      <c r="CS3" s="858"/>
      <c r="CT3" s="857" t="s">
        <v>529</v>
      </c>
      <c r="CU3" s="859"/>
      <c r="CV3" s="859"/>
      <c r="CW3" s="859"/>
      <c r="CX3" s="859"/>
      <c r="CY3" s="859"/>
      <c r="CZ3" s="859"/>
      <c r="DA3" s="858"/>
      <c r="DB3" s="857" t="s">
        <v>530</v>
      </c>
      <c r="DC3" s="859"/>
      <c r="DD3" s="859"/>
      <c r="DE3" s="859"/>
      <c r="DF3" s="859"/>
      <c r="DG3" s="859"/>
      <c r="DH3" s="859"/>
      <c r="DI3" s="858"/>
      <c r="DJ3" s="870" t="s">
        <v>520</v>
      </c>
      <c r="DK3" s="870" t="s">
        <v>521</v>
      </c>
    </row>
    <row r="4" spans="1:199" s="412" customFormat="1" ht="60" x14ac:dyDescent="0.25">
      <c r="A4" s="863"/>
      <c r="B4" s="770" t="s">
        <v>188</v>
      </c>
      <c r="C4" s="430" t="s">
        <v>191</v>
      </c>
      <c r="D4" s="430" t="s">
        <v>192</v>
      </c>
      <c r="E4" s="430" t="s">
        <v>449</v>
      </c>
      <c r="F4" s="430" t="s">
        <v>194</v>
      </c>
      <c r="G4" s="430" t="s">
        <v>196</v>
      </c>
      <c r="H4" s="430" t="s">
        <v>447</v>
      </c>
      <c r="I4" s="430" t="s">
        <v>447</v>
      </c>
      <c r="J4" s="430" t="s">
        <v>200</v>
      </c>
      <c r="K4" s="430" t="s">
        <v>200</v>
      </c>
      <c r="L4" s="430" t="s">
        <v>201</v>
      </c>
      <c r="M4" s="430" t="s">
        <v>202</v>
      </c>
      <c r="N4" s="430" t="s">
        <v>203</v>
      </c>
      <c r="O4" s="430" t="s">
        <v>204</v>
      </c>
      <c r="P4" s="430" t="s">
        <v>205</v>
      </c>
      <c r="Q4" s="430" t="s">
        <v>206</v>
      </c>
      <c r="R4" s="430" t="s">
        <v>207</v>
      </c>
      <c r="S4" s="430" t="s">
        <v>208</v>
      </c>
      <c r="T4" s="430" t="s">
        <v>221</v>
      </c>
      <c r="U4" s="430" t="s">
        <v>221</v>
      </c>
      <c r="V4" s="430" t="s">
        <v>221</v>
      </c>
      <c r="W4" s="430" t="s">
        <v>214</v>
      </c>
      <c r="X4" s="430" t="s">
        <v>216</v>
      </c>
      <c r="Y4" s="430" t="s">
        <v>218</v>
      </c>
      <c r="Z4" s="430" t="s">
        <v>216</v>
      </c>
      <c r="AA4" s="430" t="s">
        <v>220</v>
      </c>
      <c r="AB4" s="430" t="s">
        <v>216</v>
      </c>
      <c r="AC4" s="430" t="s">
        <v>531</v>
      </c>
      <c r="AD4" s="430" t="s">
        <v>216</v>
      </c>
      <c r="AE4" s="430" t="s">
        <v>531</v>
      </c>
      <c r="AF4" s="430" t="s">
        <v>216</v>
      </c>
      <c r="AG4" s="430" t="s">
        <v>224</v>
      </c>
      <c r="AH4" s="430" t="s">
        <v>225</v>
      </c>
      <c r="AI4" s="430" t="s">
        <v>226</v>
      </c>
      <c r="AJ4" s="430" t="s">
        <v>227</v>
      </c>
      <c r="AK4" s="430" t="s">
        <v>228</v>
      </c>
      <c r="AL4" s="430" t="s">
        <v>227</v>
      </c>
      <c r="AM4" s="430" t="s">
        <v>228</v>
      </c>
      <c r="AN4" s="430" t="s">
        <v>227</v>
      </c>
      <c r="AO4" s="430" t="s">
        <v>228</v>
      </c>
      <c r="AP4" s="430" t="s">
        <v>227</v>
      </c>
      <c r="AQ4" s="430" t="s">
        <v>228</v>
      </c>
      <c r="AR4" s="430" t="s">
        <v>229</v>
      </c>
      <c r="AS4" s="430" t="s">
        <v>230</v>
      </c>
      <c r="AT4" s="430" t="s">
        <v>231</v>
      </c>
      <c r="AU4" s="430" t="s">
        <v>232</v>
      </c>
      <c r="AV4" s="430" t="s">
        <v>234</v>
      </c>
      <c r="AW4" s="430" t="s">
        <v>235</v>
      </c>
      <c r="AX4" s="430" t="s">
        <v>237</v>
      </c>
      <c r="AY4" s="430" t="s">
        <v>238</v>
      </c>
      <c r="AZ4" s="430" t="s">
        <v>239</v>
      </c>
      <c r="BA4" s="430" t="s">
        <v>240</v>
      </c>
      <c r="BB4" s="430" t="s">
        <v>333</v>
      </c>
      <c r="BC4" s="430" t="s">
        <v>532</v>
      </c>
      <c r="BD4" s="430" t="s">
        <v>335</v>
      </c>
      <c r="BE4" s="430" t="s">
        <v>191</v>
      </c>
      <c r="BF4" s="430" t="s">
        <v>192</v>
      </c>
      <c r="BG4" s="430" t="s">
        <v>449</v>
      </c>
      <c r="BH4" s="589" t="s">
        <v>194</v>
      </c>
      <c r="BI4" s="589" t="s">
        <v>196</v>
      </c>
      <c r="BJ4" s="589" t="s">
        <v>533</v>
      </c>
      <c r="BK4" s="621" t="s">
        <v>534</v>
      </c>
      <c r="BL4" s="589" t="s">
        <v>535</v>
      </c>
      <c r="BM4" s="621" t="s">
        <v>536</v>
      </c>
      <c r="BN4" s="589" t="s">
        <v>201</v>
      </c>
      <c r="BO4" s="589" t="s">
        <v>202</v>
      </c>
      <c r="BP4" s="589" t="s">
        <v>203</v>
      </c>
      <c r="BQ4" s="589" t="s">
        <v>204</v>
      </c>
      <c r="BR4" s="589" t="s">
        <v>205</v>
      </c>
      <c r="BS4" s="589" t="s">
        <v>206</v>
      </c>
      <c r="BT4" s="589" t="s">
        <v>207</v>
      </c>
      <c r="BU4" s="589" t="s">
        <v>208</v>
      </c>
      <c r="BV4" s="589" t="s">
        <v>221</v>
      </c>
      <c r="BW4" s="589" t="s">
        <v>221</v>
      </c>
      <c r="BX4" s="589" t="s">
        <v>221</v>
      </c>
      <c r="BY4" s="430" t="s">
        <v>214</v>
      </c>
      <c r="BZ4" s="430" t="s">
        <v>218</v>
      </c>
      <c r="CA4" s="430" t="s">
        <v>220</v>
      </c>
      <c r="CB4" s="430" t="s">
        <v>537</v>
      </c>
      <c r="CC4" s="430" t="s">
        <v>538</v>
      </c>
      <c r="CD4" s="430" t="s">
        <v>338</v>
      </c>
      <c r="CE4" s="430" t="s">
        <v>282</v>
      </c>
      <c r="CF4" s="430" t="s">
        <v>231</v>
      </c>
      <c r="CG4" s="430" t="s">
        <v>537</v>
      </c>
      <c r="CH4" s="430" t="s">
        <v>538</v>
      </c>
      <c r="CI4" s="430" t="s">
        <v>338</v>
      </c>
      <c r="CJ4" s="430" t="s">
        <v>282</v>
      </c>
      <c r="CK4" s="430" t="s">
        <v>231</v>
      </c>
      <c r="CL4" s="430" t="s">
        <v>232</v>
      </c>
      <c r="CM4" s="430" t="s">
        <v>235</v>
      </c>
      <c r="CN4" s="430" t="s">
        <v>237</v>
      </c>
      <c r="CO4" s="430" t="s">
        <v>238</v>
      </c>
      <c r="CP4" s="430" t="s">
        <v>239</v>
      </c>
      <c r="CQ4" s="430" t="s">
        <v>240</v>
      </c>
      <c r="CR4" s="480" t="s">
        <v>539</v>
      </c>
      <c r="CS4" s="480" t="s">
        <v>540</v>
      </c>
      <c r="CT4" s="872" t="s">
        <v>541</v>
      </c>
      <c r="CU4" s="873"/>
      <c r="CV4" s="874"/>
      <c r="CW4" s="872" t="s">
        <v>542</v>
      </c>
      <c r="CX4" s="873"/>
      <c r="CY4" s="874"/>
      <c r="CZ4" s="482" t="s">
        <v>543</v>
      </c>
      <c r="DA4" s="482" t="s">
        <v>544</v>
      </c>
      <c r="DB4" s="430" t="s">
        <v>545</v>
      </c>
      <c r="DC4" s="430" t="s">
        <v>546</v>
      </c>
      <c r="DD4" s="430" t="s">
        <v>409</v>
      </c>
      <c r="DE4" s="430" t="s">
        <v>410</v>
      </c>
      <c r="DF4" s="430" t="s">
        <v>352</v>
      </c>
      <c r="DG4" s="430" t="s">
        <v>353</v>
      </c>
      <c r="DH4" s="430" t="s">
        <v>354</v>
      </c>
      <c r="DI4" s="430" t="s">
        <v>547</v>
      </c>
      <c r="DJ4" s="871"/>
      <c r="DK4" s="871"/>
    </row>
    <row r="5" spans="1:199" ht="36" x14ac:dyDescent="0.25">
      <c r="A5" s="479" t="s">
        <v>548</v>
      </c>
      <c r="B5" s="340" t="s">
        <v>171</v>
      </c>
      <c r="C5" s="340" t="s">
        <v>179</v>
      </c>
      <c r="D5" s="340" t="s">
        <v>179</v>
      </c>
      <c r="E5" s="340" t="s">
        <v>179</v>
      </c>
      <c r="F5" s="340" t="s">
        <v>179</v>
      </c>
      <c r="G5" s="340" t="s">
        <v>197</v>
      </c>
      <c r="H5" s="340" t="s">
        <v>197</v>
      </c>
      <c r="I5" s="340" t="s">
        <v>199</v>
      </c>
      <c r="J5" s="340" t="s">
        <v>197</v>
      </c>
      <c r="K5" s="340" t="s">
        <v>199</v>
      </c>
      <c r="L5" s="340" t="s">
        <v>197</v>
      </c>
      <c r="M5" s="340" t="s">
        <v>197</v>
      </c>
      <c r="N5" s="340" t="s">
        <v>197</v>
      </c>
      <c r="O5" s="340" t="s">
        <v>197</v>
      </c>
      <c r="P5" s="340" t="s">
        <v>197</v>
      </c>
      <c r="Q5" s="340" t="s">
        <v>199</v>
      </c>
      <c r="R5" s="340" t="s">
        <v>199</v>
      </c>
      <c r="S5" s="340" t="s">
        <v>499</v>
      </c>
      <c r="T5" s="340" t="s">
        <v>197</v>
      </c>
      <c r="U5" s="340" t="s">
        <v>199</v>
      </c>
      <c r="V5" s="340" t="s">
        <v>499</v>
      </c>
      <c r="W5" s="340" t="s">
        <v>215</v>
      </c>
      <c r="X5" s="340" t="s">
        <v>217</v>
      </c>
      <c r="Y5" s="340" t="s">
        <v>179</v>
      </c>
      <c r="Z5" s="340" t="s">
        <v>219</v>
      </c>
      <c r="AA5" s="340" t="s">
        <v>179</v>
      </c>
      <c r="AB5" s="340" t="s">
        <v>219</v>
      </c>
      <c r="AC5" s="340" t="s">
        <v>179</v>
      </c>
      <c r="AD5" s="340" t="s">
        <v>219</v>
      </c>
      <c r="AE5" s="340" t="s">
        <v>179</v>
      </c>
      <c r="AF5" s="340" t="s">
        <v>219</v>
      </c>
      <c r="AG5" s="340" t="s">
        <v>215</v>
      </c>
      <c r="AH5" s="340" t="s">
        <v>215</v>
      </c>
      <c r="AI5" s="340" t="s">
        <v>215</v>
      </c>
      <c r="AJ5" s="340" t="s">
        <v>215</v>
      </c>
      <c r="AK5" s="340" t="s">
        <v>498</v>
      </c>
      <c r="AL5" s="340" t="s">
        <v>215</v>
      </c>
      <c r="AM5" s="340" t="s">
        <v>498</v>
      </c>
      <c r="AN5" s="340" t="s">
        <v>215</v>
      </c>
      <c r="AO5" s="340" t="s">
        <v>498</v>
      </c>
      <c r="AP5" s="340" t="s">
        <v>215</v>
      </c>
      <c r="AQ5" s="340" t="s">
        <v>498</v>
      </c>
      <c r="AR5" s="340" t="s">
        <v>215</v>
      </c>
      <c r="AS5" s="340" t="s">
        <v>215</v>
      </c>
      <c r="AT5" s="340" t="s">
        <v>215</v>
      </c>
      <c r="AU5" s="340" t="s">
        <v>233</v>
      </c>
      <c r="AV5" s="340" t="s">
        <v>233</v>
      </c>
      <c r="AW5" s="340" t="s">
        <v>236</v>
      </c>
      <c r="AX5" s="340" t="s">
        <v>236</v>
      </c>
      <c r="AY5" s="340" t="s">
        <v>236</v>
      </c>
      <c r="AZ5" s="340" t="s">
        <v>236</v>
      </c>
      <c r="BA5" s="340" t="s">
        <v>236</v>
      </c>
      <c r="BB5" s="340" t="s">
        <v>522</v>
      </c>
      <c r="BC5" s="340" t="s">
        <v>522</v>
      </c>
      <c r="BD5" s="340" t="s">
        <v>522</v>
      </c>
      <c r="BE5" s="342" t="s">
        <v>549</v>
      </c>
      <c r="BF5" s="342" t="s">
        <v>549</v>
      </c>
      <c r="BG5" s="342" t="s">
        <v>549</v>
      </c>
      <c r="BH5" s="342" t="s">
        <v>549</v>
      </c>
      <c r="BI5" s="342" t="s">
        <v>549</v>
      </c>
      <c r="BJ5" s="342" t="s">
        <v>549</v>
      </c>
      <c r="BK5" s="342" t="s">
        <v>549</v>
      </c>
      <c r="BL5" s="342" t="s">
        <v>549</v>
      </c>
      <c r="BM5" s="342" t="s">
        <v>549</v>
      </c>
      <c r="BN5" s="342" t="s">
        <v>549</v>
      </c>
      <c r="BO5" s="342" t="s">
        <v>549</v>
      </c>
      <c r="BP5" s="342" t="s">
        <v>549</v>
      </c>
      <c r="BQ5" s="342" t="s">
        <v>549</v>
      </c>
      <c r="BR5" s="342" t="s">
        <v>549</v>
      </c>
      <c r="BS5" s="342" t="s">
        <v>549</v>
      </c>
      <c r="BT5" s="342" t="s">
        <v>549</v>
      </c>
      <c r="BU5" s="342" t="s">
        <v>549</v>
      </c>
      <c r="BV5" s="342" t="s">
        <v>549</v>
      </c>
      <c r="BW5" s="342" t="s">
        <v>549</v>
      </c>
      <c r="BX5" s="342" t="s">
        <v>549</v>
      </c>
      <c r="BY5" s="342" t="s">
        <v>549</v>
      </c>
      <c r="BZ5" s="342" t="s">
        <v>549</v>
      </c>
      <c r="CA5" s="342" t="s">
        <v>549</v>
      </c>
      <c r="CB5" s="340" t="s">
        <v>179</v>
      </c>
      <c r="CC5" s="340" t="s">
        <v>179</v>
      </c>
      <c r="CD5" s="340" t="s">
        <v>179</v>
      </c>
      <c r="CE5" s="340" t="s">
        <v>179</v>
      </c>
      <c r="CF5" s="340" t="s">
        <v>179</v>
      </c>
      <c r="CG5" s="342" t="s">
        <v>549</v>
      </c>
      <c r="CH5" s="342" t="s">
        <v>549</v>
      </c>
      <c r="CI5" s="342" t="s">
        <v>549</v>
      </c>
      <c r="CJ5" s="342" t="s">
        <v>549</v>
      </c>
      <c r="CK5" s="342" t="s">
        <v>549</v>
      </c>
      <c r="CL5" s="342" t="s">
        <v>549</v>
      </c>
      <c r="CM5" s="342" t="s">
        <v>549</v>
      </c>
      <c r="CN5" s="342" t="s">
        <v>549</v>
      </c>
      <c r="CO5" s="342" t="s">
        <v>549</v>
      </c>
      <c r="CP5" s="342" t="s">
        <v>549</v>
      </c>
      <c r="CQ5" s="342" t="s">
        <v>549</v>
      </c>
      <c r="CR5" s="340" t="s">
        <v>197</v>
      </c>
      <c r="CS5" s="340" t="s">
        <v>197</v>
      </c>
      <c r="CT5" s="481" t="s">
        <v>505</v>
      </c>
      <c r="CU5" s="481" t="s">
        <v>506</v>
      </c>
      <c r="CV5" s="481" t="s">
        <v>507</v>
      </c>
      <c r="CW5" s="481" t="s">
        <v>505</v>
      </c>
      <c r="CX5" s="481" t="s">
        <v>506</v>
      </c>
      <c r="CY5" s="481" t="s">
        <v>507</v>
      </c>
      <c r="CZ5" s="342" t="s">
        <v>549</v>
      </c>
      <c r="DA5" s="342" t="s">
        <v>549</v>
      </c>
      <c r="DB5" s="342" t="s">
        <v>549</v>
      </c>
      <c r="DC5" s="342" t="s">
        <v>549</v>
      </c>
      <c r="DD5" s="342" t="s">
        <v>549</v>
      </c>
      <c r="DE5" s="342" t="s">
        <v>549</v>
      </c>
      <c r="DF5" s="342" t="s">
        <v>549</v>
      </c>
      <c r="DG5" s="342" t="s">
        <v>549</v>
      </c>
      <c r="DH5" s="342" t="s">
        <v>549</v>
      </c>
      <c r="DI5" s="342" t="s">
        <v>549</v>
      </c>
      <c r="DJ5" s="490" t="s">
        <v>550</v>
      </c>
      <c r="DK5" s="490" t="s">
        <v>550</v>
      </c>
    </row>
    <row r="6" spans="1:199" s="387" customFormat="1" ht="30" customHeight="1" x14ac:dyDescent="0.25">
      <c r="A6" s="761" t="s">
        <v>5</v>
      </c>
      <c r="B6" s="483">
        <v>77.439039282666087</v>
      </c>
      <c r="C6" s="483">
        <v>0</v>
      </c>
      <c r="D6" s="483">
        <v>11.197632652972379</v>
      </c>
      <c r="E6" s="483">
        <v>0</v>
      </c>
      <c r="F6" s="483">
        <v>2.1127096157798397</v>
      </c>
      <c r="G6" s="351">
        <v>7.1576096128718472E-2</v>
      </c>
      <c r="H6" s="483">
        <v>4.1951055753784064E-2</v>
      </c>
      <c r="I6" s="483">
        <v>0.22</v>
      </c>
      <c r="J6" s="483">
        <v>2.0743708277893187E-2</v>
      </c>
      <c r="K6" s="483">
        <v>5.6830587260624899E-2</v>
      </c>
      <c r="L6" s="483">
        <v>0.43160797742611018</v>
      </c>
      <c r="M6" s="483">
        <v>0</v>
      </c>
      <c r="N6" s="483">
        <v>0</v>
      </c>
      <c r="O6" s="483">
        <v>0.42483650302311765</v>
      </c>
      <c r="P6" s="483">
        <v>6.1472233498486789E-3</v>
      </c>
      <c r="Q6" s="483">
        <v>1.4754666966524043E-2</v>
      </c>
      <c r="R6" s="483">
        <v>2.6860756199235914E-4</v>
      </c>
      <c r="S6" s="483">
        <v>1.1512712738366833</v>
      </c>
      <c r="T6" s="483">
        <v>0.22470870543968041</v>
      </c>
      <c r="U6" s="483">
        <v>0.1</v>
      </c>
      <c r="V6" s="483">
        <v>0.23012286340717072</v>
      </c>
      <c r="W6" s="483">
        <v>595.33123624053997</v>
      </c>
      <c r="X6" s="483">
        <v>0.30292339735834484</v>
      </c>
      <c r="Y6" s="483">
        <v>26.487058252398803</v>
      </c>
      <c r="Z6" s="483">
        <v>2.7084477763138191</v>
      </c>
      <c r="AA6" s="483">
        <v>1.4666826978320908</v>
      </c>
      <c r="AB6" s="483">
        <v>0</v>
      </c>
      <c r="AC6" s="483">
        <v>0</v>
      </c>
      <c r="AD6" s="483">
        <v>0</v>
      </c>
      <c r="AE6" s="483">
        <v>0</v>
      </c>
      <c r="AF6" s="483">
        <v>0</v>
      </c>
      <c r="AG6" s="483">
        <v>1.4532135666747197</v>
      </c>
      <c r="AH6" s="483">
        <v>1.2055678159651042</v>
      </c>
      <c r="AI6" s="483">
        <v>0</v>
      </c>
      <c r="AJ6" s="483">
        <v>0.97857606375452644</v>
      </c>
      <c r="AK6" s="486">
        <v>0.1208144</v>
      </c>
      <c r="AL6" s="483">
        <v>0</v>
      </c>
      <c r="AM6" s="486">
        <v>0</v>
      </c>
      <c r="AN6" s="483">
        <v>0</v>
      </c>
      <c r="AO6" s="486">
        <v>0</v>
      </c>
      <c r="AP6" s="483">
        <v>0</v>
      </c>
      <c r="AQ6" s="486">
        <v>0</v>
      </c>
      <c r="AR6" s="483">
        <v>0</v>
      </c>
      <c r="AS6" s="483">
        <v>3.4731457129280427E-2</v>
      </c>
      <c r="AT6" s="483">
        <v>0.39488482088803734</v>
      </c>
      <c r="AU6" s="483">
        <v>0</v>
      </c>
      <c r="AV6" s="483">
        <v>0</v>
      </c>
      <c r="AW6" s="483">
        <v>0.8913962603870248</v>
      </c>
      <c r="AX6" s="483">
        <v>0</v>
      </c>
      <c r="AY6" s="483">
        <v>0</v>
      </c>
      <c r="AZ6" s="483">
        <v>0</v>
      </c>
      <c r="BA6" s="483">
        <v>0</v>
      </c>
      <c r="BB6" s="483">
        <v>0.4</v>
      </c>
      <c r="BC6" s="483">
        <v>1.8349535185185186</v>
      </c>
      <c r="BD6" s="483">
        <v>0.20150000000000001</v>
      </c>
      <c r="BE6" s="483">
        <f>IFERROR(C6*_DADOSAUXILIARES!$H$77,0)</f>
        <v>0</v>
      </c>
      <c r="BF6" s="483">
        <f>IFERROR(D6*_DADOSAUXILIARES!$H$78,0)</f>
        <v>432.04056593448564</v>
      </c>
      <c r="BG6" s="483">
        <f>IFERROR(E6*_DADOSAUXILIARES!$H$79,0)</f>
        <v>0</v>
      </c>
      <c r="BH6" s="351">
        <f>IFERROR(F6*_DADOSAUXILIARES!$H$80,0)</f>
        <v>19.320419595173401</v>
      </c>
      <c r="BI6" s="351">
        <f>IFERROR(G6*_DADOSAUXILIARES!$H$82,0)</f>
        <v>250.77517630581116</v>
      </c>
      <c r="BJ6" s="351">
        <f>IFERROR(H6*_DADOSAUXILIARES!$H$84,0)</f>
        <v>0</v>
      </c>
      <c r="BK6" s="351">
        <f>IFERROR(I6*_DADOSAUXILIARES!$H$85,0)</f>
        <v>424.4999946031167</v>
      </c>
      <c r="BL6" s="351">
        <f>IFERROR(J6*_DADOSAUXILIARES!$H$87,0)</f>
        <v>0</v>
      </c>
      <c r="BM6" s="351">
        <f>IFERROR(K6*_DADOSAUXILIARES!$H$88,0)</f>
        <v>180.62611934362226</v>
      </c>
      <c r="BN6" s="351">
        <f>IFERROR(L6*_DADOSAUXILIARES!$H$90,0)</f>
        <v>3197.1231759796756</v>
      </c>
      <c r="BO6" s="351">
        <f>IFERROR(M6*_DADOSAUXILIARES!$H$92,0)</f>
        <v>0</v>
      </c>
      <c r="BP6" s="351">
        <f>IFERROR(N6*_DADOSAUXILIARES!$H$94,0)</f>
        <v>0</v>
      </c>
      <c r="BQ6" s="351">
        <f>IFERROR(O6*_DADOSAUXILIARES!$H$96,0)</f>
        <v>1660.0257030995429</v>
      </c>
      <c r="BR6" s="351">
        <f>IFERROR(P6*_DADOSAUXILIARES!$H$98,0)</f>
        <v>60.629830582408346</v>
      </c>
      <c r="BS6" s="351">
        <f>IFERROR(Q6*_DADOSAUXILIARES!$H$102,0)</f>
        <v>36.432955590275164</v>
      </c>
      <c r="BT6" s="351">
        <f>IFERROR(R6*_DADOSAUXILIARES!$H$104,0)</f>
        <v>0.43574764423130979</v>
      </c>
      <c r="BU6" s="351">
        <f>IFERROR(S6*_DADOSAUXILIARES!$H$106,0)</f>
        <v>822.01815721997139</v>
      </c>
      <c r="BV6" s="351">
        <f>IFERROR(T6*_DADOSAUXILIARES!$H$107,0)</f>
        <v>4067.5269659931469</v>
      </c>
      <c r="BW6" s="483">
        <f>IFERROR(U6*_DADOSAUXILIARES!$H$108,0)</f>
        <v>317.83257581920003</v>
      </c>
      <c r="BX6" s="483">
        <f>IFERROR(V6*_DADOSAUXILIARES!$H$109,0)</f>
        <v>164.3098168181865</v>
      </c>
      <c r="BY6" s="484">
        <v>0</v>
      </c>
      <c r="BZ6" s="484">
        <v>0</v>
      </c>
      <c r="CA6" s="484">
        <v>0</v>
      </c>
      <c r="CB6" s="483">
        <f>IFERROR((AG6*(1-0.1)+AH6*(1-0.11)+AI6*(1-0.12)+AJ6*(1-AK6)+AL6*(1-AM6)+AN6*(1-AO6)+AP6*(1-AQ6)+AR6*(1-1))*(_DADOSAUXILIARES!$D$26),0)</f>
        <v>2.7226059419780353</v>
      </c>
      <c r="CC6" s="483">
        <f>IFERROR((AG6*(0.1)+AH6*(0.11)+AI6*(0.12)+AJ6*(AK6)+AL6*(AM6)+AN6*(AO6)+AP6*(AQ6)+AR6*(1))*(_DADOSAUXILIARES!$D$16),0)</f>
        <v>0.34862070885003854</v>
      </c>
      <c r="CD6" s="483">
        <f>IFERROR(AS6*(1-_FEQUEIMACOMB!$D$19)*_DADOSAUXILIARES!$D$24,0)</f>
        <v>1.8039518832948253E-2</v>
      </c>
      <c r="CE6" s="483">
        <f>IFERROR(AS6*(_FEQUEIMACOMB!$D$19)*_DADOSAUXILIARES!$D$14,0)</f>
        <v>8.2417747767782462E-3</v>
      </c>
      <c r="CF6" s="483">
        <f>IFERROR(AT6*_DADOSAUXILIARES!$D$15,0)</f>
        <v>0.31946182009842222</v>
      </c>
      <c r="CG6" s="483">
        <f>CB6*_DADOSAUXILIARES!$H$161</f>
        <v>1790.3498604474523</v>
      </c>
      <c r="CH6" s="483">
        <f>IFERROR(CC6*_DADOSAUXILIARES!$H$162,0)</f>
        <v>282.89533016516333</v>
      </c>
      <c r="CI6" s="483">
        <f>IFERROR(CD6*_DADOSAUXILIARES!$H$165,0)</f>
        <v>18.639975439635649</v>
      </c>
      <c r="CJ6" s="483">
        <f>IFERROR(CE6*_DADOSAUXILIARES!$H$166,0)</f>
        <v>3.9739009636027292</v>
      </c>
      <c r="CK6" s="483">
        <f>IFERROR(CF6*_DADOSAUXILIARES!$H$167,0)</f>
        <v>114.46528000321536</v>
      </c>
      <c r="CL6" s="483">
        <f>IFERROR(AU6*_DADOSAUXILIARES!$F$34*_DADOSAUXILIARES!$H$170,0)</f>
        <v>0</v>
      </c>
      <c r="CM6" s="483">
        <f>IFERROR(AW6*_DADOSAUXILIARES!$H$152,0)</f>
        <v>93.819792739044033</v>
      </c>
      <c r="CN6" s="483">
        <f>IFERROR(AX6*_DADOSAUXILIARES!$H$153,0)</f>
        <v>0</v>
      </c>
      <c r="CO6" s="483">
        <f>IFERROR(AY6*_DADOSAUXILIARES!$H$154,0)</f>
        <v>0</v>
      </c>
      <c r="CP6" s="483">
        <f>IFERROR(AZ6*_DADOSAUXILIARES!$H$155,0)</f>
        <v>0</v>
      </c>
      <c r="CQ6" s="483">
        <f>IFERROR(BA6*_DADOSAUXILIARES!$H$156,0)</f>
        <v>0</v>
      </c>
      <c r="CR6" s="483">
        <f t="shared" ref="CR6:CR16" si="0">SUM(G6,H6,J6,L6,M6,N6,O6,P6,T6)</f>
        <v>1.2215712693991527</v>
      </c>
      <c r="CS6" s="483">
        <f t="shared" ref="CS6:CS16" si="1">(W6*X6+Y6*Z6+AA6*AB6+AC6*AD6+AE6*AF6)/1000</f>
        <v>0.25207857466033184</v>
      </c>
      <c r="CT6" s="483">
        <f>IFERROR((CR6*0.11)*(17/14),0)</f>
        <v>0.16316701955545826</v>
      </c>
      <c r="CU6" s="483">
        <f>IFERROR(CR6*0.24*(62/14),0)</f>
        <v>1.2983557491899567</v>
      </c>
      <c r="CV6" s="483">
        <f>IFERROR((44/28)*(0.01*(CR6)+(0.01*(14/17)*CT6+(0.011*(14/62)*CU6))),0)</f>
        <v>2.6375468808141133E-2</v>
      </c>
      <c r="CW6" s="483">
        <f>IFERROR((CS6*0.21)*(17/14),0)</f>
        <v>6.4280036538384613E-2</v>
      </c>
      <c r="CX6" s="483">
        <f>IFERROR(CS6*0.24*(62/14),0)</f>
        <v>0.26792351363898131</v>
      </c>
      <c r="CY6" s="483">
        <f>IFERROR((44/28)*(0.01*(CS6)+(0.01*(14/17)*CW6+(0.011*(14/62)*CX6))),0)</f>
        <v>5.8388600136323153E-3</v>
      </c>
      <c r="CZ6" s="483">
        <f>CV6*_DADOSAUXILIARES!$D$8*1000</f>
        <v>7200.5029846225298</v>
      </c>
      <c r="DA6" s="483">
        <f>CY6*_DADOSAUXILIARES!$D$8*1000</f>
        <v>1594.0087837216222</v>
      </c>
      <c r="DB6" s="483">
        <f>IFERROR(C6*_EMISSOES!$E$28*1000+D6*_EMISSOES!$E$29*1000,0)</f>
        <v>5337.5382312501679</v>
      </c>
      <c r="DC6" s="483">
        <f>IFERROR(G6*_EMISSOES!$E$30*1000,0)</f>
        <v>111.67901523629835</v>
      </c>
      <c r="DD6" s="483">
        <f>IFERROR(CB6*_FEQUEIMACOMB!$I$64,0)</f>
        <v>8594.1893513928226</v>
      </c>
      <c r="DE6" s="483">
        <f>IFERROR(CC6*_FEQUEIMACOMB!$I$65,0)</f>
        <v>54.821436691999416</v>
      </c>
      <c r="DF6" s="483">
        <f>IFERROR(CD6*_FEQUEIMACOMB!$I$9*_DADOSAUXILIARES!$F$24,0)</f>
        <v>56.078887601470257</v>
      </c>
      <c r="DG6" s="483">
        <f>IFERROR(CE6*_FEQUEIMACOMB!$I$7*_DADOSAUXILIARES!$F$14,0)</f>
        <v>0.101506524141469</v>
      </c>
      <c r="DH6" s="483">
        <f>IFERROR(CF6*_FEQUEIMACOMB!$I$8*_DADOSAUXILIARES!$F$15,0)</f>
        <v>5.5058053919196368</v>
      </c>
      <c r="DI6" s="483">
        <f>IFERROR((AU6+AV6)*_FEQUEIMACOMB!$I$66,0)</f>
        <v>0</v>
      </c>
      <c r="DJ6" s="489">
        <f t="shared" ref="DJ6:DJ16" si="2">SUM(BE6:CA6)+SUM(CG6:CQ6)</f>
        <v>13937.741344286962</v>
      </c>
      <c r="DK6" s="489">
        <f>SUM(CZ6:DI6)</f>
        <v>22954.426002432974</v>
      </c>
      <c r="DL6" s="488"/>
      <c r="DM6" s="488"/>
    </row>
    <row r="7" spans="1:199" s="387" customFormat="1" ht="30" customHeight="1" x14ac:dyDescent="0.25">
      <c r="A7" s="761" t="s">
        <v>8</v>
      </c>
      <c r="B7" s="483">
        <v>52.116566947645076</v>
      </c>
      <c r="C7" s="483">
        <v>0</v>
      </c>
      <c r="D7" s="483">
        <v>0</v>
      </c>
      <c r="E7" s="483">
        <v>0</v>
      </c>
      <c r="F7" s="483">
        <v>1.8487994810732273</v>
      </c>
      <c r="G7" s="483">
        <v>1.1414431065309121</v>
      </c>
      <c r="H7" s="483">
        <v>4.6775764938958644E-2</v>
      </c>
      <c r="I7" s="483">
        <v>0.24691309417749399</v>
      </c>
      <c r="J7" s="483">
        <v>0</v>
      </c>
      <c r="K7" s="483">
        <v>0</v>
      </c>
      <c r="L7" s="483">
        <v>0.21343389152245168</v>
      </c>
      <c r="M7" s="483">
        <v>0</v>
      </c>
      <c r="N7" s="483">
        <v>0</v>
      </c>
      <c r="O7" s="483">
        <v>3.9445503275112113E-2</v>
      </c>
      <c r="P7" s="483">
        <v>0.37645061555855097</v>
      </c>
      <c r="Q7" s="483">
        <v>0</v>
      </c>
      <c r="R7" s="483">
        <v>0</v>
      </c>
      <c r="S7" s="483">
        <v>0.7598057435487231</v>
      </c>
      <c r="T7" s="483">
        <v>0</v>
      </c>
      <c r="U7" s="483">
        <v>1.2137077930803725E-2</v>
      </c>
      <c r="V7" s="483">
        <v>0.42148677916998833</v>
      </c>
      <c r="W7" s="483">
        <v>16587.799367845189</v>
      </c>
      <c r="X7" s="483">
        <v>0.02</v>
      </c>
      <c r="Y7" s="483">
        <v>14.810540666125078</v>
      </c>
      <c r="Z7" s="483">
        <v>2.8</v>
      </c>
      <c r="AA7" s="483">
        <v>0</v>
      </c>
      <c r="AB7" s="483">
        <v>0</v>
      </c>
      <c r="AC7" s="483">
        <v>27.656434280555985</v>
      </c>
      <c r="AD7" s="483">
        <v>4.661895828911403</v>
      </c>
      <c r="AE7" s="483">
        <v>0</v>
      </c>
      <c r="AF7" s="483">
        <v>0</v>
      </c>
      <c r="AG7" s="483">
        <v>1.8933027343031186</v>
      </c>
      <c r="AH7" s="483">
        <v>0.15624613886788649</v>
      </c>
      <c r="AI7" s="483">
        <v>0</v>
      </c>
      <c r="AJ7" s="483">
        <v>0.9010620438236705</v>
      </c>
      <c r="AK7" s="486">
        <v>0.12053535999999999</v>
      </c>
      <c r="AL7" s="483">
        <v>0</v>
      </c>
      <c r="AM7" s="486">
        <v>0</v>
      </c>
      <c r="AN7" s="483">
        <v>0</v>
      </c>
      <c r="AO7" s="486">
        <v>0</v>
      </c>
      <c r="AP7" s="483">
        <v>0</v>
      </c>
      <c r="AQ7" s="486">
        <v>0</v>
      </c>
      <c r="AR7" s="483">
        <v>0</v>
      </c>
      <c r="AS7" s="483">
        <v>1.3034269482700932E-2</v>
      </c>
      <c r="AT7" s="483">
        <v>0.18375904090285936</v>
      </c>
      <c r="AU7" s="483">
        <v>0</v>
      </c>
      <c r="AV7" s="483">
        <v>0</v>
      </c>
      <c r="AW7" s="483">
        <v>23.090043319312233</v>
      </c>
      <c r="AX7" s="483">
        <v>0</v>
      </c>
      <c r="AY7" s="483">
        <v>0</v>
      </c>
      <c r="AZ7" s="483">
        <v>0</v>
      </c>
      <c r="BA7" s="483">
        <v>0</v>
      </c>
      <c r="BB7" s="483">
        <v>0.4</v>
      </c>
      <c r="BC7" s="483">
        <v>1.8349535185185186</v>
      </c>
      <c r="BD7" s="483">
        <v>0.20150000000000001</v>
      </c>
      <c r="BE7" s="483">
        <f>IFERROR(C7*_DADOSAUXILIARES!$H$77,0)</f>
        <v>0</v>
      </c>
      <c r="BF7" s="483">
        <f>IFERROR(D7*_DADOSAUXILIARES!$H$78,0)</f>
        <v>0</v>
      </c>
      <c r="BG7" s="483">
        <f>IFERROR(E7*_DADOSAUXILIARES!$H$79,0)</f>
        <v>0</v>
      </c>
      <c r="BH7" s="351">
        <f>IFERROR(F7*_DADOSAUXILIARES!$H$80,0)</f>
        <v>16.907000117235157</v>
      </c>
      <c r="BI7" s="351">
        <f>IFERROR(G7*_DADOSAUXILIARES!$H$82,0)</f>
        <v>3999.1786611073908</v>
      </c>
      <c r="BJ7" s="351">
        <f>IFERROR(H7*_DADOSAUXILIARES!$H$84,0)</f>
        <v>0</v>
      </c>
      <c r="BK7" s="351">
        <f>IFERROR(I7*_DADOSAUXILIARES!$H$85,0)</f>
        <v>476.43003248084113</v>
      </c>
      <c r="BL7" s="351">
        <f>IFERROR(J7*_DADOSAUXILIARES!$H$87,0)</f>
        <v>0</v>
      </c>
      <c r="BM7" s="351">
        <f>IFERROR(K7*_DADOSAUXILIARES!$H$88,0)</f>
        <v>0</v>
      </c>
      <c r="BN7" s="351">
        <f>IFERROR(L7*_DADOSAUXILIARES!$H$90,0)</f>
        <v>1581.0051639807386</v>
      </c>
      <c r="BO7" s="351">
        <f>IFERROR(M7*_DADOSAUXILIARES!$H$92,0)</f>
        <v>0</v>
      </c>
      <c r="BP7" s="351">
        <f>IFERROR(N7*_DADOSAUXILIARES!$H$94,0)</f>
        <v>0</v>
      </c>
      <c r="BQ7" s="351">
        <f>IFERROR(O7*_DADOSAUXILIARES!$H$96,0)</f>
        <v>154.1311747988382</v>
      </c>
      <c r="BR7" s="351">
        <f>IFERROR(P7*_DADOSAUXILIARES!$H$98,0)</f>
        <v>3712.9181331145428</v>
      </c>
      <c r="BS7" s="351">
        <f>IFERROR(Q7*_DADOSAUXILIARES!$H$102,0)</f>
        <v>0</v>
      </c>
      <c r="BT7" s="351">
        <f>IFERROR(R7*_DADOSAUXILIARES!$H$104,0)</f>
        <v>0</v>
      </c>
      <c r="BU7" s="351">
        <f>IFERROR(S7*_DADOSAUXILIARES!$H$106,0)</f>
        <v>542.50820927342295</v>
      </c>
      <c r="BV7" s="351">
        <f>IFERROR(T7*_DADOSAUXILIARES!$H$107,0)</f>
        <v>0</v>
      </c>
      <c r="BW7" s="483">
        <f>IFERROR(U7*_DADOSAUXILIARES!$H$108,0)</f>
        <v>38.575587416657143</v>
      </c>
      <c r="BX7" s="483">
        <f>IFERROR(V7*_DADOSAUXILIARES!$H$109,0)</f>
        <v>300.94539261043377</v>
      </c>
      <c r="BY7" s="484">
        <v>0</v>
      </c>
      <c r="BZ7" s="484">
        <v>0</v>
      </c>
      <c r="CA7" s="484">
        <v>0</v>
      </c>
      <c r="CB7" s="483">
        <f>IFERROR((AG7*(1-0.1)+AH7*(1-0.11)+AI7*(1-0.12)+AJ7*(1-AK7)+AL7*(1-AM7)+AN7*(1-AO7)+AP7*(1-AQ7)+AR7*(1-1))*(_DADOSAUXILIARES!$D$26),0)</f>
        <v>2.2138063335815907</v>
      </c>
      <c r="CC7" s="483">
        <f>IFERROR((AG7*(0.1)+AH7*(0.11)+AI7*(0.12)+AJ7*(AK7)+AL7*(AM7)+AN7*(AO7)+AP7*(AQ7)+AR7*(1))*(_DADOSAUXILIARES!$D$16),0)</f>
        <v>0.27731192415555311</v>
      </c>
      <c r="CD7" s="483">
        <f>IFERROR(AS7*(1-_FEQUEIMACOMB!$D$19)*_DADOSAUXILIARES!$D$24,0)</f>
        <v>6.7699995693148631E-3</v>
      </c>
      <c r="CE7" s="483">
        <f>IFERROR(AS7*(_FEQUEIMACOMB!$D$19)*_DADOSAUXILIARES!$D$14,0)</f>
        <v>3.093032148244931E-3</v>
      </c>
      <c r="CF7" s="483">
        <f>IFERROR(AT7*_DADOSAUXILIARES!$D$15,0)</f>
        <v>0.14866106409041321</v>
      </c>
      <c r="CG7" s="483">
        <f>CB7*_DADOSAUXILIARES!$H$161</f>
        <v>1455.7699295645857</v>
      </c>
      <c r="CH7" s="483">
        <f>IFERROR(CC7*_DADOSAUXILIARES!$H$162,0)</f>
        <v>225.03037355841019</v>
      </c>
      <c r="CI7" s="483">
        <f>IFERROR(CD7*_DADOSAUXILIARES!$H$165,0)</f>
        <v>6.9953432165767433</v>
      </c>
      <c r="CJ7" s="483">
        <f>IFERROR(CE7*_DADOSAUXILIARES!$H$166,0)</f>
        <v>1.4913539580087294</v>
      </c>
      <c r="CK7" s="483">
        <f>IFERROR(CF7*_DADOSAUXILIARES!$H$167,0)</f>
        <v>53.266241084591925</v>
      </c>
      <c r="CL7" s="483">
        <f>IFERROR(AU7*_DADOSAUXILIARES!$F$34*_DADOSAUXILIARES!$H$170,0)</f>
        <v>0</v>
      </c>
      <c r="CM7" s="483">
        <f>IFERROR(AW7*_DADOSAUXILIARES!$H$152,0)</f>
        <v>2430.2357714770537</v>
      </c>
      <c r="CN7" s="483">
        <f>IFERROR(AX7*_DADOSAUXILIARES!$H$153,0)</f>
        <v>0</v>
      </c>
      <c r="CO7" s="483">
        <f>IFERROR(AY7*_DADOSAUXILIARES!$H$154,0)</f>
        <v>0</v>
      </c>
      <c r="CP7" s="483">
        <f>IFERROR(AZ7*_DADOSAUXILIARES!$H$155,0)</f>
        <v>0</v>
      </c>
      <c r="CQ7" s="483">
        <f>IFERROR(BA7*_DADOSAUXILIARES!$H$156,0)</f>
        <v>0</v>
      </c>
      <c r="CR7" s="483">
        <f t="shared" si="0"/>
        <v>1.8175488818259855</v>
      </c>
      <c r="CS7" s="483">
        <f t="shared" si="1"/>
        <v>0.50215691683714037</v>
      </c>
      <c r="CT7" s="483">
        <f t="shared" ref="CT7:CT16" si="3">IFERROR((CR7*0.11)*(17/14),0)</f>
        <v>0.24277260064389949</v>
      </c>
      <c r="CU7" s="483">
        <f t="shared" ref="CU7:CU16" si="4">IFERROR(CR7*0.24*(62/14),0)</f>
        <v>1.9317948115407617</v>
      </c>
      <c r="CV7" s="483">
        <f t="shared" ref="CV7:CV16" si="5">IFERROR((44/28)*(0.01*(CR7)+(0.01*(14/17)*CT7+(0.011*(14/62)*CU7))),0)</f>
        <v>3.9243476857025637E-2</v>
      </c>
      <c r="CW7" s="483">
        <f t="shared" ref="CW7:CW16" si="6">IFERROR((CS7*0.21)*(17/14),0)</f>
        <v>0.12805001379347078</v>
      </c>
      <c r="CX7" s="483">
        <f t="shared" ref="CX7:CX16" si="7">IFERROR(CS7*0.24*(62/14),0)</f>
        <v>0.53372106589547497</v>
      </c>
      <c r="CY7" s="483">
        <f t="shared" ref="CY7:CY16" si="8">IFERROR((44/28)*(0.01*(CS7)+(0.01*(14/17)*CW7+(0.011*(14/62)*CX7))),0)</f>
        <v>1.1631388927996276E-2</v>
      </c>
      <c r="CZ7" s="483">
        <f>CV7*_DADOSAUXILIARES!$D$8*1000</f>
        <v>10713.469181967999</v>
      </c>
      <c r="DA7" s="483">
        <f>CY7*_DADOSAUXILIARES!$D$8*1000</f>
        <v>3175.3691773429832</v>
      </c>
      <c r="DB7" s="483">
        <f>IFERROR(C7*_EMISSOES!$E$28*1000+D7*_EMISSOES!$E$29*1000,0)</f>
        <v>0</v>
      </c>
      <c r="DC7" s="483">
        <f>IFERROR(G7*_EMISSOES!$E$30*1000,0)</f>
        <v>1780.9750598354658</v>
      </c>
      <c r="DD7" s="483">
        <f>IFERROR(CB7*_FEQUEIMACOMB!$I$64,0)</f>
        <v>6988.1103705702508</v>
      </c>
      <c r="DE7" s="483">
        <f>IFERROR(CC7*_FEQUEIMACOMB!$I$65,0)</f>
        <v>43.607960479965953</v>
      </c>
      <c r="DF7" s="483">
        <f>IFERROR(CD7*_FEQUEIMACOMB!$I$9*_DADOSAUXILIARES!$F$24,0)</f>
        <v>21.045685776063589</v>
      </c>
      <c r="DG7" s="483">
        <f>IFERROR(CE7*_FEQUEIMACOMB!$I$7*_DADOSAUXILIARES!$F$14,0)</f>
        <v>3.8094093921466461E-2</v>
      </c>
      <c r="DH7" s="483">
        <f>IFERROR(CF7*_FEQUEIMACOMB!$I$8*_DADOSAUXILIARES!$F$15,0)</f>
        <v>2.5621180270785988</v>
      </c>
      <c r="DI7" s="483">
        <f>IFERROR((AU7+AV7)*_FEQUEIMACOMB!$I$66,0)</f>
        <v>0</v>
      </c>
      <c r="DJ7" s="489">
        <f t="shared" si="2"/>
        <v>14995.388367759329</v>
      </c>
      <c r="DK7" s="489">
        <f t="shared" ref="DK7:DK16" si="9">SUM(CZ7:DI7)</f>
        <v>22725.17764809373</v>
      </c>
    </row>
    <row r="8" spans="1:199" s="387" customFormat="1" ht="30" customHeight="1" x14ac:dyDescent="0.25">
      <c r="A8" s="761" t="s">
        <v>10</v>
      </c>
      <c r="B8" s="483">
        <v>4.2037742222123935</v>
      </c>
      <c r="C8" s="483">
        <v>0.16583484154206854</v>
      </c>
      <c r="D8" s="483">
        <v>8.7567127617522704</v>
      </c>
      <c r="E8" s="483">
        <v>0</v>
      </c>
      <c r="F8" s="483">
        <v>3.6320474061458907</v>
      </c>
      <c r="G8" s="483">
        <v>0.2468419541782586</v>
      </c>
      <c r="H8" s="483">
        <v>8.6011034618800691E-2</v>
      </c>
      <c r="I8" s="483">
        <v>0.46</v>
      </c>
      <c r="J8" s="483">
        <v>0</v>
      </c>
      <c r="K8" s="483">
        <v>0</v>
      </c>
      <c r="L8" s="483">
        <v>0.33975661966601656</v>
      </c>
      <c r="M8" s="483">
        <v>0</v>
      </c>
      <c r="N8" s="483">
        <v>0</v>
      </c>
      <c r="O8" s="483">
        <v>0.11034963378497405</v>
      </c>
      <c r="P8" s="483">
        <v>1.6171248171492794E-3</v>
      </c>
      <c r="Q8" s="483">
        <v>1.1174530865390034E-2</v>
      </c>
      <c r="R8" s="483">
        <v>3.5129026164469064E-2</v>
      </c>
      <c r="S8" s="483">
        <v>0.74433818305332555</v>
      </c>
      <c r="T8" s="483">
        <v>0.10674350778380842</v>
      </c>
      <c r="U8" s="483">
        <v>0.06</v>
      </c>
      <c r="V8" s="483">
        <v>0.10307199848229252</v>
      </c>
      <c r="W8" s="483">
        <v>700.78965096937998</v>
      </c>
      <c r="X8" s="483">
        <v>0.36500013366378992</v>
      </c>
      <c r="Y8" s="483">
        <v>21.639168720877052</v>
      </c>
      <c r="Z8" s="483">
        <v>2.5948446081874073</v>
      </c>
      <c r="AA8" s="483">
        <v>9.9710740879613766</v>
      </c>
      <c r="AB8" s="483">
        <v>2.6393878459424848E-2</v>
      </c>
      <c r="AC8" s="483">
        <v>1.2059042398361106</v>
      </c>
      <c r="AD8" s="483">
        <v>19.273092237451376</v>
      </c>
      <c r="AE8" s="483">
        <v>2.916009649913258E-3</v>
      </c>
      <c r="AF8" s="483">
        <v>19.347797244179933</v>
      </c>
      <c r="AG8" s="483">
        <v>1.7985221667892535</v>
      </c>
      <c r="AH8" s="483">
        <v>0.90939121774975795</v>
      </c>
      <c r="AI8" s="483">
        <v>0</v>
      </c>
      <c r="AJ8" s="483">
        <v>1.2147230894124563</v>
      </c>
      <c r="AK8" s="486">
        <v>0.120788032</v>
      </c>
      <c r="AL8" s="483">
        <v>0</v>
      </c>
      <c r="AM8" s="486">
        <v>0</v>
      </c>
      <c r="AN8" s="483">
        <v>0</v>
      </c>
      <c r="AO8" s="486">
        <v>0</v>
      </c>
      <c r="AP8" s="483">
        <v>0</v>
      </c>
      <c r="AQ8" s="486">
        <v>0</v>
      </c>
      <c r="AR8" s="483">
        <v>0</v>
      </c>
      <c r="AS8" s="483">
        <v>3.0225561128799988E-3</v>
      </c>
      <c r="AT8" s="483">
        <v>0.40771716089558746</v>
      </c>
      <c r="AU8" s="483">
        <v>0</v>
      </c>
      <c r="AV8" s="483">
        <v>0</v>
      </c>
      <c r="AW8" s="483">
        <v>0.56534710693558354</v>
      </c>
      <c r="AX8" s="483">
        <v>0</v>
      </c>
      <c r="AY8" s="483">
        <v>0</v>
      </c>
      <c r="AZ8" s="483">
        <v>0</v>
      </c>
      <c r="BA8" s="483">
        <v>0</v>
      </c>
      <c r="BB8" s="483">
        <v>0.4</v>
      </c>
      <c r="BC8" s="483">
        <v>1.8349535185185186</v>
      </c>
      <c r="BD8" s="483">
        <v>0.20150000000000001</v>
      </c>
      <c r="BE8" s="483">
        <f>IFERROR(C8*_DADOSAUXILIARES!$H$77,0)</f>
        <v>6.398439832054363</v>
      </c>
      <c r="BF8" s="483">
        <f>IFERROR(D8*_DADOSAUXILIARES!$H$78,0)</f>
        <v>337.86205125321106</v>
      </c>
      <c r="BG8" s="483">
        <f>IFERROR(E8*_DADOSAUXILIARES!$H$79,0)</f>
        <v>0</v>
      </c>
      <c r="BH8" s="351">
        <f>IFERROR(F8*_DADOSAUXILIARES!$H$80,0)</f>
        <v>33.214540868361489</v>
      </c>
      <c r="BI8" s="351">
        <f>IFERROR(G8*_DADOSAUXILIARES!$H$82,0)</f>
        <v>864.83949148893146</v>
      </c>
      <c r="BJ8" s="351">
        <f>IFERROR(H8*_DADOSAUXILIARES!$H$84,0)</f>
        <v>0</v>
      </c>
      <c r="BK8" s="351">
        <f>IFERROR(I8*_DADOSAUXILIARES!$H$85,0)</f>
        <v>887.59089780651675</v>
      </c>
      <c r="BL8" s="351">
        <f>IFERROR(J8*_DADOSAUXILIARES!$H$87,0)</f>
        <v>0</v>
      </c>
      <c r="BM8" s="351">
        <f>IFERROR(K8*_DADOSAUXILIARES!$H$88,0)</f>
        <v>0</v>
      </c>
      <c r="BN8" s="351">
        <f>IFERROR(L8*_DADOSAUXILIARES!$H$90,0)</f>
        <v>2516.7369922227508</v>
      </c>
      <c r="BO8" s="351">
        <f>IFERROR(M8*_DADOSAUXILIARES!$H$92,0)</f>
        <v>0</v>
      </c>
      <c r="BP8" s="351">
        <f>IFERROR(N8*_DADOSAUXILIARES!$H$94,0)</f>
        <v>0</v>
      </c>
      <c r="BQ8" s="351">
        <f>IFERROR(O8*_DADOSAUXILIARES!$H$96,0)</f>
        <v>431.18523739639812</v>
      </c>
      <c r="BR8" s="351">
        <f>IFERROR(P8*_DADOSAUXILIARES!$H$98,0)</f>
        <v>15.949640693758493</v>
      </c>
      <c r="BS8" s="351">
        <f>IFERROR(Q8*_DADOSAUXILIARES!$H$102,0)</f>
        <v>27.592705933966958</v>
      </c>
      <c r="BT8" s="351">
        <f>IFERROR(R8*_DADOSAUXILIARES!$H$104,0)</f>
        <v>56.987935416884788</v>
      </c>
      <c r="BU8" s="351">
        <f>IFERROR(S8*_DADOSAUXILIARES!$H$106,0)</f>
        <v>531.46423044405208</v>
      </c>
      <c r="BV8" s="351">
        <f>IFERROR(T8*_DADOSAUXILIARES!$H$107,0)</f>
        <v>1932.1997138730774</v>
      </c>
      <c r="BW8" s="483">
        <f>IFERROR(U8*_DADOSAUXILIARES!$H$108,0)</f>
        <v>190.69954549152001</v>
      </c>
      <c r="BX8" s="483">
        <f>IFERROR(V8*_DADOSAUXILIARES!$H$109,0)</f>
        <v>73.59434407760007</v>
      </c>
      <c r="BY8" s="484">
        <v>0</v>
      </c>
      <c r="BZ8" s="484">
        <v>0</v>
      </c>
      <c r="CA8" s="484">
        <v>0</v>
      </c>
      <c r="CB8" s="483">
        <f>IFERROR((AG8*(1-0.1)+AH8*(1-0.11)+AI8*(1-0.12)+AJ8*(1-AK8)+AL8*(1-AM8)+AN8*(1-AO8)+AP8*(1-AQ8)+AR8*(1-1))*(_DADOSAUXILIARES!$D$26),0)</f>
        <v>2.936662858016982</v>
      </c>
      <c r="CC8" s="483">
        <f>IFERROR((AG8*(0.1)+AH8*(0.11)+AI8*(0.12)+AJ8*(AK8)+AL8*(AM8)+AN8*(AO8)+AP8*(AQ8)+AR8*(1))*(_DADOSAUXILIARES!$D$16),0)</f>
        <v>0.37541615058331068</v>
      </c>
      <c r="CD8" s="483">
        <f>IFERROR(AS8*(1-_FEQUEIMACOMB!$D$19)*_DADOSAUXILIARES!$D$24,0)</f>
        <v>1.5699156450298712E-3</v>
      </c>
      <c r="CE8" s="483">
        <f>IFERROR(AS8*(_FEQUEIMACOMB!$D$19)*_DADOSAUXILIARES!$D$14,0)</f>
        <v>7.1725256558642376E-4</v>
      </c>
      <c r="CF8" s="483">
        <f>IFERROR(AT8*_DADOSAUXILIARES!$D$15,0)</f>
        <v>0.32984318316453026</v>
      </c>
      <c r="CG8" s="483">
        <f>CB8*_DADOSAUXILIARES!$H$161</f>
        <v>1931.110873214401</v>
      </c>
      <c r="CH8" s="483">
        <f>IFERROR(CC8*_DADOSAUXILIARES!$H$162,0)</f>
        <v>304.6390336905788</v>
      </c>
      <c r="CI8" s="483">
        <f>IFERROR(CD8*_DADOSAUXILIARES!$H$165,0)</f>
        <v>1.6221712639146919</v>
      </c>
      <c r="CJ8" s="483">
        <f>IFERROR(CE8*_DADOSAUXILIARES!$H$166,0)</f>
        <v>0.34583457310205856</v>
      </c>
      <c r="CK8" s="483">
        <f>IFERROR(CF8*_DADOSAUXILIARES!$H$167,0)</f>
        <v>118.18499095274602</v>
      </c>
      <c r="CL8" s="483">
        <f>IFERROR(AU8*_DADOSAUXILIARES!$F$34*_DADOSAUXILIARES!$H$170,0)</f>
        <v>0</v>
      </c>
      <c r="CM8" s="483">
        <f>IFERROR(AW8*_DADOSAUXILIARES!$H$152,0)</f>
        <v>59.502996316459161</v>
      </c>
      <c r="CN8" s="483">
        <f>IFERROR(AX8*_DADOSAUXILIARES!$H$153,0)</f>
        <v>0</v>
      </c>
      <c r="CO8" s="483">
        <f>IFERROR(AY8*_DADOSAUXILIARES!$H$154,0)</f>
        <v>0</v>
      </c>
      <c r="CP8" s="483">
        <f>IFERROR(AZ8*_DADOSAUXILIARES!$H$155,0)</f>
        <v>0</v>
      </c>
      <c r="CQ8" s="483">
        <f>IFERROR(BA8*_DADOSAUXILIARES!$H$156,0)</f>
        <v>0</v>
      </c>
      <c r="CR8" s="483">
        <f t="shared" si="0"/>
        <v>0.89131987484900765</v>
      </c>
      <c r="CS8" s="483">
        <f t="shared" si="1"/>
        <v>0.335499693880001</v>
      </c>
      <c r="CT8" s="483">
        <f t="shared" si="3"/>
        <v>0.11905486899768887</v>
      </c>
      <c r="CU8" s="483">
        <f t="shared" si="4"/>
        <v>0.94734569555380244</v>
      </c>
      <c r="CV8" s="483">
        <f t="shared" si="5"/>
        <v>1.9244869412097E-2</v>
      </c>
      <c r="CW8" s="483">
        <f t="shared" si="6"/>
        <v>8.5552421939400242E-2</v>
      </c>
      <c r="CX8" s="483">
        <f t="shared" si="7"/>
        <v>0.35658824606674394</v>
      </c>
      <c r="CY8" s="483">
        <f t="shared" si="8"/>
        <v>7.7711314808147653E-3</v>
      </c>
      <c r="CZ8" s="483">
        <f>CV8*_DADOSAUXILIARES!$D$8*1000</f>
        <v>5253.8493495024813</v>
      </c>
      <c r="DA8" s="483">
        <f>CY8*_DADOSAUXILIARES!$D$8*1000</f>
        <v>2121.5188942624309</v>
      </c>
      <c r="DB8" s="483">
        <f>IFERROR(C8*_EMISSOES!$E$28*1000+D8*_EMISSOES!$E$29*1000,0)</f>
        <v>4247.0004133804268</v>
      </c>
      <c r="DC8" s="483">
        <f>IFERROR(G8*_EMISSOES!$E$30*1000,0)</f>
        <v>385.14347460437523</v>
      </c>
      <c r="DD8" s="483">
        <f>IFERROR(CB8*_FEQUEIMACOMB!$I$64,0)</f>
        <v>9269.8823116004096</v>
      </c>
      <c r="DE8" s="483">
        <f>IFERROR(CC8*_FEQUEIMACOMB!$I$65,0)</f>
        <v>59.035083716756695</v>
      </c>
      <c r="DF8" s="483">
        <f>IFERROR(CD8*_FEQUEIMACOMB!$I$9*_DADOSAUXILIARES!$F$24,0)</f>
        <v>4.8803476310366385</v>
      </c>
      <c r="DG8" s="483">
        <f>IFERROR(CE8*_FEQUEIMACOMB!$I$7*_DADOSAUXILIARES!$F$14,0)</f>
        <v>8.8337544808145176E-3</v>
      </c>
      <c r="DH8" s="483">
        <f>IFERROR(CF8*_FEQUEIMACOMB!$I$8*_DADOSAUXILIARES!$F$15,0)</f>
        <v>5.6847243147732138</v>
      </c>
      <c r="DI8" s="483">
        <f>IFERROR((AU8+AV8)*_FEQUEIMACOMB!$I$66,0)</f>
        <v>0</v>
      </c>
      <c r="DJ8" s="489">
        <f t="shared" si="2"/>
        <v>10321.721666810288</v>
      </c>
      <c r="DK8" s="489">
        <f t="shared" si="9"/>
        <v>21347.003432767171</v>
      </c>
    </row>
    <row r="9" spans="1:199" s="387" customFormat="1" ht="30" customHeight="1" x14ac:dyDescent="0.25">
      <c r="A9" s="761" t="s">
        <v>13</v>
      </c>
      <c r="B9" s="483">
        <v>5.29</v>
      </c>
      <c r="C9" s="483">
        <v>0.92</v>
      </c>
      <c r="D9" s="483">
        <v>12.11</v>
      </c>
      <c r="E9" s="483">
        <v>0</v>
      </c>
      <c r="F9" s="483">
        <v>6.09</v>
      </c>
      <c r="G9" s="483">
        <v>0.19560624317560923</v>
      </c>
      <c r="H9" s="483">
        <v>9.4471988566577972E-2</v>
      </c>
      <c r="I9" s="483">
        <v>0.5</v>
      </c>
      <c r="J9" s="483">
        <v>7.1239793398069629E-3</v>
      </c>
      <c r="K9" s="483">
        <v>2.657782640885473E-2</v>
      </c>
      <c r="L9" s="483">
        <v>0.3588645014251311</v>
      </c>
      <c r="M9" s="483">
        <v>9.187658340174194E-3</v>
      </c>
      <c r="N9" s="483">
        <v>0</v>
      </c>
      <c r="O9" s="483">
        <v>5.6907134267273479E-2</v>
      </c>
      <c r="P9" s="483">
        <v>3.3722445824605743E-4</v>
      </c>
      <c r="Q9" s="483">
        <v>1.7243633218577033E-2</v>
      </c>
      <c r="R9" s="483">
        <v>1.2512677546003458E-2</v>
      </c>
      <c r="S9" s="483">
        <v>0.67033011669960629</v>
      </c>
      <c r="T9" s="483">
        <v>0.27440560535213382</v>
      </c>
      <c r="U9" s="483">
        <v>0.14000000000000001</v>
      </c>
      <c r="V9" s="483">
        <v>0.27235041280882299</v>
      </c>
      <c r="W9" s="483">
        <v>699.52</v>
      </c>
      <c r="X9" s="483">
        <v>0.34085781463360698</v>
      </c>
      <c r="Y9" s="483">
        <v>27.32</v>
      </c>
      <c r="Z9" s="483">
        <v>2.8648512752318576</v>
      </c>
      <c r="AA9" s="483">
        <v>6.6373187711031587</v>
      </c>
      <c r="AB9" s="483">
        <v>0</v>
      </c>
      <c r="AC9" s="483">
        <v>6.2017463758989706</v>
      </c>
      <c r="AD9" s="483">
        <v>40.11636133339271</v>
      </c>
      <c r="AE9" s="483">
        <v>9.5931040473268871E-3</v>
      </c>
      <c r="AF9" s="483">
        <v>39.308741682058475</v>
      </c>
      <c r="AG9" s="483">
        <v>2.1545725928007098</v>
      </c>
      <c r="AH9" s="483">
        <v>0.63090972641699927</v>
      </c>
      <c r="AI9" s="483">
        <v>0</v>
      </c>
      <c r="AJ9" s="483">
        <v>1.5457306605233836</v>
      </c>
      <c r="AK9" s="486">
        <v>0.1192525</v>
      </c>
      <c r="AL9" s="483">
        <v>0</v>
      </c>
      <c r="AM9" s="486">
        <v>0</v>
      </c>
      <c r="AN9" s="483">
        <v>0</v>
      </c>
      <c r="AO9" s="486">
        <v>0</v>
      </c>
      <c r="AP9" s="483">
        <v>0</v>
      </c>
      <c r="AQ9" s="486">
        <v>0</v>
      </c>
      <c r="AR9" s="483">
        <v>0</v>
      </c>
      <c r="AS9" s="483">
        <v>6.2420247615375879E-3</v>
      </c>
      <c r="AT9" s="483">
        <v>0.2230958316944894</v>
      </c>
      <c r="AU9" s="483">
        <v>0</v>
      </c>
      <c r="AV9" s="483">
        <v>0</v>
      </c>
      <c r="AW9" s="483">
        <v>0.13484094809761968</v>
      </c>
      <c r="AX9" s="483">
        <v>0</v>
      </c>
      <c r="AY9" s="483">
        <v>0</v>
      </c>
      <c r="AZ9" s="483">
        <v>0</v>
      </c>
      <c r="BA9" s="483">
        <v>0</v>
      </c>
      <c r="BB9" s="483">
        <v>0.4</v>
      </c>
      <c r="BC9" s="483">
        <v>1.8349535185185186</v>
      </c>
      <c r="BD9" s="483">
        <v>0.20150000000000001</v>
      </c>
      <c r="BE9" s="483">
        <f>IFERROR(C9*_DADOSAUXILIARES!$H$77,0)</f>
        <v>35.496549402718408</v>
      </c>
      <c r="BF9" s="483">
        <f>IFERROR(D9*_DADOSAUXILIARES!$H$78,0)</f>
        <v>467.2426231162172</v>
      </c>
      <c r="BG9" s="483">
        <f>IFERROR(E9*_DADOSAUXILIARES!$H$79,0)</f>
        <v>0</v>
      </c>
      <c r="BH9" s="351">
        <f>IFERROR(F9*_DADOSAUXILIARES!$H$80,0)</f>
        <v>55.692156866136592</v>
      </c>
      <c r="BI9" s="351">
        <f>IFERROR(G9*_DADOSAUXILIARES!$H$82,0)</f>
        <v>685.32921983711219</v>
      </c>
      <c r="BJ9" s="351">
        <f>IFERROR(H9*_DADOSAUXILIARES!$H$84,0)</f>
        <v>0</v>
      </c>
      <c r="BK9" s="351">
        <f>IFERROR(I9*_DADOSAUXILIARES!$H$85,0)</f>
        <v>964.77271500708343</v>
      </c>
      <c r="BL9" s="351">
        <f>IFERROR(J9*_DADOSAUXILIARES!$H$87,0)</f>
        <v>0</v>
      </c>
      <c r="BM9" s="351">
        <f>IFERROR(K9*_DADOSAUXILIARES!$H$88,0)</f>
        <v>84.472990272018578</v>
      </c>
      <c r="BN9" s="351">
        <f>IFERROR(L9*_DADOSAUXILIARES!$H$90,0)</f>
        <v>2658.2780545086139</v>
      </c>
      <c r="BO9" s="351">
        <f>IFERROR(M9*_DADOSAUXILIARES!$H$92,0)</f>
        <v>51.576585254283756</v>
      </c>
      <c r="BP9" s="351">
        <f>IFERROR(N9*_DADOSAUXILIARES!$H$94,0)</f>
        <v>0</v>
      </c>
      <c r="BQ9" s="351">
        <f>IFERROR(O9*_DADOSAUXILIARES!$H$96,0)</f>
        <v>222.36155533054622</v>
      </c>
      <c r="BR9" s="351">
        <f>IFERROR(P9*_DADOSAUXILIARES!$H$98,0)</f>
        <v>3.3260320323656694</v>
      </c>
      <c r="BS9" s="351">
        <f>IFERROR(Q9*_DADOSAUXILIARES!$H$102,0)</f>
        <v>42.578834526918016</v>
      </c>
      <c r="BT9" s="351">
        <f>IFERROR(R9*_DADOSAUXILIARES!$H$104,0)</f>
        <v>20.298645813449259</v>
      </c>
      <c r="BU9" s="351">
        <f>IFERROR(S9*_DADOSAUXILIARES!$H$106,0)</f>
        <v>478.62179816416204</v>
      </c>
      <c r="BV9" s="351">
        <f>IFERROR(T9*_DADOSAUXILIARES!$H$107,0)</f>
        <v>4967.1070695972276</v>
      </c>
      <c r="BW9" s="483">
        <f>IFERROR(U9*_DADOSAUXILIARES!$H$108,0)</f>
        <v>444.96560614688008</v>
      </c>
      <c r="BX9" s="483">
        <f>IFERROR(V9*_DADOSAUXILIARES!$H$109,0)</f>
        <v>194.46067103639544</v>
      </c>
      <c r="BY9" s="484">
        <v>0</v>
      </c>
      <c r="BZ9" s="484">
        <v>0</v>
      </c>
      <c r="CA9" s="484">
        <v>0</v>
      </c>
      <c r="CB9" s="483">
        <f>IFERROR((AG9*(1-0.1)+AH9*(1-0.11)+AI9*(1-0.12)+AJ9*(1-AK9)+AL9*(1-AM9)+AN9*(1-AO9)+AP9*(1-AQ9)+AR9*(1-1))*(_DADOSAUXILIARES!$D$26),0)</f>
        <v>3.2440996601673131</v>
      </c>
      <c r="CC9" s="483">
        <f>IFERROR((AG9*(0.1)+AH9*(0.11)+AI9*(0.12)+AJ9*(AK9)+AL9*(AM9)+AN9*(AO9)+AP9*(AQ9)+AR9*(1))*(_DADOSAUXILIARES!$D$16),0)</f>
        <v>0.41288682580640501</v>
      </c>
      <c r="CD9" s="483">
        <f>IFERROR(AS9*(1-_FEQUEIMACOMB!$D$19)*_DADOSAUXILIARES!$D$24,0)</f>
        <v>3.2421076611426226E-3</v>
      </c>
      <c r="CE9" s="483">
        <f>IFERROR(AS9*(_FEQUEIMACOMB!$D$19)*_DADOSAUXILIARES!$D$14,0)</f>
        <v>1.4812324759128697E-3</v>
      </c>
      <c r="CF9" s="483">
        <f>IFERROR(AT9*_DADOSAUXILIARES!$D$15,0)</f>
        <v>0.18048452784084193</v>
      </c>
      <c r="CG9" s="483">
        <f>CB9*_DADOSAUXILIARES!$H$161</f>
        <v>2133.2772709804926</v>
      </c>
      <c r="CH9" s="483">
        <f>IFERROR(CC9*_DADOSAUXILIARES!$H$162,0)</f>
        <v>335.04537149453483</v>
      </c>
      <c r="CI9" s="483">
        <f>IFERROR(CD9*_DADOSAUXILIARES!$H$165,0)</f>
        <v>3.3500232315495935</v>
      </c>
      <c r="CJ9" s="483">
        <f>IFERROR(CE9*_DADOSAUXILIARES!$H$166,0)</f>
        <v>0.71419946829107406</v>
      </c>
      <c r="CK9" s="483">
        <f>IFERROR(CF9*_DADOSAUXILIARES!$H$167,0)</f>
        <v>64.66879832208194</v>
      </c>
      <c r="CL9" s="483">
        <f>IFERROR(AU9*_DADOSAUXILIARES!$F$34*_DADOSAUXILIARES!$H$170,0)</f>
        <v>0</v>
      </c>
      <c r="CM9" s="483">
        <f>IFERROR(AW9*_DADOSAUXILIARES!$H$152,0)</f>
        <v>14.192060664201342</v>
      </c>
      <c r="CN9" s="483">
        <f>IFERROR(AX9*_DADOSAUXILIARES!$H$153,0)</f>
        <v>0</v>
      </c>
      <c r="CO9" s="483">
        <f>IFERROR(AY9*_DADOSAUXILIARES!$H$154,0)</f>
        <v>0</v>
      </c>
      <c r="CP9" s="483">
        <f>IFERROR(AZ9*_DADOSAUXILIARES!$H$155,0)</f>
        <v>0</v>
      </c>
      <c r="CQ9" s="483">
        <f>IFERROR(BA9*_DADOSAUXILIARES!$H$156,0)</f>
        <v>0</v>
      </c>
      <c r="CR9" s="483">
        <f t="shared" si="0"/>
        <v>0.9969043349249529</v>
      </c>
      <c r="CS9" s="483">
        <f t="shared" si="1"/>
        <v>0.56587318669438236</v>
      </c>
      <c r="CT9" s="483">
        <f t="shared" si="3"/>
        <v>0.13315793616497584</v>
      </c>
      <c r="CU9" s="483">
        <f t="shared" si="4"/>
        <v>1.0595668931202358</v>
      </c>
      <c r="CV9" s="483">
        <f t="shared" si="5"/>
        <v>2.1524588740079623E-2</v>
      </c>
      <c r="CW9" s="483">
        <f t="shared" si="6"/>
        <v>0.14429766260706747</v>
      </c>
      <c r="CX9" s="483">
        <f t="shared" si="7"/>
        <v>0.60144235842945781</v>
      </c>
      <c r="CY9" s="483">
        <f t="shared" si="8"/>
        <v>1.3107239784375307E-2</v>
      </c>
      <c r="CZ9" s="483">
        <f>CV9*_DADOSAUXILIARES!$D$8*1000</f>
        <v>5876.2127260417374</v>
      </c>
      <c r="DA9" s="483">
        <f>CY9*_DADOSAUXILIARES!$D$8*1000</f>
        <v>3578.2764611344587</v>
      </c>
      <c r="DB9" s="483">
        <f>IFERROR(C9*_EMISSOES!$E$28*1000+D9*_EMISSOES!$E$29*1000,0)</f>
        <v>6177.2333333333327</v>
      </c>
      <c r="DC9" s="483">
        <f>IFERROR(G9*_EMISSOES!$E$30*1000,0)</f>
        <v>305.20123048676624</v>
      </c>
      <c r="DD9" s="483">
        <f>IFERROR(CB9*_FEQUEIMACOMB!$I$64,0)</f>
        <v>10240.338612502714</v>
      </c>
      <c r="DE9" s="483">
        <f>IFERROR(CC9*_FEQUEIMACOMB!$I$65,0)</f>
        <v>64.927436630401189</v>
      </c>
      <c r="DF9" s="483">
        <f>IFERROR(CD9*_FEQUEIMACOMB!$I$9*_DADOSAUXILIARES!$F$24,0)</f>
        <v>10.078638615848735</v>
      </c>
      <c r="DG9" s="483">
        <f>IFERROR(CE9*_FEQUEIMACOMB!$I$7*_DADOSAUXILIARES!$F$14,0)</f>
        <v>1.8243007622461636E-2</v>
      </c>
      <c r="DH9" s="483">
        <f>IFERROR(CF9*_FEQUEIMACOMB!$I$8*_DADOSAUXILIARES!$F$15,0)</f>
        <v>3.1105835628120655</v>
      </c>
      <c r="DI9" s="483">
        <f>IFERROR((AU9+AV9)*_FEQUEIMACOMB!$I$66,0)</f>
        <v>0</v>
      </c>
      <c r="DJ9" s="489">
        <f t="shared" si="2"/>
        <v>13927.828831073279</v>
      </c>
      <c r="DK9" s="489">
        <f t="shared" si="9"/>
        <v>26255.397265315692</v>
      </c>
    </row>
    <row r="10" spans="1:199" s="387" customFormat="1" ht="30" customHeight="1" x14ac:dyDescent="0.25">
      <c r="A10" s="761" t="s">
        <v>16</v>
      </c>
      <c r="B10" s="483">
        <v>1.8029654332139657</v>
      </c>
      <c r="C10" s="483">
        <v>0.10984069011250182</v>
      </c>
      <c r="D10" s="483">
        <v>14.849955965750194</v>
      </c>
      <c r="E10" s="483">
        <v>0</v>
      </c>
      <c r="F10" s="483">
        <v>4.3641271284635454</v>
      </c>
      <c r="G10" s="483">
        <v>0.38585309361754655</v>
      </c>
      <c r="H10" s="483">
        <v>7.6882369953613347E-2</v>
      </c>
      <c r="I10" s="483">
        <v>0.41</v>
      </c>
      <c r="J10" s="483">
        <v>1.9925834861639329E-3</v>
      </c>
      <c r="K10" s="483">
        <v>4.9814587154098332E-3</v>
      </c>
      <c r="L10" s="483">
        <v>0.2286732698744966</v>
      </c>
      <c r="M10" s="483">
        <v>0</v>
      </c>
      <c r="N10" s="483">
        <v>0</v>
      </c>
      <c r="O10" s="483">
        <v>8.6688529955335478E-2</v>
      </c>
      <c r="P10" s="483">
        <v>7.1905812603785067E-3</v>
      </c>
      <c r="Q10" s="483">
        <v>1.4382278842950846E-2</v>
      </c>
      <c r="R10" s="483">
        <v>2.329086371881562E-2</v>
      </c>
      <c r="S10" s="483">
        <v>0.77912510494816978</v>
      </c>
      <c r="T10" s="483">
        <v>0.34473060683105455</v>
      </c>
      <c r="U10" s="483">
        <v>0.41</v>
      </c>
      <c r="V10" s="483">
        <v>8.0910559106646837E-2</v>
      </c>
      <c r="W10" s="483">
        <v>625.83380860667125</v>
      </c>
      <c r="X10" s="483">
        <v>0.34423137759030542</v>
      </c>
      <c r="Y10" s="483">
        <v>8.1631275544743183</v>
      </c>
      <c r="Z10" s="483">
        <v>3.1564535280681358</v>
      </c>
      <c r="AA10" s="483">
        <v>5.9383744220467891</v>
      </c>
      <c r="AB10" s="483">
        <v>7.8937805523739329E-2</v>
      </c>
      <c r="AC10" s="483">
        <v>17.897117794800558</v>
      </c>
      <c r="AD10" s="483">
        <v>4.091796220155536</v>
      </c>
      <c r="AE10" s="483">
        <v>0.20192165814594012</v>
      </c>
      <c r="AF10" s="483">
        <v>49.181144128983959</v>
      </c>
      <c r="AG10" s="483">
        <v>2.1838907656039379</v>
      </c>
      <c r="AH10" s="483">
        <v>0.52760310880869188</v>
      </c>
      <c r="AI10" s="483">
        <v>0</v>
      </c>
      <c r="AJ10" s="483">
        <v>1.2976456034267696</v>
      </c>
      <c r="AK10" s="486">
        <v>0.119427511</v>
      </c>
      <c r="AL10" s="483">
        <v>0</v>
      </c>
      <c r="AM10" s="486">
        <v>0</v>
      </c>
      <c r="AN10" s="483">
        <v>0</v>
      </c>
      <c r="AO10" s="486">
        <v>0</v>
      </c>
      <c r="AP10" s="483">
        <v>0</v>
      </c>
      <c r="AQ10" s="486">
        <v>0</v>
      </c>
      <c r="AR10" s="483">
        <v>0</v>
      </c>
      <c r="AS10" s="483">
        <v>4.3919967879708791E-3</v>
      </c>
      <c r="AT10" s="483">
        <v>0.11840458070244053</v>
      </c>
      <c r="AU10" s="483">
        <v>0</v>
      </c>
      <c r="AV10" s="483">
        <v>0</v>
      </c>
      <c r="AW10" s="483">
        <v>0</v>
      </c>
      <c r="AX10" s="483">
        <v>0</v>
      </c>
      <c r="AY10" s="483">
        <v>0</v>
      </c>
      <c r="AZ10" s="483">
        <v>0</v>
      </c>
      <c r="BA10" s="483">
        <v>0</v>
      </c>
      <c r="BB10" s="483">
        <v>0.4</v>
      </c>
      <c r="BC10" s="483">
        <v>1.8349535185185186</v>
      </c>
      <c r="BD10" s="483">
        <v>0.20150000000000001</v>
      </c>
      <c r="BE10" s="483">
        <f>IFERROR(C10*_DADOSAUXILIARES!$H$77,0)</f>
        <v>4.2380059597903301</v>
      </c>
      <c r="BF10" s="483">
        <f>IFERROR(D10*_DADOSAUXILIARES!$H$78,0)</f>
        <v>572.9589082243964</v>
      </c>
      <c r="BG10" s="483">
        <f>IFERROR(E10*_DADOSAUXILIARES!$H$79,0)</f>
        <v>0</v>
      </c>
      <c r="BH10" s="351">
        <f>IFERROR(F10*_DADOSAUXILIARES!$H$80,0)</f>
        <v>39.909302565214126</v>
      </c>
      <c r="BI10" s="351">
        <f>IFERROR(G10*_DADOSAUXILIARES!$H$82,0)</f>
        <v>1351.8811839929187</v>
      </c>
      <c r="BJ10" s="351">
        <f>IFERROR(H10*_DADOSAUXILIARES!$H$84,0)</f>
        <v>0</v>
      </c>
      <c r="BK10" s="351">
        <f>IFERROR(I10*_DADOSAUXILIARES!$H$85,0)</f>
        <v>791.11362630580834</v>
      </c>
      <c r="BL10" s="351">
        <f>IFERROR(J10*_DADOSAUXILIARES!$H$87,0)</f>
        <v>0</v>
      </c>
      <c r="BM10" s="351">
        <f>IFERROR(K10*_DADOSAUXILIARES!$H$88,0)</f>
        <v>15.832698548557106</v>
      </c>
      <c r="BN10" s="351">
        <f>IFERROR(L10*_DADOSAUXILIARES!$H$90,0)</f>
        <v>1693.8904030520828</v>
      </c>
      <c r="BO10" s="351">
        <f>IFERROR(M10*_DADOSAUXILIARES!$H$92,0)</f>
        <v>0</v>
      </c>
      <c r="BP10" s="351">
        <f>IFERROR(N10*_DADOSAUXILIARES!$H$94,0)</f>
        <v>0</v>
      </c>
      <c r="BQ10" s="351">
        <f>IFERROR(O10*_DADOSAUXILIARES!$H$96,0)</f>
        <v>338.73075139671062</v>
      </c>
      <c r="BR10" s="351">
        <f>IFERROR(P10*_DADOSAUXILIARES!$H$98,0)</f>
        <v>70.920430053435567</v>
      </c>
      <c r="BS10" s="351">
        <f>IFERROR(Q10*_DADOSAUXILIARES!$H$102,0)</f>
        <v>35.513436362950685</v>
      </c>
      <c r="BT10" s="351">
        <f>IFERROR(R10*_DADOSAUXILIARES!$H$104,0)</f>
        <v>37.783519281095629</v>
      </c>
      <c r="BU10" s="351">
        <f>IFERROR(S10*_DADOSAUXILIARES!$H$106,0)</f>
        <v>556.3024089700034</v>
      </c>
      <c r="BV10" s="351">
        <f>IFERROR(T10*_DADOSAUXILIARES!$H$107,0)</f>
        <v>6240.0832960381003</v>
      </c>
      <c r="BW10" s="483">
        <f>IFERROR(U10*_DADOSAUXILIARES!$H$108,0)</f>
        <v>1303.1135608587199</v>
      </c>
      <c r="BX10" s="483">
        <f>IFERROR(V10*_DADOSAUXILIARES!$H$109,0)</f>
        <v>57.770874864995861</v>
      </c>
      <c r="BY10" s="484">
        <v>0</v>
      </c>
      <c r="BZ10" s="484">
        <v>0</v>
      </c>
      <c r="CA10" s="484">
        <v>0</v>
      </c>
      <c r="CB10" s="483">
        <f>IFERROR((AG10*(1-0.1)+AH10*(1-0.11)+AI10*(1-0.12)+AJ10*(1-AK10)+AL10*(1-AM10)+AN10*(1-AO10)+AP10*(1-AQ10)+AR10*(1-1))*(_DADOSAUXILIARES!$D$26),0)</f>
        <v>3.0053011587754654</v>
      </c>
      <c r="CC10" s="483">
        <f>IFERROR((AG10*(0.1)+AH10*(0.11)+AI10*(0.12)+AJ10*(AK10)+AL10*(AM10)+AN10*(AO10)+AP10*(AQ10)+AR10*(1))*(_DADOSAUXILIARES!$D$16),0)</f>
        <v>0.37963200273389786</v>
      </c>
      <c r="CD10" s="483">
        <f>IFERROR(AS10*(1-_FEQUEIMACOMB!$D$19)*_DADOSAUXILIARES!$D$24,0)</f>
        <v>2.2812031316720746E-3</v>
      </c>
      <c r="CE10" s="483">
        <f>IFERROR(AS10*(_FEQUEIMACOMB!$D$19)*_DADOSAUXILIARES!$D$14,0)</f>
        <v>1.0422208377854896E-3</v>
      </c>
      <c r="CF10" s="483">
        <f>IFERROR(AT10*_DADOSAUXILIARES!$D$15,0)</f>
        <v>9.5789305788274395E-2</v>
      </c>
      <c r="CG10" s="483">
        <f>CB10*_DADOSAUXILIARES!$H$161</f>
        <v>1976.2465170803</v>
      </c>
      <c r="CH10" s="483">
        <f>IFERROR(CC10*_DADOSAUXILIARES!$H$162,0)</f>
        <v>308.06007224563746</v>
      </c>
      <c r="CI10" s="483">
        <f>IFERROR(CD10*_DADOSAUXILIARES!$H$165,0)</f>
        <v>2.3571343970396779</v>
      </c>
      <c r="CJ10" s="483">
        <f>IFERROR(CE10*_DADOSAUXILIARES!$H$166,0)</f>
        <v>0.50252312198970406</v>
      </c>
      <c r="CK10" s="483">
        <f>IFERROR(CF10*_DADOSAUXILIARES!$H$167,0)</f>
        <v>34.321940897320388</v>
      </c>
      <c r="CL10" s="483">
        <f>IFERROR(AU10*_DADOSAUXILIARES!$F$34*_DADOSAUXILIARES!$H$170,0)</f>
        <v>0</v>
      </c>
      <c r="CM10" s="483">
        <f>IFERROR(AW10*_DADOSAUXILIARES!$H$152,0)</f>
        <v>0</v>
      </c>
      <c r="CN10" s="483">
        <f>IFERROR(AX10*_DADOSAUXILIARES!$H$153,0)</f>
        <v>0</v>
      </c>
      <c r="CO10" s="483">
        <f>IFERROR(AY10*_DADOSAUXILIARES!$H$154,0)</f>
        <v>0</v>
      </c>
      <c r="CP10" s="483">
        <f>IFERROR(AZ10*_DADOSAUXILIARES!$H$155,0)</f>
        <v>0</v>
      </c>
      <c r="CQ10" s="483">
        <f>IFERROR(BA10*_DADOSAUXILIARES!$H$156,0)</f>
        <v>0</v>
      </c>
      <c r="CR10" s="483">
        <f t="shared" si="0"/>
        <v>1.132011034978589</v>
      </c>
      <c r="CS10" s="483">
        <f t="shared" si="1"/>
        <v>0.32482902621038956</v>
      </c>
      <c r="CT10" s="483">
        <f t="shared" si="3"/>
        <v>0.15120433110071152</v>
      </c>
      <c r="CU10" s="483">
        <f t="shared" si="4"/>
        <v>1.2031660143201002</v>
      </c>
      <c r="CV10" s="483">
        <f t="shared" si="5"/>
        <v>2.4441735403809135E-2</v>
      </c>
      <c r="CW10" s="483">
        <f t="shared" si="6"/>
        <v>8.2831401683649331E-2</v>
      </c>
      <c r="CX10" s="483">
        <f t="shared" si="7"/>
        <v>0.34524685071504263</v>
      </c>
      <c r="CY10" s="483">
        <f t="shared" si="8"/>
        <v>7.5239683299646526E-3</v>
      </c>
      <c r="CZ10" s="483">
        <f>CV10*_DADOSAUXILIARES!$D$8*1000</f>
        <v>6672.5937652398934</v>
      </c>
      <c r="DA10" s="483">
        <f>CY10*_DADOSAUXILIARES!$D$8*1000</f>
        <v>2054.0433540803501</v>
      </c>
      <c r="DB10" s="483">
        <f>IFERROR(C10*_EMISSOES!$E$28*1000+D10*_EMISSOES!$E$29*1000,0)</f>
        <v>7126.8089139904268</v>
      </c>
      <c r="DC10" s="483">
        <f>IFERROR(G10*_EMISSOES!$E$30*1000,0)</f>
        <v>602.04028791390249</v>
      </c>
      <c r="DD10" s="483">
        <f>IFERROR(CB10*_FEQUEIMACOMB!$I$64,0)</f>
        <v>9486.546260055502</v>
      </c>
      <c r="DE10" s="483">
        <f>IFERROR(CC10*_FEQUEIMACOMB!$I$65,0)</f>
        <v>59.698036507308387</v>
      </c>
      <c r="DF10" s="483">
        <f>IFERROR(CD10*_FEQUEIMACOMB!$I$9*_DADOSAUXILIARES!$F$24,0)</f>
        <v>7.0915047791356569</v>
      </c>
      <c r="DG10" s="483">
        <f>IFERROR(CE10*_FEQUEIMACOMB!$I$7*_DADOSAUXILIARES!$F$14,0)</f>
        <v>1.2836096289538452E-2</v>
      </c>
      <c r="DH10" s="483">
        <f>IFERROR(CF10*_FEQUEIMACOMB!$I$8*_DADOSAUXILIARES!$F$15,0)</f>
        <v>1.6508929803719126</v>
      </c>
      <c r="DI10" s="483">
        <f>IFERROR((AU10+AV10)*_FEQUEIMACOMB!$I$66,0)</f>
        <v>0</v>
      </c>
      <c r="DJ10" s="489">
        <f t="shared" si="2"/>
        <v>15431.530594217067</v>
      </c>
      <c r="DK10" s="489">
        <f t="shared" si="9"/>
        <v>26010.485851643174</v>
      </c>
    </row>
    <row r="11" spans="1:199" s="387" customFormat="1" ht="30" customHeight="1" x14ac:dyDescent="0.25">
      <c r="A11" s="761" t="s">
        <v>20</v>
      </c>
      <c r="B11" s="483">
        <v>0</v>
      </c>
      <c r="C11" s="483">
        <v>0</v>
      </c>
      <c r="D11" s="483">
        <v>12.65</v>
      </c>
      <c r="E11" s="483">
        <v>0</v>
      </c>
      <c r="F11" s="483">
        <v>5.77</v>
      </c>
      <c r="G11" s="483">
        <v>0</v>
      </c>
      <c r="H11" s="483">
        <v>0.1</v>
      </c>
      <c r="I11" s="483">
        <v>0.53</v>
      </c>
      <c r="J11" s="483">
        <v>0</v>
      </c>
      <c r="K11" s="483">
        <v>0</v>
      </c>
      <c r="L11" s="483">
        <v>0.84</v>
      </c>
      <c r="M11" s="483">
        <v>0</v>
      </c>
      <c r="N11" s="483">
        <v>0</v>
      </c>
      <c r="O11" s="483">
        <v>0.05</v>
      </c>
      <c r="P11" s="483">
        <v>0</v>
      </c>
      <c r="Q11" s="483">
        <v>0.11</v>
      </c>
      <c r="R11" s="483">
        <v>0</v>
      </c>
      <c r="S11" s="483">
        <v>0.69</v>
      </c>
      <c r="T11" s="483">
        <v>0.09</v>
      </c>
      <c r="U11" s="483">
        <v>0</v>
      </c>
      <c r="V11" s="483">
        <v>0.11</v>
      </c>
      <c r="W11" s="483">
        <v>1220.6600000000001</v>
      </c>
      <c r="X11" s="483">
        <v>0.19</v>
      </c>
      <c r="Y11" s="483">
        <v>96.47</v>
      </c>
      <c r="Z11" s="483">
        <v>2.8</v>
      </c>
      <c r="AA11" s="483">
        <v>0</v>
      </c>
      <c r="AB11" s="483">
        <v>0</v>
      </c>
      <c r="AC11" s="483">
        <v>0</v>
      </c>
      <c r="AD11" s="483">
        <v>0</v>
      </c>
      <c r="AE11" s="483">
        <v>0</v>
      </c>
      <c r="AF11" s="483">
        <v>0</v>
      </c>
      <c r="AG11" s="483">
        <v>3.96</v>
      </c>
      <c r="AH11" s="483">
        <v>0</v>
      </c>
      <c r="AI11" s="483">
        <v>0</v>
      </c>
      <c r="AJ11" s="483">
        <v>0</v>
      </c>
      <c r="AK11" s="487">
        <v>0</v>
      </c>
      <c r="AL11" s="483">
        <v>0</v>
      </c>
      <c r="AM11" s="486">
        <v>0</v>
      </c>
      <c r="AN11" s="483">
        <v>0</v>
      </c>
      <c r="AO11" s="486">
        <v>0</v>
      </c>
      <c r="AP11" s="483">
        <v>0</v>
      </c>
      <c r="AQ11" s="486">
        <v>0</v>
      </c>
      <c r="AR11" s="483">
        <v>0</v>
      </c>
      <c r="AS11" s="483">
        <v>0</v>
      </c>
      <c r="AT11" s="483">
        <v>0.33</v>
      </c>
      <c r="AU11" s="483">
        <v>0</v>
      </c>
      <c r="AV11" s="483">
        <v>0</v>
      </c>
      <c r="AW11" s="483">
        <v>0</v>
      </c>
      <c r="AX11" s="483">
        <v>0</v>
      </c>
      <c r="AY11" s="483">
        <v>0</v>
      </c>
      <c r="AZ11" s="483">
        <v>0</v>
      </c>
      <c r="BA11" s="483">
        <v>0</v>
      </c>
      <c r="BB11" s="483">
        <v>0.4</v>
      </c>
      <c r="BC11" s="483">
        <v>1.8349535185185186</v>
      </c>
      <c r="BD11" s="483">
        <v>0.20150000000000001</v>
      </c>
      <c r="BE11" s="483">
        <f>IFERROR(C11*_DADOSAUXILIARES!$H$77,0)</f>
        <v>0</v>
      </c>
      <c r="BF11" s="483">
        <f>IFERROR(D11*_DADOSAUXILIARES!$H$78,0)</f>
        <v>488.07755428737806</v>
      </c>
      <c r="BG11" s="483">
        <f>IFERROR(E11*_DADOSAUXILIARES!$H$79,0)</f>
        <v>0</v>
      </c>
      <c r="BH11" s="351">
        <f>IFERROR(F11*_DADOSAUXILIARES!$H$80,0)</f>
        <v>52.765803795994771</v>
      </c>
      <c r="BI11" s="351">
        <f>IFERROR(G11*_DADOSAUXILIARES!$H$82,0)</f>
        <v>0</v>
      </c>
      <c r="BJ11" s="351">
        <f>IFERROR(H11*_DADOSAUXILIARES!$H$84,0)</f>
        <v>0</v>
      </c>
      <c r="BK11" s="351">
        <f>IFERROR(I11*_DADOSAUXILIARES!$H$85,0)</f>
        <v>1022.6590779075085</v>
      </c>
      <c r="BL11" s="351">
        <f>IFERROR(J11*_DADOSAUXILIARES!$H$87,0)</f>
        <v>0</v>
      </c>
      <c r="BM11" s="351">
        <f>IFERROR(K11*_DADOSAUXILIARES!$H$88,0)</f>
        <v>0</v>
      </c>
      <c r="BN11" s="351">
        <f>IFERROR(L11*_DADOSAUXILIARES!$H$90,0)</f>
        <v>6222.2748611792977</v>
      </c>
      <c r="BO11" s="351">
        <f>IFERROR(M11*_DADOSAUXILIARES!$H$92,0)</f>
        <v>0</v>
      </c>
      <c r="BP11" s="351">
        <f>IFERROR(N11*_DADOSAUXILIARES!$H$94,0)</f>
        <v>0</v>
      </c>
      <c r="BQ11" s="351">
        <f>IFERROR(O11*_DADOSAUXILIARES!$H$96,0)</f>
        <v>195.37230102485</v>
      </c>
      <c r="BR11" s="351">
        <f>IFERROR(P11*_DADOSAUXILIARES!$H$98,0)</f>
        <v>0</v>
      </c>
      <c r="BS11" s="351">
        <f>IFERROR(Q11*_DADOSAUXILIARES!$H$102,0)</f>
        <v>271.61745663408891</v>
      </c>
      <c r="BT11" s="351">
        <f>IFERROR(R11*_DADOSAUXILIARES!$H$104,0)</f>
        <v>0</v>
      </c>
      <c r="BU11" s="351">
        <f>IFERROR(S11*_DADOSAUXILIARES!$H$106,0)</f>
        <v>492.66627368506801</v>
      </c>
      <c r="BV11" s="351">
        <f>IFERROR(T11*_DADOSAUXILIARES!$H$107,0)</f>
        <v>1629.1199142600688</v>
      </c>
      <c r="BW11" s="483">
        <f>IFERROR(U11*_DADOSAUXILIARES!$H$108,0)</f>
        <v>0</v>
      </c>
      <c r="BX11" s="483">
        <f>IFERROR(V11*_DADOSAUXILIARES!$H$109,0)</f>
        <v>78.541000152692007</v>
      </c>
      <c r="BY11" s="484">
        <v>0</v>
      </c>
      <c r="BZ11" s="484">
        <v>0</v>
      </c>
      <c r="CA11" s="484">
        <v>0</v>
      </c>
      <c r="CB11" s="483">
        <f>IFERROR((AG11*(1-0.1)+AH11*(1-0.11)+AI11*(1-0.12)+AJ11*(1-AK11)+AL11*(1-AM11)+AN11*(1-AO11)+AP11*(1-AQ11)+AR11*(1-1))*(_DADOSAUXILIARES!$D$26),0)</f>
        <v>2.99376</v>
      </c>
      <c r="CC11" s="483">
        <f>IFERROR((AG11*(0.1)+AH11*(0.11)+AI11*(0.12)+AJ11*(AK11)+AL11*(AM11)+AN11*(AO11)+AP11*(AQ11)+AR11*(1))*(_DADOSAUXILIARES!$D$16),0)</f>
        <v>0.34848000000000001</v>
      </c>
      <c r="CD11" s="483">
        <f>IFERROR(AS11*(1-_FEQUEIMACOMB!$D$19)*_DADOSAUXILIARES!$D$24,0)</f>
        <v>0</v>
      </c>
      <c r="CE11" s="483">
        <f>IFERROR(AS11*(_FEQUEIMACOMB!$D$19)*_DADOSAUXILIARES!$D$14,0)</f>
        <v>0</v>
      </c>
      <c r="CF11" s="483">
        <f>IFERROR(AT11*_DADOSAUXILIARES!$D$15,0)</f>
        <v>0.26697000000000004</v>
      </c>
      <c r="CG11" s="483">
        <f>CB11*_DADOSAUXILIARES!$H$161</f>
        <v>1968.6572028558387</v>
      </c>
      <c r="CH11" s="483">
        <f>IFERROR(CC11*_DADOSAUXILIARES!$H$162,0)</f>
        <v>282.78114912089859</v>
      </c>
      <c r="CI11" s="483">
        <f>IFERROR(CD11*_DADOSAUXILIARES!$H$165,0)</f>
        <v>0</v>
      </c>
      <c r="CJ11" s="483">
        <f>IFERROR(CE11*_DADOSAUXILIARES!$H$166,0)</f>
        <v>0</v>
      </c>
      <c r="CK11" s="483">
        <f>IFERROR(CF11*_DADOSAUXILIARES!$H$167,0)</f>
        <v>95.657114183609238</v>
      </c>
      <c r="CL11" s="483">
        <f>IFERROR(AU11*_DADOSAUXILIARES!$F$34*_DADOSAUXILIARES!$H$170,0)</f>
        <v>0</v>
      </c>
      <c r="CM11" s="483">
        <f>IFERROR(AW11*_DADOSAUXILIARES!$H$152,0)</f>
        <v>0</v>
      </c>
      <c r="CN11" s="483">
        <f>IFERROR(AX11*_DADOSAUXILIARES!$H$153,0)</f>
        <v>0</v>
      </c>
      <c r="CO11" s="483">
        <f>IFERROR(AY11*_DADOSAUXILIARES!$H$154,0)</f>
        <v>0</v>
      </c>
      <c r="CP11" s="483">
        <f>IFERROR(AZ11*_DADOSAUXILIARES!$H$155,0)</f>
        <v>0</v>
      </c>
      <c r="CQ11" s="483">
        <f>IFERROR(BA11*_DADOSAUXILIARES!$H$156,0)</f>
        <v>0</v>
      </c>
      <c r="CR11" s="483">
        <f t="shared" si="0"/>
        <v>1.08</v>
      </c>
      <c r="CS11" s="483">
        <f t="shared" si="1"/>
        <v>0.50204139999999997</v>
      </c>
      <c r="CT11" s="483">
        <f t="shared" si="3"/>
        <v>0.14425714285714286</v>
      </c>
      <c r="CU11" s="483">
        <f t="shared" si="4"/>
        <v>1.1478857142857144</v>
      </c>
      <c r="CV11" s="483">
        <f t="shared" si="5"/>
        <v>2.3318742857142857E-2</v>
      </c>
      <c r="CW11" s="483">
        <f t="shared" si="6"/>
        <v>0.12802055699999998</v>
      </c>
      <c r="CX11" s="483">
        <f t="shared" si="7"/>
        <v>0.53359828799999998</v>
      </c>
      <c r="CY11" s="483">
        <f t="shared" si="8"/>
        <v>1.1628713228E-2</v>
      </c>
      <c r="CZ11" s="483">
        <f>CV11*_DADOSAUXILIARES!$D$8*1000</f>
        <v>6366.0167999999994</v>
      </c>
      <c r="DA11" s="483">
        <f>CY11*_DADOSAUXILIARES!$D$8*1000</f>
        <v>3174.6387112440002</v>
      </c>
      <c r="DB11" s="483">
        <f>IFERROR(C11*_EMISSOES!$E$28*1000+D11*_EMISSOES!$E$29*1000,0)</f>
        <v>6029.833333333333</v>
      </c>
      <c r="DC11" s="483">
        <f>IFERROR(G11*_EMISSOES!$E$30*1000,0)</f>
        <v>0</v>
      </c>
      <c r="DD11" s="483">
        <f>IFERROR(CB11*_FEQUEIMACOMB!$I$64,0)</f>
        <v>9450.1153897920012</v>
      </c>
      <c r="DE11" s="483">
        <f>IFERROR(CC11*_FEQUEIMACOMB!$I$65,0)</f>
        <v>54.799309890238739</v>
      </c>
      <c r="DF11" s="483">
        <f>IFERROR(CD11*_FEQUEIMACOMB!$I$9*_DADOSAUXILIARES!$F$24,0)</f>
        <v>0</v>
      </c>
      <c r="DG11" s="483">
        <f>IFERROR(CE11*_FEQUEIMACOMB!$I$7*_DADOSAUXILIARES!$F$14,0)</f>
        <v>0</v>
      </c>
      <c r="DH11" s="483">
        <f>IFERROR(CF11*_FEQUEIMACOMB!$I$8*_DADOSAUXILIARES!$F$15,0)</f>
        <v>4.601128438534321</v>
      </c>
      <c r="DI11" s="483">
        <f>IFERROR((AU11+AV11)*_FEQUEIMACOMB!$I$66,0)</f>
        <v>0</v>
      </c>
      <c r="DJ11" s="489">
        <f t="shared" si="2"/>
        <v>12800.189709087294</v>
      </c>
      <c r="DK11" s="489">
        <f t="shared" si="9"/>
        <v>25080.004672698105</v>
      </c>
    </row>
    <row r="12" spans="1:199" s="387" customFormat="1" ht="30" customHeight="1" x14ac:dyDescent="0.25">
      <c r="A12" s="761" t="s">
        <v>23</v>
      </c>
      <c r="B12" s="483">
        <v>62.188500443821539</v>
      </c>
      <c r="C12" s="483">
        <v>0.41933038852790011</v>
      </c>
      <c r="D12" s="483">
        <v>9.1936901523120014</v>
      </c>
      <c r="E12" s="483">
        <v>0</v>
      </c>
      <c r="F12" s="483">
        <v>0.91627003300200038</v>
      </c>
      <c r="G12" s="483">
        <v>5.6882692398526086E-2</v>
      </c>
      <c r="H12" s="483">
        <v>5.969007691115677E-2</v>
      </c>
      <c r="I12" s="483">
        <v>0.31834707685950275</v>
      </c>
      <c r="J12" s="483">
        <v>1.50838072551455E-2</v>
      </c>
      <c r="K12" s="483">
        <v>4.0815007866864289E-2</v>
      </c>
      <c r="L12" s="483">
        <v>0.30197046097869523</v>
      </c>
      <c r="M12" s="483">
        <v>0</v>
      </c>
      <c r="N12" s="483">
        <v>0</v>
      </c>
      <c r="O12" s="483">
        <v>0.25115641363486418</v>
      </c>
      <c r="P12" s="483">
        <v>0</v>
      </c>
      <c r="Q12" s="483">
        <v>0</v>
      </c>
      <c r="R12" s="483">
        <v>0</v>
      </c>
      <c r="S12" s="483">
        <v>1.1037303695815506</v>
      </c>
      <c r="T12" s="483">
        <v>0.43039717643390341</v>
      </c>
      <c r="U12" s="483">
        <v>2.5489777596923377E-2</v>
      </c>
      <c r="V12" s="483">
        <v>0.33709921193741949</v>
      </c>
      <c r="W12" s="483">
        <v>1935.3046281303696</v>
      </c>
      <c r="X12" s="483">
        <v>0.33346549095903211</v>
      </c>
      <c r="Y12" s="483">
        <v>28.996818309265041</v>
      </c>
      <c r="Z12" s="483">
        <v>2.8</v>
      </c>
      <c r="AA12" s="483">
        <v>8.8728625837380228</v>
      </c>
      <c r="AB12" s="483">
        <v>0</v>
      </c>
      <c r="AC12" s="483">
        <v>0</v>
      </c>
      <c r="AD12" s="483">
        <v>0</v>
      </c>
      <c r="AE12" s="483">
        <v>0</v>
      </c>
      <c r="AF12" s="483">
        <v>0</v>
      </c>
      <c r="AG12" s="483">
        <v>1.8313103508058415</v>
      </c>
      <c r="AH12" s="483">
        <v>1.2050471142560244</v>
      </c>
      <c r="AI12" s="483">
        <v>0</v>
      </c>
      <c r="AJ12" s="483">
        <v>1.0114388129002361</v>
      </c>
      <c r="AK12" s="486">
        <v>0.11953850000000001</v>
      </c>
      <c r="AL12" s="483">
        <v>0</v>
      </c>
      <c r="AM12" s="486">
        <v>0</v>
      </c>
      <c r="AN12" s="483">
        <v>0</v>
      </c>
      <c r="AO12" s="486">
        <v>0</v>
      </c>
      <c r="AP12" s="483">
        <v>0</v>
      </c>
      <c r="AQ12" s="486">
        <v>0</v>
      </c>
      <c r="AR12" s="483">
        <v>0</v>
      </c>
      <c r="AS12" s="483">
        <v>3.8141052239511461E-2</v>
      </c>
      <c r="AT12" s="483">
        <v>0.26402163445623816</v>
      </c>
      <c r="AU12" s="483">
        <v>0</v>
      </c>
      <c r="AV12" s="483">
        <v>0</v>
      </c>
      <c r="AW12" s="483">
        <v>7.9771810368317384</v>
      </c>
      <c r="AX12" s="483">
        <v>0</v>
      </c>
      <c r="AY12" s="483">
        <v>0</v>
      </c>
      <c r="AZ12" s="483">
        <v>0</v>
      </c>
      <c r="BA12" s="483">
        <v>0</v>
      </c>
      <c r="BB12" s="483">
        <v>0.4</v>
      </c>
      <c r="BC12" s="483">
        <v>1.8349535185185186</v>
      </c>
      <c r="BD12" s="483">
        <v>0.20150000000000001</v>
      </c>
      <c r="BE12" s="483">
        <f>IFERROR(C12*_DADOSAUXILIARES!$H$77,0)</f>
        <v>16.17911070917577</v>
      </c>
      <c r="BF12" s="483">
        <f>IFERROR(D12*_DADOSAUXILIARES!$H$78,0)</f>
        <v>354.72203987481373</v>
      </c>
      <c r="BG12" s="483">
        <f>IFERROR(E12*_DADOSAUXILIARES!$H$79,0)</f>
        <v>0</v>
      </c>
      <c r="BH12" s="351">
        <f>IFERROR(F12*_DADOSAUXILIARES!$H$80,0)</f>
        <v>8.3791550754823589</v>
      </c>
      <c r="BI12" s="351">
        <f>IFERROR(G12*_DADOSAUXILIARES!$H$82,0)</f>
        <v>199.2951276545823</v>
      </c>
      <c r="BJ12" s="351">
        <f>IFERROR(H12*_DADOSAUXILIARES!$H$84,0)</f>
        <v>0</v>
      </c>
      <c r="BK12" s="351">
        <f>IFERROR(I12*_DADOSAUXILIARES!$H$85,0)</f>
        <v>614.26514731262228</v>
      </c>
      <c r="BL12" s="351">
        <f>IFERROR(J12*_DADOSAUXILIARES!$H$87,0)</f>
        <v>0</v>
      </c>
      <c r="BM12" s="351">
        <f>IFERROR(K12*_DADOSAUXILIARES!$H$88,0)</f>
        <v>129.7233908240639</v>
      </c>
      <c r="BN12" s="351">
        <f>IFERROR(L12*_DADOSAUXILIARES!$H$90,0)</f>
        <v>2236.8371525791185</v>
      </c>
      <c r="BO12" s="351">
        <f>IFERROR(M12*_DADOSAUXILIARES!$H$92,0)</f>
        <v>0</v>
      </c>
      <c r="BP12" s="351">
        <f>IFERROR(N12*_DADOSAUXILIARES!$H$94,0)</f>
        <v>0</v>
      </c>
      <c r="BQ12" s="351">
        <f>IFERROR(O12*_DADOSAUXILIARES!$H$96,0)</f>
        <v>981.38012897984856</v>
      </c>
      <c r="BR12" s="351">
        <f>IFERROR(P12*_DADOSAUXILIARES!$H$98,0)</f>
        <v>0</v>
      </c>
      <c r="BS12" s="351">
        <f>IFERROR(Q12*_DADOSAUXILIARES!$H$102,0)</f>
        <v>0</v>
      </c>
      <c r="BT12" s="351">
        <f>IFERROR(R12*_DADOSAUXILIARES!$H$104,0)</f>
        <v>0</v>
      </c>
      <c r="BU12" s="351">
        <f>IFERROR(S12*_DADOSAUXILIARES!$H$106,0)</f>
        <v>788.07351932577603</v>
      </c>
      <c r="BV12" s="351">
        <f>IFERROR(T12*_DADOSAUXILIARES!$H$107,0)</f>
        <v>7790.7623463308491</v>
      </c>
      <c r="BW12" s="483">
        <f>IFERROR(U12*_DADOSAUXILIARES!$H$108,0)</f>
        <v>81.014816706886947</v>
      </c>
      <c r="BX12" s="483">
        <f>IFERROR(V12*_DADOSAUXILIARES!$H$109,0)</f>
        <v>240.69190232953835</v>
      </c>
      <c r="BY12" s="484">
        <v>0</v>
      </c>
      <c r="BZ12" s="484">
        <v>0</v>
      </c>
      <c r="CA12" s="484">
        <v>0</v>
      </c>
      <c r="CB12" s="483">
        <f>IFERROR((AG12*(1-0.1)+AH12*(1-0.11)+AI12*(1-0.12)+AJ12*(1-AK12)+AL12*(1-AM12)+AN12*(1-AO12)+AP12*(1-AQ12)+AR12*(1-1))*(_DADOSAUXILIARES!$D$26),0)</f>
        <v>3.0334115126930836</v>
      </c>
      <c r="CC12" s="483">
        <f>IFERROR((AG12*(0.1)+AH12*(0.11)+AI12*(0.12)+AJ12*(AK12)+AL12*(AM12)+AN12*(AO12)+AP12*(AQ12)+AR12*(1))*(_DADOSAUXILIARES!$D$16),0)</f>
        <v>0.38420104464246707</v>
      </c>
      <c r="CD12" s="483">
        <f>IFERROR(AS12*(1-_FEQUEIMACOMB!$D$19)*_DADOSAUXILIARES!$D$24,0)</f>
        <v>1.9810462533202251E-2</v>
      </c>
      <c r="CE12" s="483">
        <f>IFERROR(AS12*(_FEQUEIMACOMB!$D$19)*_DADOSAUXILIARES!$D$14,0)</f>
        <v>9.0508716964360688E-3</v>
      </c>
      <c r="CF12" s="483">
        <f>IFERROR(AT12*_DADOSAUXILIARES!$D$15,0)</f>
        <v>0.21359350227509669</v>
      </c>
      <c r="CG12" s="483">
        <f>CB12*_DADOSAUXILIARES!$H$161</f>
        <v>1994.7315161165441</v>
      </c>
      <c r="CH12" s="483">
        <f>IFERROR(CC12*_DADOSAUXILIARES!$H$162,0)</f>
        <v>311.76771377825554</v>
      </c>
      <c r="CI12" s="483">
        <f>IFERROR(CD12*_DADOSAUXILIARES!$H$165,0)</f>
        <v>20.469866102651576</v>
      </c>
      <c r="CJ12" s="483">
        <f>IFERROR(CE12*_DADOSAUXILIARES!$H$166,0)</f>
        <v>4.3640197324066845</v>
      </c>
      <c r="CK12" s="483">
        <f>IFERROR(CF12*_DADOSAUXILIARES!$H$167,0)</f>
        <v>76.531962527647011</v>
      </c>
      <c r="CL12" s="483">
        <f>IFERROR(AU12*_DADOSAUXILIARES!$F$34*_DADOSAUXILIARES!$H$170,0)</f>
        <v>0</v>
      </c>
      <c r="CM12" s="483">
        <f>IFERROR(AW12*_DADOSAUXILIARES!$H$152,0)</f>
        <v>839.60131400196758</v>
      </c>
      <c r="CN12" s="483">
        <f>IFERROR(AX12*_DADOSAUXILIARES!$H$153,0)</f>
        <v>0</v>
      </c>
      <c r="CO12" s="483">
        <f>IFERROR(AY12*_DADOSAUXILIARES!$H$154,0)</f>
        <v>0</v>
      </c>
      <c r="CP12" s="483">
        <f>IFERROR(AZ12*_DADOSAUXILIARES!$H$155,0)</f>
        <v>0</v>
      </c>
      <c r="CQ12" s="483">
        <f>IFERROR(BA12*_DADOSAUXILIARES!$H$156,0)</f>
        <v>0</v>
      </c>
      <c r="CR12" s="483">
        <f t="shared" si="0"/>
        <v>1.1151806276122911</v>
      </c>
      <c r="CS12" s="483">
        <f t="shared" si="1"/>
        <v>0.72654839924072279</v>
      </c>
      <c r="CT12" s="483">
        <f t="shared" si="3"/>
        <v>0.14895626954535601</v>
      </c>
      <c r="CU12" s="483">
        <f t="shared" si="4"/>
        <v>1.1852776956336351</v>
      </c>
      <c r="CV12" s="483">
        <f t="shared" si="5"/>
        <v>2.4078342865331667E-2</v>
      </c>
      <c r="CW12" s="483">
        <f t="shared" si="6"/>
        <v>0.18526984180638428</v>
      </c>
      <c r="CX12" s="483">
        <f t="shared" si="7"/>
        <v>0.7722171557644254</v>
      </c>
      <c r="CY12" s="483">
        <f t="shared" si="8"/>
        <v>1.68289367789844E-2</v>
      </c>
      <c r="CZ12" s="483">
        <f>CV12*_DADOSAUXILIARES!$D$8*1000</f>
        <v>6573.3876022355453</v>
      </c>
      <c r="DA12" s="483">
        <f>CY12*_DADOSAUXILIARES!$D$8*1000</f>
        <v>4594.299740662741</v>
      </c>
      <c r="DB12" s="483">
        <f>IFERROR(C12*_EMISSOES!$E$28*1000+D12*_EMISSOES!$E$29*1000,0)</f>
        <v>4566.8310102209971</v>
      </c>
      <c r="DC12" s="483">
        <f>IFERROR(G12*_EMISSOES!$E$30*1000,0)</f>
        <v>88.753137075714477</v>
      </c>
      <c r="DD12" s="483">
        <f>IFERROR(CB12*_FEQUEIMACOMB!$I$64,0)</f>
        <v>9575.2795212953424</v>
      </c>
      <c r="DE12" s="483">
        <f>IFERROR(CC12*_FEQUEIMACOMB!$I$65,0)</f>
        <v>60.41652922840909</v>
      </c>
      <c r="DF12" s="483">
        <f>IFERROR(CD12*_FEQUEIMACOMB!$I$9*_DADOSAUXILIARES!$F$24,0)</f>
        <v>61.584164856076768</v>
      </c>
      <c r="DG12" s="483">
        <f>IFERROR(CE12*_FEQUEIMACOMB!$I$7*_DADOSAUXILIARES!$F$14,0)</f>
        <v>0.11147144289166802</v>
      </c>
      <c r="DH12" s="483">
        <f>IFERROR(CF12*_FEQUEIMACOMB!$I$8*_DADOSAUXILIARES!$F$15,0)</f>
        <v>3.6812043960148797</v>
      </c>
      <c r="DI12" s="483">
        <f>IFERROR((AU12+AV12)*_FEQUEIMACOMB!$I$66,0)</f>
        <v>0</v>
      </c>
      <c r="DJ12" s="489">
        <f t="shared" si="2"/>
        <v>16688.790229962229</v>
      </c>
      <c r="DK12" s="489">
        <f t="shared" si="9"/>
        <v>25524.344381413739</v>
      </c>
    </row>
    <row r="13" spans="1:199" s="387" customFormat="1" ht="30" customHeight="1" x14ac:dyDescent="0.25">
      <c r="A13" s="761" t="s">
        <v>25</v>
      </c>
      <c r="B13" s="483">
        <v>86.198519767383019</v>
      </c>
      <c r="C13" s="483">
        <v>4.9580986884974025E-3</v>
      </c>
      <c r="D13" s="483">
        <v>10.845844678139381</v>
      </c>
      <c r="E13" s="483">
        <v>0</v>
      </c>
      <c r="F13" s="483">
        <v>0.15882338428268578</v>
      </c>
      <c r="G13" s="483">
        <v>4.7853433914703557E-2</v>
      </c>
      <c r="H13" s="483">
        <v>7.4550794313857541E-2</v>
      </c>
      <c r="I13" s="483">
        <v>0.39760423634057346</v>
      </c>
      <c r="J13" s="483">
        <v>0</v>
      </c>
      <c r="K13" s="483">
        <v>0</v>
      </c>
      <c r="L13" s="483">
        <v>1.8429134255068355E-2</v>
      </c>
      <c r="M13" s="483">
        <v>0</v>
      </c>
      <c r="N13" s="483">
        <v>0</v>
      </c>
      <c r="O13" s="483">
        <v>0.93147893359301648</v>
      </c>
      <c r="P13" s="483">
        <v>1.1213776722968731E-3</v>
      </c>
      <c r="Q13" s="483">
        <v>2.1000000000000001E-2</v>
      </c>
      <c r="R13" s="483">
        <v>0</v>
      </c>
      <c r="S13" s="483">
        <v>1.489365953815994</v>
      </c>
      <c r="T13" s="483">
        <v>6.8552362321138462E-3</v>
      </c>
      <c r="U13" s="483">
        <v>0</v>
      </c>
      <c r="V13" s="483">
        <v>6.2853726478860651E-3</v>
      </c>
      <c r="W13" s="483">
        <v>1201.1737507434698</v>
      </c>
      <c r="X13" s="483">
        <v>0.34623534408398837</v>
      </c>
      <c r="Y13" s="483">
        <v>22.400773654649999</v>
      </c>
      <c r="Z13" s="483">
        <v>2.8000000000000003</v>
      </c>
      <c r="AA13" s="483">
        <v>18.346323803734986</v>
      </c>
      <c r="AB13" s="483">
        <v>0</v>
      </c>
      <c r="AC13" s="483">
        <v>0</v>
      </c>
      <c r="AD13" s="483">
        <v>0</v>
      </c>
      <c r="AE13" s="483">
        <v>0</v>
      </c>
      <c r="AF13" s="483">
        <v>0</v>
      </c>
      <c r="AG13" s="483">
        <v>1.7742304642833717</v>
      </c>
      <c r="AH13" s="483">
        <v>1.1586317644688906</v>
      </c>
      <c r="AI13" s="483">
        <v>0</v>
      </c>
      <c r="AJ13" s="483">
        <v>1.0844213247378638</v>
      </c>
      <c r="AK13" s="486">
        <v>0.12040418999999999</v>
      </c>
      <c r="AL13" s="483">
        <v>0</v>
      </c>
      <c r="AM13" s="486">
        <v>0</v>
      </c>
      <c r="AN13" s="483">
        <v>0</v>
      </c>
      <c r="AO13" s="486">
        <v>0</v>
      </c>
      <c r="AP13" s="483">
        <v>0</v>
      </c>
      <c r="AQ13" s="486">
        <v>0</v>
      </c>
      <c r="AR13" s="483">
        <v>0</v>
      </c>
      <c r="AS13" s="483">
        <v>4.200544808354488E-2</v>
      </c>
      <c r="AT13" s="483">
        <v>7.6526009801227465E-2</v>
      </c>
      <c r="AU13" s="483">
        <v>0</v>
      </c>
      <c r="AV13" s="483">
        <v>0</v>
      </c>
      <c r="AW13" s="483">
        <v>0.16421038908749497</v>
      </c>
      <c r="AX13" s="483">
        <v>0</v>
      </c>
      <c r="AY13" s="483">
        <v>0</v>
      </c>
      <c r="AZ13" s="483">
        <v>0</v>
      </c>
      <c r="BA13" s="483">
        <v>0</v>
      </c>
      <c r="BB13" s="483">
        <v>0.4</v>
      </c>
      <c r="BC13" s="483">
        <v>1.8349535185185186</v>
      </c>
      <c r="BD13" s="483">
        <v>0.20150000000000001</v>
      </c>
      <c r="BE13" s="483">
        <f>IFERROR(C13*_DADOSAUXILIARES!$H$77,0)</f>
        <v>0.1912993424345667</v>
      </c>
      <c r="BF13" s="483">
        <f>IFERROR(D13*_DADOSAUXILIARES!$H$78,0)</f>
        <v>418.46745807802716</v>
      </c>
      <c r="BG13" s="483">
        <f>IFERROR(E13*_DADOSAUXILIARES!$H$79,0)</f>
        <v>0</v>
      </c>
      <c r="BH13" s="351">
        <f>IFERROR(F13*_DADOSAUXILIARES!$H$80,0)</f>
        <v>1.4524165568936009</v>
      </c>
      <c r="BI13" s="351">
        <f>IFERROR(G13*_DADOSAUXILIARES!$H$82,0)</f>
        <v>167.66007055228772</v>
      </c>
      <c r="BJ13" s="351">
        <f>IFERROR(H13*_DADOSAUXILIARES!$H$84,0)</f>
        <v>0</v>
      </c>
      <c r="BK13" s="351">
        <f>IFERROR(I13*_DADOSAUXILIARES!$H$85,0)</f>
        <v>767.1954371852263</v>
      </c>
      <c r="BL13" s="351">
        <f>IFERROR(J13*_DADOSAUXILIARES!$H$87,0)</f>
        <v>0</v>
      </c>
      <c r="BM13" s="351">
        <f>IFERROR(K13*_DADOSAUXILIARES!$H$88,0)</f>
        <v>0</v>
      </c>
      <c r="BN13" s="351">
        <f>IFERROR(L13*_DADOSAUXILIARES!$H$90,0)</f>
        <v>136.51326046263108</v>
      </c>
      <c r="BO13" s="351">
        <f>IFERROR(M13*_DADOSAUXILIARES!$H$92,0)</f>
        <v>0</v>
      </c>
      <c r="BP13" s="351">
        <f>IFERROR(N13*_DADOSAUXILIARES!$H$94,0)</f>
        <v>0</v>
      </c>
      <c r="BQ13" s="351">
        <f>IFERROR(O13*_DADOSAUXILIARES!$H$96,0)</f>
        <v>3639.7036522448216</v>
      </c>
      <c r="BR13" s="351">
        <f>IFERROR(P13*_DADOSAUXILIARES!$H$98,0)</f>
        <v>11.060105420104586</v>
      </c>
      <c r="BS13" s="351">
        <f>IFERROR(Q13*_DADOSAUXILIARES!$H$102,0)</f>
        <v>51.854241721053334</v>
      </c>
      <c r="BT13" s="351">
        <f>IFERROR(R13*_DADOSAUXILIARES!$H$104,0)</f>
        <v>0</v>
      </c>
      <c r="BU13" s="351">
        <f>IFERROR(S13*_DADOSAUXILIARES!$H$106,0)</f>
        <v>1063.4208327825115</v>
      </c>
      <c r="BV13" s="351">
        <f>IFERROR(T13*_DADOSAUXILIARES!$H$107,0)</f>
        <v>124.08890958548696</v>
      </c>
      <c r="BW13" s="483">
        <f>IFERROR(U13*_DADOSAUXILIARES!$H$108,0)</f>
        <v>0</v>
      </c>
      <c r="BX13" s="483">
        <f>IFERROR(V13*_DADOSAUXILIARES!$H$109,0)</f>
        <v>4.4878132190667781</v>
      </c>
      <c r="BY13" s="484">
        <v>0</v>
      </c>
      <c r="BZ13" s="484">
        <v>0</v>
      </c>
      <c r="CA13" s="484">
        <v>0</v>
      </c>
      <c r="CB13" s="483">
        <f>IFERROR((AG13*(1-0.1)+AH13*(1-0.11)+AI13*(1-0.12)+AJ13*(1-AK13)+AL13*(1-AM13)+AN13*(1-AO13)+AP13*(1-AQ13)+AR13*(1-1))*(_DADOSAUXILIARES!$D$26),0)</f>
        <v>3.0087473990669937</v>
      </c>
      <c r="CC13" s="483">
        <f>IFERROR((AG13*(0.1)+AH13*(0.11)+AI13*(0.12)+AJ13*(AK13)+AL13*(AM13)+AN13*(AO13)+AP13*(AQ13)+AR13*(1))*(_DADOSAUXILIARES!$D$16),0)</f>
        <v>0.38318844233445998</v>
      </c>
      <c r="CD13" s="483">
        <f>IFERROR(AS13*(1-_FEQUEIMACOMB!$D$19)*_DADOSAUXILIARES!$D$24,0)</f>
        <v>2.1817629734593207E-2</v>
      </c>
      <c r="CE13" s="483">
        <f>IFERROR(AS13*(_FEQUEIMACOMB!$D$19)*_DADOSAUXILIARES!$D$14,0)</f>
        <v>9.9678928302252001E-3</v>
      </c>
      <c r="CF13" s="483">
        <f>IFERROR(AT13*_DADOSAUXILIARES!$D$15,0)</f>
        <v>6.1909541929193027E-2</v>
      </c>
      <c r="CG13" s="483">
        <f>CB13*_DADOSAUXILIARES!$H$161</f>
        <v>1978.5127193719632</v>
      </c>
      <c r="CH13" s="483">
        <f>IFERROR(CC13*_DADOSAUXILIARES!$H$162,0)</f>
        <v>310.9460171406846</v>
      </c>
      <c r="CI13" s="483">
        <f>IFERROR(CD13*_DADOSAUXILIARES!$H$165,0)</f>
        <v>22.543843112993766</v>
      </c>
      <c r="CJ13" s="483">
        <f>IFERROR(CE13*_DADOSAUXILIARES!$H$166,0)</f>
        <v>4.8061758536193553</v>
      </c>
      <c r="CK13" s="483">
        <f>IFERROR(CF13*_DADOSAUXILIARES!$H$167,0)</f>
        <v>22.182597750218228</v>
      </c>
      <c r="CL13" s="483">
        <f>IFERROR(AU13*_DADOSAUXILIARES!$F$34*_DADOSAUXILIARES!$H$170,0)</f>
        <v>0</v>
      </c>
      <c r="CM13" s="483">
        <f>IFERROR(AW13*_DADOSAUXILIARES!$H$152,0)</f>
        <v>17.283205409788824</v>
      </c>
      <c r="CN13" s="483">
        <f>IFERROR(AX13*_DADOSAUXILIARES!$H$153,0)</f>
        <v>0</v>
      </c>
      <c r="CO13" s="483">
        <f>IFERROR(AY13*_DADOSAUXILIARES!$H$154,0)</f>
        <v>0</v>
      </c>
      <c r="CP13" s="483">
        <f>IFERROR(AZ13*_DADOSAUXILIARES!$H$155,0)</f>
        <v>0</v>
      </c>
      <c r="CQ13" s="483">
        <f>IFERROR(BA13*_DADOSAUXILIARES!$H$156,0)</f>
        <v>0</v>
      </c>
      <c r="CR13" s="483">
        <f t="shared" si="0"/>
        <v>1.0802889099810569</v>
      </c>
      <c r="CS13" s="483">
        <f t="shared" si="1"/>
        <v>0.4786109731263401</v>
      </c>
      <c r="CT13" s="483">
        <f t="shared" si="3"/>
        <v>0.14429573297604115</v>
      </c>
      <c r="CU13" s="483">
        <f t="shared" si="4"/>
        <v>1.1481927843227233</v>
      </c>
      <c r="CV13" s="483">
        <f t="shared" si="5"/>
        <v>2.3324980836362415E-2</v>
      </c>
      <c r="CW13" s="483">
        <f t="shared" si="6"/>
        <v>0.12204579814721672</v>
      </c>
      <c r="CX13" s="483">
        <f t="shared" si="7"/>
        <v>0.50869509143713865</v>
      </c>
      <c r="CY13" s="483">
        <f t="shared" si="8"/>
        <v>1.1085997597529255E-2</v>
      </c>
      <c r="CZ13" s="483">
        <f>CV13*_DADOSAUXILIARES!$D$8*1000</f>
        <v>6367.7197683269387</v>
      </c>
      <c r="DA13" s="483">
        <f>CY13*_DADOSAUXILIARES!$D$8*1000</f>
        <v>3026.4773441254865</v>
      </c>
      <c r="DB13" s="483">
        <f>IFERROR(C13*_EMISSOES!$E$28*1000+D13*_EMISSOES!$E$29*1000,0)</f>
        <v>5172.0341933360442</v>
      </c>
      <c r="DC13" s="483">
        <f>IFERROR(G13*_EMISSOES!$E$30*1000,0)</f>
        <v>74.664932349182862</v>
      </c>
      <c r="DD13" s="483">
        <f>IFERROR(CB13*_FEQUEIMACOMB!$I$64,0)</f>
        <v>9497.4246766339493</v>
      </c>
      <c r="DE13" s="483">
        <f>IFERROR(CC13*_FEQUEIMACOMB!$I$65,0)</f>
        <v>60.25729510400582</v>
      </c>
      <c r="DF13" s="483">
        <f>IFERROR(CD13*_FEQUEIMACOMB!$I$9*_DADOSAUXILIARES!$F$24,0)</f>
        <v>67.823782715427683</v>
      </c>
      <c r="DG13" s="483">
        <f>IFERROR(CE13*_FEQUEIMACOMB!$I$7*_DADOSAUXILIARES!$F$14,0)</f>
        <v>0.122765567079273</v>
      </c>
      <c r="DH13" s="483">
        <f>IFERROR(CF13*_FEQUEIMACOMB!$I$8*_DADOSAUXILIARES!$F$15,0)</f>
        <v>1.066987878739345</v>
      </c>
      <c r="DI13" s="483">
        <f>IFERROR((AU13+AV13)*_FEQUEIMACOMB!$I$66,0)</f>
        <v>0</v>
      </c>
      <c r="DJ13" s="489">
        <f t="shared" si="2"/>
        <v>8742.3700557898137</v>
      </c>
      <c r="DK13" s="489">
        <f t="shared" si="9"/>
        <v>24267.591746036847</v>
      </c>
    </row>
    <row r="14" spans="1:199" s="387" customFormat="1" ht="30" customHeight="1" x14ac:dyDescent="0.25">
      <c r="A14" s="761" t="s">
        <v>28</v>
      </c>
      <c r="B14" s="483">
        <v>2.8191981499737127</v>
      </c>
      <c r="C14" s="483">
        <v>0</v>
      </c>
      <c r="D14" s="483">
        <v>13.396832939132635</v>
      </c>
      <c r="E14" s="483">
        <v>0</v>
      </c>
      <c r="F14" s="483">
        <v>5.0662514915021761</v>
      </c>
      <c r="G14" s="483">
        <v>0.32130035948734642</v>
      </c>
      <c r="H14" s="483">
        <v>2.4266833279288809E-2</v>
      </c>
      <c r="I14" s="483">
        <v>0.12942311082287364</v>
      </c>
      <c r="J14" s="483">
        <v>0</v>
      </c>
      <c r="K14" s="483">
        <v>0</v>
      </c>
      <c r="L14" s="483">
        <v>0.1591337949054932</v>
      </c>
      <c r="M14" s="483">
        <v>0</v>
      </c>
      <c r="N14" s="483">
        <v>0</v>
      </c>
      <c r="O14" s="483">
        <v>6.6352766123045385E-3</v>
      </c>
      <c r="P14" s="483">
        <v>0</v>
      </c>
      <c r="Q14" s="483">
        <v>4.3284673473295383E-3</v>
      </c>
      <c r="R14" s="483">
        <v>2.9439568338668946E-2</v>
      </c>
      <c r="S14" s="483">
        <v>0.23382467652728961</v>
      </c>
      <c r="T14" s="483">
        <v>0.34961353798944822</v>
      </c>
      <c r="U14" s="483">
        <v>0.41913597125247809</v>
      </c>
      <c r="V14" s="483">
        <v>0.58975051258426481</v>
      </c>
      <c r="W14" s="483">
        <v>378.02619960517251</v>
      </c>
      <c r="X14" s="483">
        <v>0.97908529572566272</v>
      </c>
      <c r="Y14" s="483">
        <v>22.105548941841395</v>
      </c>
      <c r="Z14" s="483">
        <v>2.282367417803139</v>
      </c>
      <c r="AA14" s="483">
        <v>14.887888968844257</v>
      </c>
      <c r="AB14" s="483">
        <v>0.46515370633221054</v>
      </c>
      <c r="AC14" s="483">
        <v>6.4440768669301027</v>
      </c>
      <c r="AD14" s="483">
        <v>13.771029332139985</v>
      </c>
      <c r="AE14" s="483">
        <v>4.6784331548395771E-4</v>
      </c>
      <c r="AF14" s="483">
        <v>4.6124089616343058</v>
      </c>
      <c r="AG14" s="483">
        <v>2.3061293781311809</v>
      </c>
      <c r="AH14" s="483">
        <v>0.68009380147347054</v>
      </c>
      <c r="AI14" s="483">
        <v>0</v>
      </c>
      <c r="AJ14" s="483">
        <v>1.5073805732049605</v>
      </c>
      <c r="AK14" s="486">
        <v>0.12096676000000001</v>
      </c>
      <c r="AL14" s="483">
        <v>0</v>
      </c>
      <c r="AM14" s="486">
        <v>0</v>
      </c>
      <c r="AN14" s="483">
        <v>0</v>
      </c>
      <c r="AO14" s="486">
        <v>0</v>
      </c>
      <c r="AP14" s="483">
        <v>0</v>
      </c>
      <c r="AQ14" s="486">
        <v>0</v>
      </c>
      <c r="AR14" s="483">
        <v>0</v>
      </c>
      <c r="AS14" s="483">
        <v>1E-3</v>
      </c>
      <c r="AT14" s="483">
        <v>0.2</v>
      </c>
      <c r="AU14" s="483">
        <v>0</v>
      </c>
      <c r="AV14" s="483">
        <v>0</v>
      </c>
      <c r="AW14" s="483">
        <v>0</v>
      </c>
      <c r="AX14" s="483">
        <v>0</v>
      </c>
      <c r="AY14" s="483">
        <v>0</v>
      </c>
      <c r="AZ14" s="483">
        <v>0</v>
      </c>
      <c r="BA14" s="483">
        <v>0</v>
      </c>
      <c r="BB14" s="483">
        <v>0.4</v>
      </c>
      <c r="BC14" s="483">
        <v>1.8349535185185186</v>
      </c>
      <c r="BD14" s="483">
        <v>0.20150000000000001</v>
      </c>
      <c r="BE14" s="483">
        <f>IFERROR(C14*_DADOSAUXILIARES!$H$77,0)</f>
        <v>0</v>
      </c>
      <c r="BF14" s="483">
        <f>IFERROR(D14*_DADOSAUXILIARES!$H$78,0)</f>
        <v>516.89276333031171</v>
      </c>
      <c r="BG14" s="483">
        <f>IFERROR(E14*_DADOSAUXILIARES!$H$79,0)</f>
        <v>0</v>
      </c>
      <c r="BH14" s="351">
        <f>IFERROR(F14*_DADOSAUXILIARES!$H$80,0)</f>
        <v>46.330126894587472</v>
      </c>
      <c r="BI14" s="351">
        <f>IFERROR(G14*_DADOSAUXILIARES!$H$82,0)</f>
        <v>1125.7131731892687</v>
      </c>
      <c r="BJ14" s="351">
        <f>IFERROR(H14*_DADOSAUXILIARES!$H$84,0)</f>
        <v>0</v>
      </c>
      <c r="BK14" s="351">
        <f>IFERROR(I14*_DADOSAUXILIARES!$H$85,0)</f>
        <v>249.72777202649289</v>
      </c>
      <c r="BL14" s="351">
        <f>IFERROR(J14*_DADOSAUXILIARES!$H$87,0)</f>
        <v>0</v>
      </c>
      <c r="BM14" s="351">
        <f>IFERROR(K14*_DADOSAUXILIARES!$H$88,0)</f>
        <v>0</v>
      </c>
      <c r="BN14" s="351">
        <f>IFERROR(L14*_DADOSAUXILIARES!$H$90,0)</f>
        <v>1178.7788233387055</v>
      </c>
      <c r="BO14" s="351">
        <f>IFERROR(M14*_DADOSAUXILIARES!$H$92,0)</f>
        <v>0</v>
      </c>
      <c r="BP14" s="351">
        <f>IFERROR(N14*_DADOSAUXILIARES!$H$94,0)</f>
        <v>0</v>
      </c>
      <c r="BQ14" s="351">
        <f>IFERROR(O14*_DADOSAUXILIARES!$H$96,0)</f>
        <v>25.926985193646185</v>
      </c>
      <c r="BR14" s="351">
        <f>IFERROR(P14*_DADOSAUXILIARES!$H$98,0)</f>
        <v>0</v>
      </c>
      <c r="BS14" s="351">
        <f>IFERROR(Q14*_DADOSAUXILIARES!$H$102,0)</f>
        <v>10.688066290957734</v>
      </c>
      <c r="BT14" s="351">
        <f>IFERROR(R14*_DADOSAUXILIARES!$H$104,0)</f>
        <v>47.758233072852065</v>
      </c>
      <c r="BU14" s="351">
        <f>IFERROR(S14*_DADOSAUXILIARES!$H$106,0)</f>
        <v>166.95294504393647</v>
      </c>
      <c r="BV14" s="351">
        <f>IFERROR(T14*_DADOSAUXILIARES!$H$107,0)</f>
        <v>6328.4708559281016</v>
      </c>
      <c r="BW14" s="483">
        <f>IFERROR(U14*_DADOSAUXILIARES!$H$108,0)</f>
        <v>1332.1506536165728</v>
      </c>
      <c r="BX14" s="483">
        <f>IFERROR(V14*_DADOSAUXILIARES!$H$109,0)</f>
        <v>421.08722817209934</v>
      </c>
      <c r="BY14" s="484">
        <v>0</v>
      </c>
      <c r="BZ14" s="484">
        <v>0</v>
      </c>
      <c r="CA14" s="484">
        <v>0</v>
      </c>
      <c r="CB14" s="483">
        <f>IFERROR((AG14*(1-0.1)+AH14*(1-0.11)+AI14*(1-0.12)+AJ14*(1-AK14)+AL14*(1-AM14)+AN14*(1-AO14)+AP14*(1-AQ14)+AR14*(1-1))*(_DADOSAUXILIARES!$D$26),0)</f>
        <v>3.3649035443577664</v>
      </c>
      <c r="CC14" s="483">
        <f>IFERROR((AG14*(0.1)+AH14*(0.11)+AI14*(0.12)+AJ14*(AK14)+AL14*(AM14)+AN14*(AO14)+AP14*(AQ14)+AR14*(1))*(_DADOSAUXILIARES!$D$16),0)</f>
        <v>0.42923425600241716</v>
      </c>
      <c r="CD14" s="483">
        <f>IFERROR(AS14*(1-_FEQUEIMACOMB!$D$19)*_DADOSAUXILIARES!$D$24,0)</f>
        <v>5.1939999999999994E-4</v>
      </c>
      <c r="CE14" s="483">
        <f>IFERROR(AS14*(_FEQUEIMACOMB!$D$19)*_DADOSAUXILIARES!$D$14,0)</f>
        <v>2.3729999999999999E-4</v>
      </c>
      <c r="CF14" s="483">
        <f>IFERROR(AT14*_DADOSAUXILIARES!$D$15,0)</f>
        <v>0.16180000000000003</v>
      </c>
      <c r="CG14" s="483">
        <f>CB14*_DADOSAUXILIARES!$H$161</f>
        <v>2212.7163164432213</v>
      </c>
      <c r="CH14" s="483">
        <f>IFERROR(CC14*_DADOSAUXILIARES!$H$162,0)</f>
        <v>348.31082459371407</v>
      </c>
      <c r="CI14" s="483">
        <f>IFERROR(CD14*_DADOSAUXILIARES!$H$165,0)</f>
        <v>0.53668855211724409</v>
      </c>
      <c r="CJ14" s="483">
        <f>IFERROR(CE14*_DADOSAUXILIARES!$H$166,0)</f>
        <v>0.1144179165535938</v>
      </c>
      <c r="CK14" s="483">
        <f>IFERROR(CF14*_DADOSAUXILIARES!$H$167,0)</f>
        <v>57.974008596126815</v>
      </c>
      <c r="CL14" s="483">
        <f>IFERROR(AU14*_DADOSAUXILIARES!$F$34*_DADOSAUXILIARES!$H$170,0)</f>
        <v>0</v>
      </c>
      <c r="CM14" s="483">
        <f>IFERROR(AW14*_DADOSAUXILIARES!$H$152,0)</f>
        <v>0</v>
      </c>
      <c r="CN14" s="483">
        <f>IFERROR(AX14*_DADOSAUXILIARES!$H$153,0)</f>
        <v>0</v>
      </c>
      <c r="CO14" s="483">
        <f>IFERROR(AY14*_DADOSAUXILIARES!$H$154,0)</f>
        <v>0</v>
      </c>
      <c r="CP14" s="483">
        <f>IFERROR(AZ14*_DADOSAUXILIARES!$H$155,0)</f>
        <v>0</v>
      </c>
      <c r="CQ14" s="483">
        <f>IFERROR(BA14*_DADOSAUXILIARES!$H$156,0)</f>
        <v>0</v>
      </c>
      <c r="CR14" s="483">
        <f t="shared" si="0"/>
        <v>0.86094980227388129</v>
      </c>
      <c r="CS14" s="483">
        <f t="shared" si="1"/>
        <v>0.51624176426107071</v>
      </c>
      <c r="CT14" s="483">
        <f t="shared" si="3"/>
        <v>0.11499829501801127</v>
      </c>
      <c r="CU14" s="483">
        <f t="shared" si="4"/>
        <v>0.91506664698823947</v>
      </c>
      <c r="CV14" s="483">
        <f t="shared" si="5"/>
        <v>1.8589136159382059E-2</v>
      </c>
      <c r="CW14" s="483">
        <f t="shared" si="6"/>
        <v>0.13164164988657304</v>
      </c>
      <c r="CX14" s="483">
        <f t="shared" si="7"/>
        <v>0.54869124658605228</v>
      </c>
      <c r="CY14" s="483">
        <f t="shared" si="8"/>
        <v>1.1957634236755716E-2</v>
      </c>
      <c r="CZ14" s="483">
        <f>CV14*_DADOSAUXILIARES!$D$8*1000</f>
        <v>5074.834171511302</v>
      </c>
      <c r="DA14" s="483">
        <f>CY14*_DADOSAUXILIARES!$D$8*1000</f>
        <v>3264.4341466343103</v>
      </c>
      <c r="DB14" s="483">
        <f>IFERROR(C14*_EMISSOES!$E$28*1000+D14*_EMISSOES!$E$29*1000,0)</f>
        <v>6385.8237009865561</v>
      </c>
      <c r="DC14" s="483">
        <f>IFERROR(G14*_EMISSOES!$E$30*1000,0)</f>
        <v>501.3197098384129</v>
      </c>
      <c r="DD14" s="483">
        <f>IFERROR(CB14*_FEQUEIMACOMB!$I$64,0)</f>
        <v>10621.668660714613</v>
      </c>
      <c r="DE14" s="483">
        <f>IFERROR(CC14*_FEQUEIMACOMB!$I$65,0)</f>
        <v>67.498108959431022</v>
      </c>
      <c r="DF14" s="483">
        <f>IFERROR(CD14*_FEQUEIMACOMB!$I$9*_DADOSAUXILIARES!$F$24,0)</f>
        <v>1.6146425240014719</v>
      </c>
      <c r="DG14" s="483">
        <f>IFERROR(CE14*_FEQUEIMACOMB!$I$7*_DADOSAUXILIARES!$F$14,0)</f>
        <v>2.922610582206E-3</v>
      </c>
      <c r="DH14" s="483">
        <f>IFERROR(CF14*_FEQUEIMACOMB!$I$8*_DADOSAUXILIARES!$F$15,0)</f>
        <v>2.7885626900208007</v>
      </c>
      <c r="DI14" s="483">
        <f>IFERROR((AU14+AV14)*_FEQUEIMACOMB!$I$66,0)</f>
        <v>0</v>
      </c>
      <c r="DJ14" s="489">
        <f t="shared" si="2"/>
        <v>14070.129882199264</v>
      </c>
      <c r="DK14" s="489">
        <f t="shared" si="9"/>
        <v>25919.984626469228</v>
      </c>
    </row>
    <row r="15" spans="1:199" s="387" customFormat="1" ht="30" customHeight="1" x14ac:dyDescent="0.25">
      <c r="A15" s="761" t="s">
        <v>31</v>
      </c>
      <c r="B15" s="483">
        <v>4.8352419481454696</v>
      </c>
      <c r="C15" s="483">
        <v>0.29740825744443367</v>
      </c>
      <c r="D15" s="483">
        <v>11.572730671893984</v>
      </c>
      <c r="E15" s="483">
        <v>0</v>
      </c>
      <c r="F15" s="483">
        <v>5.3696198489216602</v>
      </c>
      <c r="G15" s="483">
        <v>0.34820230754270493</v>
      </c>
      <c r="H15" s="483">
        <v>8.7924909744118124E-2</v>
      </c>
      <c r="I15" s="483">
        <v>0.41</v>
      </c>
      <c r="J15" s="483">
        <v>4.075899691661947E-4</v>
      </c>
      <c r="K15" s="483">
        <v>1.1028905048026444E-3</v>
      </c>
      <c r="L15" s="483">
        <v>0.34072645831055559</v>
      </c>
      <c r="M15" s="483">
        <v>8.5017499722792711E-2</v>
      </c>
      <c r="N15" s="483">
        <v>4.1106780428745932E-3</v>
      </c>
      <c r="O15" s="483">
        <v>1.401814392027154E-2</v>
      </c>
      <c r="P15" s="483">
        <v>1.1303279336163034E-4</v>
      </c>
      <c r="Q15" s="483">
        <v>2.8475225362163976E-2</v>
      </c>
      <c r="R15" s="483">
        <v>1.872166893475935E-2</v>
      </c>
      <c r="S15" s="483">
        <v>0.65577306897181198</v>
      </c>
      <c r="T15" s="483">
        <v>0.11959162787150004</v>
      </c>
      <c r="U15" s="483">
        <v>0.1441929269615084</v>
      </c>
      <c r="V15" s="483">
        <v>0.12365460808101088</v>
      </c>
      <c r="W15" s="483">
        <v>666.30077299170307</v>
      </c>
      <c r="X15" s="483">
        <v>0.38443654801296706</v>
      </c>
      <c r="Y15" s="483">
        <v>32.555839804444368</v>
      </c>
      <c r="Z15" s="483">
        <v>2.9165206188683466</v>
      </c>
      <c r="AA15" s="483">
        <v>13.468278631986946</v>
      </c>
      <c r="AB15" s="483">
        <v>7.7418027658239907E-2</v>
      </c>
      <c r="AC15" s="483">
        <v>4.1244594312221476</v>
      </c>
      <c r="AD15" s="483">
        <v>14.143138162059582</v>
      </c>
      <c r="AE15" s="483">
        <v>0.51010283002711054</v>
      </c>
      <c r="AF15" s="483">
        <v>27.507780592531667</v>
      </c>
      <c r="AG15" s="483">
        <v>1.8373023978017664</v>
      </c>
      <c r="AH15" s="483">
        <v>1.0780267138691324</v>
      </c>
      <c r="AI15" s="483">
        <v>0</v>
      </c>
      <c r="AJ15" s="483">
        <v>1.3088798411818685</v>
      </c>
      <c r="AK15" s="486">
        <v>0.1207164</v>
      </c>
      <c r="AL15" s="483">
        <v>0</v>
      </c>
      <c r="AM15" s="486">
        <v>0</v>
      </c>
      <c r="AN15" s="483">
        <v>0</v>
      </c>
      <c r="AO15" s="486">
        <v>0</v>
      </c>
      <c r="AP15" s="483">
        <v>0</v>
      </c>
      <c r="AQ15" s="486">
        <v>0</v>
      </c>
      <c r="AR15" s="483">
        <v>0</v>
      </c>
      <c r="AS15" s="483">
        <v>3.5699759402058866E-3</v>
      </c>
      <c r="AT15" s="483">
        <v>0.21451628559636304</v>
      </c>
      <c r="AU15" s="483">
        <v>0</v>
      </c>
      <c r="AV15" s="483">
        <v>0</v>
      </c>
      <c r="AW15" s="483">
        <v>3.8123063538455862E-2</v>
      </c>
      <c r="AX15" s="483">
        <v>0</v>
      </c>
      <c r="AY15" s="483">
        <v>0</v>
      </c>
      <c r="AZ15" s="483">
        <v>0</v>
      </c>
      <c r="BA15" s="483">
        <v>2.0000000000000001E-4</v>
      </c>
      <c r="BB15" s="483">
        <v>0.4</v>
      </c>
      <c r="BC15" s="483">
        <v>1.8349535185185186</v>
      </c>
      <c r="BD15" s="483">
        <v>0.20150000000000001</v>
      </c>
      <c r="BE15" s="483">
        <f>IFERROR(C15*_DADOSAUXILIARES!$H$77,0)</f>
        <v>11.474964025166015</v>
      </c>
      <c r="BF15" s="483">
        <f>IFERROR(D15*_DADOSAUXILIARES!$H$78,0)</f>
        <v>446.51305002091232</v>
      </c>
      <c r="BG15" s="483">
        <f>IFERROR(E15*_DADOSAUXILIARES!$H$79,0)</f>
        <v>0</v>
      </c>
      <c r="BH15" s="351">
        <f>IFERROR(F15*_DADOSAUXILIARES!$H$80,0)</f>
        <v>49.104386032457434</v>
      </c>
      <c r="BI15" s="351">
        <f>IFERROR(G15*_DADOSAUXILIARES!$H$82,0)</f>
        <v>1219.9672766041861</v>
      </c>
      <c r="BJ15" s="351">
        <f>IFERROR(H15*_DADOSAUXILIARES!$H$84,0)</f>
        <v>0</v>
      </c>
      <c r="BK15" s="351">
        <f>IFERROR(I15*_DADOSAUXILIARES!$H$85,0)</f>
        <v>791.11362630580834</v>
      </c>
      <c r="BL15" s="351">
        <f>IFERROR(J15*_DADOSAUXILIARES!$H$87,0)</f>
        <v>0</v>
      </c>
      <c r="BM15" s="351">
        <f>IFERROR(K15*_DADOSAUXILIARES!$H$88,0)</f>
        <v>3.5053452998796226</v>
      </c>
      <c r="BN15" s="351">
        <f>IFERROR(L15*_DADOSAUXILIARES!$H$90,0)</f>
        <v>2523.9210429576501</v>
      </c>
      <c r="BO15" s="351">
        <f>IFERROR(M15*_DADOSAUXILIARES!$H$92,0)</f>
        <v>477.26114317780866</v>
      </c>
      <c r="BP15" s="351">
        <f>IFERROR(N15*_DADOSAUXILIARES!$H$94,0)</f>
        <v>15.563146407900732</v>
      </c>
      <c r="BQ15" s="351">
        <f>IFERROR(O15*_DADOSAUXILIARES!$H$96,0)</f>
        <v>54.775140676019241</v>
      </c>
      <c r="BR15" s="351">
        <f>IFERROR(P15*_DADOSAUXILIARES!$H$98,0)</f>
        <v>1.1148381507791996</v>
      </c>
      <c r="BS15" s="351">
        <f>IFERROR(Q15*_DADOSAUXILIARES!$H$102,0)</f>
        <v>70.312438999577111</v>
      </c>
      <c r="BT15" s="351">
        <f>IFERROR(R15*_DADOSAUXILIARES!$H$104,0)</f>
        <v>30.37115959762869</v>
      </c>
      <c r="BU15" s="351">
        <f>IFERROR(S15*_DADOSAUXILIARES!$H$106,0)</f>
        <v>468.22793372951264</v>
      </c>
      <c r="BV15" s="351">
        <f>IFERROR(T15*_DADOSAUXILIARES!$H$107,0)</f>
        <v>2164.7678060471135</v>
      </c>
      <c r="BW15" s="483">
        <f>IFERROR(U15*_DADOSAUXILIARES!$H$108,0)</f>
        <v>458.29209391085988</v>
      </c>
      <c r="BX15" s="483">
        <f>IFERROR(V15*_DADOSAUXILIARES!$H$109,0)</f>
        <v>88.290514474288585</v>
      </c>
      <c r="BY15" s="484">
        <v>0</v>
      </c>
      <c r="BZ15" s="484">
        <v>0</v>
      </c>
      <c r="CA15" s="484">
        <v>0</v>
      </c>
      <c r="CB15" s="483">
        <f>IFERROR((AG15*(1-0.1)+AH15*(1-0.11)+AI15*(1-0.12)+AJ15*(1-AK15)+AL15*(1-AM15)+AN15*(1-AO15)+AP15*(1-AQ15)+AR15*(1-1))*(_DADOSAUXILIARES!$D$26),0)</f>
        <v>3.1616697101530291</v>
      </c>
      <c r="CC15" s="483">
        <f>IFERROR((AG15*(0.1)+AH15*(0.11)+AI15*(0.12)+AJ15*(AK15)+AL15*(AM15)+AN15*(AO15)+AP15*(AQ15)+AR15*(1))*(_DADOSAUXILIARES!$D$16),0)</f>
        <v>0.40507846787392876</v>
      </c>
      <c r="CD15" s="483">
        <f>IFERROR(AS15*(1-_FEQUEIMACOMB!$D$19)*_DADOSAUXILIARES!$D$24,0)</f>
        <v>1.8542455033429372E-3</v>
      </c>
      <c r="CE15" s="483">
        <f>IFERROR(AS15*(_FEQUEIMACOMB!$D$19)*_DADOSAUXILIARES!$D$14,0)</f>
        <v>8.4715529061085693E-4</v>
      </c>
      <c r="CF15" s="483">
        <f>IFERROR(AT15*_DADOSAUXILIARES!$D$15,0)</f>
        <v>0.17354367504745771</v>
      </c>
      <c r="CG15" s="483">
        <f>CB15*_DADOSAUXILIARES!$H$161</f>
        <v>2079.0724199481233</v>
      </c>
      <c r="CH15" s="483">
        <f>IFERROR(CC15*_DADOSAUXILIARES!$H$162,0)</f>
        <v>328.70912141162353</v>
      </c>
      <c r="CI15" s="483">
        <f>IFERROR(CD15*_DADOSAUXILIARES!$H$165,0)</f>
        <v>1.9159652184424945</v>
      </c>
      <c r="CJ15" s="483">
        <f>IFERROR(CE15*_DADOSAUXILIARES!$H$166,0)</f>
        <v>0.40846920922481472</v>
      </c>
      <c r="CK15" s="483">
        <f>IFERROR(CF15*_DADOSAUXILIARES!$H$167,0)</f>
        <v>62.181844925863722</v>
      </c>
      <c r="CL15" s="483">
        <f>IFERROR(AU15*_DADOSAUXILIARES!$F$34*_DADOSAUXILIARES!$H$170,0)</f>
        <v>0</v>
      </c>
      <c r="CM15" s="483">
        <f>IFERROR(AW15*_DADOSAUXILIARES!$H$152,0)</f>
        <v>4.0124668216606736</v>
      </c>
      <c r="CN15" s="483">
        <f>IFERROR(AX15*_DADOSAUXILIARES!$H$153,0)</f>
        <v>0</v>
      </c>
      <c r="CO15" s="483">
        <f>IFERROR(AY15*_DADOSAUXILIARES!$H$154,0)</f>
        <v>0</v>
      </c>
      <c r="CP15" s="483">
        <f>IFERROR(AZ15*_DADOSAUXILIARES!$H$155,0)</f>
        <v>0</v>
      </c>
      <c r="CQ15" s="483">
        <f>IFERROR(BA15*_DADOSAUXILIARES!$H$156,0)</f>
        <v>6.1260034702600016E-9</v>
      </c>
      <c r="CR15" s="483">
        <f t="shared" si="0"/>
        <v>1.0001122479173452</v>
      </c>
      <c r="CS15" s="483">
        <f t="shared" si="1"/>
        <v>0.42450743103677852</v>
      </c>
      <c r="CT15" s="483">
        <f t="shared" si="3"/>
        <v>0.13358642168610252</v>
      </c>
      <c r="CU15" s="483">
        <f t="shared" si="4"/>
        <v>1.0629764463578641</v>
      </c>
      <c r="CV15" s="483">
        <f t="shared" si="5"/>
        <v>2.1593852164318222E-2</v>
      </c>
      <c r="CW15" s="483">
        <f t="shared" si="6"/>
        <v>0.10824939491437852</v>
      </c>
      <c r="CX15" s="483">
        <f t="shared" si="7"/>
        <v>0.45119075527337604</v>
      </c>
      <c r="CY15" s="483">
        <f t="shared" si="8"/>
        <v>9.8328049811861797E-3</v>
      </c>
      <c r="CZ15" s="483">
        <f>CV15*_DADOSAUXILIARES!$D$8*1000</f>
        <v>5895.1216408588753</v>
      </c>
      <c r="DA15" s="483">
        <f>CY15*_DADOSAUXILIARES!$D$8*1000</f>
        <v>2684.3557598638272</v>
      </c>
      <c r="DB15" s="483">
        <f>IFERROR(C15*_EMISSOES!$E$28*1000+D15*_EMISSOES!$E$29*1000,0)</f>
        <v>5647.1945868783496</v>
      </c>
      <c r="DC15" s="483">
        <f>IFERROR(G15*_EMISSOES!$E$30*1000,0)</f>
        <v>543.29438056308572</v>
      </c>
      <c r="DD15" s="483">
        <f>IFERROR(CB15*_FEQUEIMACOMB!$I$64,0)</f>
        <v>9980.1398860818354</v>
      </c>
      <c r="DE15" s="483">
        <f>IFERROR(CC15*_FEQUEIMACOMB!$I$65,0)</f>
        <v>63.699553750248334</v>
      </c>
      <c r="DF15" s="483">
        <f>IFERROR(CD15*_FEQUEIMACOMB!$I$9*_DADOSAUXILIARES!$F$24,0)</f>
        <v>5.7642349627185592</v>
      </c>
      <c r="DG15" s="483">
        <f>IFERROR(CE15*_FEQUEIMACOMB!$I$7*_DADOSAUXILIARES!$F$14,0)</f>
        <v>1.0433649461066539E-2</v>
      </c>
      <c r="DH15" s="483">
        <f>IFERROR(CF15*_FEQUEIMACOMB!$I$8*_DADOSAUXILIARES!$F$15,0)</f>
        <v>2.9909605520793221</v>
      </c>
      <c r="DI15" s="483">
        <f>IFERROR((AU15+AV15)*_FEQUEIMACOMB!$I$66,0)</f>
        <v>0</v>
      </c>
      <c r="DJ15" s="489">
        <f t="shared" si="2"/>
        <v>11350.876193958613</v>
      </c>
      <c r="DK15" s="489">
        <f t="shared" si="9"/>
        <v>24822.571437160484</v>
      </c>
    </row>
    <row r="16" spans="1:199" s="387" customFormat="1" ht="30" customHeight="1" x14ac:dyDescent="0.25">
      <c r="A16" s="761" t="s">
        <v>34</v>
      </c>
      <c r="B16" s="485">
        <f>B12</f>
        <v>62.188500443821539</v>
      </c>
      <c r="C16" s="485">
        <f t="shared" ref="C16:BA16" si="10">C12</f>
        <v>0.41933038852790011</v>
      </c>
      <c r="D16" s="485">
        <f t="shared" si="10"/>
        <v>9.1936901523120014</v>
      </c>
      <c r="E16" s="485">
        <f t="shared" si="10"/>
        <v>0</v>
      </c>
      <c r="F16" s="485">
        <f t="shared" si="10"/>
        <v>0.91627003300200038</v>
      </c>
      <c r="G16" s="485">
        <f t="shared" si="10"/>
        <v>5.6882692398526086E-2</v>
      </c>
      <c r="H16" s="485">
        <f t="shared" si="10"/>
        <v>5.969007691115677E-2</v>
      </c>
      <c r="I16" s="485">
        <f t="shared" si="10"/>
        <v>0.31834707685950275</v>
      </c>
      <c r="J16" s="485">
        <f t="shared" si="10"/>
        <v>1.50838072551455E-2</v>
      </c>
      <c r="K16" s="485">
        <f t="shared" si="10"/>
        <v>4.0815007866864289E-2</v>
      </c>
      <c r="L16" s="485">
        <f t="shared" si="10"/>
        <v>0.30197046097869523</v>
      </c>
      <c r="M16" s="485">
        <f t="shared" si="10"/>
        <v>0</v>
      </c>
      <c r="N16" s="485">
        <f t="shared" si="10"/>
        <v>0</v>
      </c>
      <c r="O16" s="485">
        <f t="shared" si="10"/>
        <v>0.25115641363486418</v>
      </c>
      <c r="P16" s="485">
        <f t="shared" si="10"/>
        <v>0</v>
      </c>
      <c r="Q16" s="485">
        <f t="shared" si="10"/>
        <v>0</v>
      </c>
      <c r="R16" s="485">
        <f t="shared" si="10"/>
        <v>0</v>
      </c>
      <c r="S16" s="485">
        <f t="shared" si="10"/>
        <v>1.1037303695815506</v>
      </c>
      <c r="T16" s="485">
        <f t="shared" si="10"/>
        <v>0.43039717643390341</v>
      </c>
      <c r="U16" s="485">
        <f t="shared" si="10"/>
        <v>2.5489777596923377E-2</v>
      </c>
      <c r="V16" s="485">
        <f t="shared" si="10"/>
        <v>0.33709921193741949</v>
      </c>
      <c r="W16" s="485">
        <f t="shared" si="10"/>
        <v>1935.3046281303696</v>
      </c>
      <c r="X16" s="485">
        <f t="shared" si="10"/>
        <v>0.33346549095903211</v>
      </c>
      <c r="Y16" s="485">
        <f t="shared" si="10"/>
        <v>28.996818309265041</v>
      </c>
      <c r="Z16" s="485">
        <f t="shared" si="10"/>
        <v>2.8</v>
      </c>
      <c r="AA16" s="485">
        <f t="shared" si="10"/>
        <v>8.8728625837380228</v>
      </c>
      <c r="AB16" s="485">
        <f t="shared" si="10"/>
        <v>0</v>
      </c>
      <c r="AC16" s="485">
        <f t="shared" si="10"/>
        <v>0</v>
      </c>
      <c r="AD16" s="485">
        <f t="shared" si="10"/>
        <v>0</v>
      </c>
      <c r="AE16" s="485">
        <f t="shared" si="10"/>
        <v>0</v>
      </c>
      <c r="AF16" s="485">
        <f t="shared" si="10"/>
        <v>0</v>
      </c>
      <c r="AG16" s="485">
        <f t="shared" si="10"/>
        <v>1.8313103508058415</v>
      </c>
      <c r="AH16" s="485">
        <f t="shared" si="10"/>
        <v>1.2050471142560244</v>
      </c>
      <c r="AI16" s="485">
        <f t="shared" si="10"/>
        <v>0</v>
      </c>
      <c r="AJ16" s="485">
        <f t="shared" si="10"/>
        <v>1.0114388129002361</v>
      </c>
      <c r="AK16" s="485">
        <f t="shared" si="10"/>
        <v>0.11953850000000001</v>
      </c>
      <c r="AL16" s="485">
        <f t="shared" si="10"/>
        <v>0</v>
      </c>
      <c r="AM16" s="485">
        <f t="shared" si="10"/>
        <v>0</v>
      </c>
      <c r="AN16" s="485">
        <f t="shared" si="10"/>
        <v>0</v>
      </c>
      <c r="AO16" s="485">
        <f t="shared" si="10"/>
        <v>0</v>
      </c>
      <c r="AP16" s="485">
        <f t="shared" si="10"/>
        <v>0</v>
      </c>
      <c r="AQ16" s="485">
        <f t="shared" si="10"/>
        <v>0</v>
      </c>
      <c r="AR16" s="485">
        <f t="shared" si="10"/>
        <v>0</v>
      </c>
      <c r="AS16" s="485">
        <f t="shared" si="10"/>
        <v>3.8141052239511461E-2</v>
      </c>
      <c r="AT16" s="485">
        <f t="shared" si="10"/>
        <v>0.26402163445623816</v>
      </c>
      <c r="AU16" s="485">
        <f t="shared" si="10"/>
        <v>0</v>
      </c>
      <c r="AV16" s="485">
        <f t="shared" si="10"/>
        <v>0</v>
      </c>
      <c r="AW16" s="485">
        <f t="shared" si="10"/>
        <v>7.9771810368317384</v>
      </c>
      <c r="AX16" s="485">
        <f t="shared" si="10"/>
        <v>0</v>
      </c>
      <c r="AY16" s="485">
        <f t="shared" si="10"/>
        <v>0</v>
      </c>
      <c r="AZ16" s="485">
        <f t="shared" si="10"/>
        <v>0</v>
      </c>
      <c r="BA16" s="485">
        <f t="shared" si="10"/>
        <v>0</v>
      </c>
      <c r="BB16" s="485">
        <f t="shared" ref="BB16:BD16" si="11">BB13</f>
        <v>0.4</v>
      </c>
      <c r="BC16" s="485">
        <f t="shared" si="11"/>
        <v>1.8349535185185186</v>
      </c>
      <c r="BD16" s="485">
        <f t="shared" si="11"/>
        <v>0.20150000000000001</v>
      </c>
      <c r="BE16" s="483">
        <f>IFERROR(C16*_DADOSAUXILIARES!$H$77,0)</f>
        <v>16.17911070917577</v>
      </c>
      <c r="BF16" s="483">
        <f>IFERROR(D16*_DADOSAUXILIARES!$H$78,0)</f>
        <v>354.72203987481373</v>
      </c>
      <c r="BG16" s="483">
        <f>IFERROR(E16*_DADOSAUXILIARES!$H$79,0)</f>
        <v>0</v>
      </c>
      <c r="BH16" s="351">
        <f>IFERROR(F16*_DADOSAUXILIARES!$H$80,0)</f>
        <v>8.3791550754823589</v>
      </c>
      <c r="BI16" s="351">
        <f>IFERROR(G16*_DADOSAUXILIARES!$H$82,0)</f>
        <v>199.2951276545823</v>
      </c>
      <c r="BJ16" s="351">
        <f>IFERROR(H16*_DADOSAUXILIARES!$H$84,0)</f>
        <v>0</v>
      </c>
      <c r="BK16" s="351">
        <f>IFERROR(I16*_DADOSAUXILIARES!$H$85,0)</f>
        <v>614.26514731262228</v>
      </c>
      <c r="BL16" s="351">
        <f>IFERROR(J16*_DADOSAUXILIARES!$H$87,0)</f>
        <v>0</v>
      </c>
      <c r="BM16" s="351">
        <f>IFERROR(K16*_DADOSAUXILIARES!$H$88,0)</f>
        <v>129.7233908240639</v>
      </c>
      <c r="BN16" s="351">
        <f>IFERROR(L16*_DADOSAUXILIARES!$H$90,0)</f>
        <v>2236.8371525791185</v>
      </c>
      <c r="BO16" s="351">
        <f>IFERROR(M16*_DADOSAUXILIARES!$H$92,0)</f>
        <v>0</v>
      </c>
      <c r="BP16" s="351">
        <f>IFERROR(N16*_DADOSAUXILIARES!$H$94,0)</f>
        <v>0</v>
      </c>
      <c r="BQ16" s="351">
        <f>IFERROR(O16*_DADOSAUXILIARES!$H$96,0)</f>
        <v>981.38012897984856</v>
      </c>
      <c r="BR16" s="351">
        <f>IFERROR(P16*_DADOSAUXILIARES!$H$98,0)</f>
        <v>0</v>
      </c>
      <c r="BS16" s="351">
        <f>IFERROR(Q16*_DADOSAUXILIARES!$H$102,0)</f>
        <v>0</v>
      </c>
      <c r="BT16" s="351">
        <f>IFERROR(R16*_DADOSAUXILIARES!$H$104,0)</f>
        <v>0</v>
      </c>
      <c r="BU16" s="351">
        <f>IFERROR(S16*_DADOSAUXILIARES!$H$106,0)</f>
        <v>788.07351932577603</v>
      </c>
      <c r="BV16" s="351">
        <f>IFERROR(T16*_DADOSAUXILIARES!$H$107,0)</f>
        <v>7790.7623463308491</v>
      </c>
      <c r="BW16" s="483">
        <f>IFERROR(U16*_DADOSAUXILIARES!$H$108,0)</f>
        <v>81.014816706886947</v>
      </c>
      <c r="BX16" s="483">
        <f>IFERROR(V16*_DADOSAUXILIARES!$H$109,0)</f>
        <v>240.69190232953835</v>
      </c>
      <c r="BY16" s="484">
        <v>0</v>
      </c>
      <c r="BZ16" s="484">
        <v>0</v>
      </c>
      <c r="CA16" s="484">
        <v>0</v>
      </c>
      <c r="CB16" s="483">
        <f>IFERROR((AG16*(1-0.1)+AH16*(1-0.11)+AI16*(1-0.12)+AJ16*(1-AK16)+AL16*(1-AM16)+AN16*(1-AO16)+AP16*(1-AQ16)+AR16*(1-1))*(_DADOSAUXILIARES!$D$26),0)</f>
        <v>3.0334115126930836</v>
      </c>
      <c r="CC16" s="483">
        <f>IFERROR((AG16*(0.1)+AH16*(0.11)+AI16*(0.12)+AJ16*(AK16)+AL16*(AM16)+AN16*(AO16)+AP16*(AQ16)+AR16*(1))*(_DADOSAUXILIARES!$D$16),0)</f>
        <v>0.38420104464246707</v>
      </c>
      <c r="CD16" s="483">
        <f>IFERROR(AS16*(1-_FEQUEIMACOMB!$D$19)*_DADOSAUXILIARES!$D$24,0)</f>
        <v>1.9810462533202251E-2</v>
      </c>
      <c r="CE16" s="483">
        <f>IFERROR(AS16*(_FEQUEIMACOMB!$D$19)*_DADOSAUXILIARES!$D$14,0)</f>
        <v>9.0508716964360688E-3</v>
      </c>
      <c r="CF16" s="483">
        <f>IFERROR(AT16*_DADOSAUXILIARES!$D$15,0)</f>
        <v>0.21359350227509669</v>
      </c>
      <c r="CG16" s="483">
        <f>CB16*_DADOSAUXILIARES!$H$161</f>
        <v>1994.7315161165441</v>
      </c>
      <c r="CH16" s="483">
        <f>IFERROR(CC16*_DADOSAUXILIARES!$H$162,0)</f>
        <v>311.76771377825554</v>
      </c>
      <c r="CI16" s="483">
        <f>IFERROR(CD16*_DADOSAUXILIARES!$H$165,0)</f>
        <v>20.469866102651576</v>
      </c>
      <c r="CJ16" s="483">
        <f>IFERROR(CE16*_DADOSAUXILIARES!$H$166,0)</f>
        <v>4.3640197324066845</v>
      </c>
      <c r="CK16" s="483">
        <f>IFERROR(CF16*_DADOSAUXILIARES!$H$167,0)</f>
        <v>76.531962527647011</v>
      </c>
      <c r="CL16" s="483">
        <f>IFERROR(AU16*_DADOSAUXILIARES!$F$34*_DADOSAUXILIARES!$H$170,0)</f>
        <v>0</v>
      </c>
      <c r="CM16" s="483">
        <f>IFERROR(AW16*_DADOSAUXILIARES!$H$152,0)</f>
        <v>839.60131400196758</v>
      </c>
      <c r="CN16" s="483">
        <f>IFERROR(AX16*_DADOSAUXILIARES!$H$153,0)</f>
        <v>0</v>
      </c>
      <c r="CO16" s="483">
        <f>IFERROR(AY16*_DADOSAUXILIARES!$H$154,0)</f>
        <v>0</v>
      </c>
      <c r="CP16" s="483">
        <f>IFERROR(AZ16*_DADOSAUXILIARES!$H$155,0)</f>
        <v>0</v>
      </c>
      <c r="CQ16" s="483">
        <f>IFERROR(BA16*_DADOSAUXILIARES!$H$156,0)</f>
        <v>0</v>
      </c>
      <c r="CR16" s="483">
        <f t="shared" si="0"/>
        <v>1.1151806276122911</v>
      </c>
      <c r="CS16" s="483">
        <f t="shared" si="1"/>
        <v>0.72654839924072279</v>
      </c>
      <c r="CT16" s="483">
        <f t="shared" si="3"/>
        <v>0.14895626954535601</v>
      </c>
      <c r="CU16" s="483">
        <f t="shared" si="4"/>
        <v>1.1852776956336351</v>
      </c>
      <c r="CV16" s="483">
        <f t="shared" si="5"/>
        <v>2.4078342865331667E-2</v>
      </c>
      <c r="CW16" s="483">
        <f t="shared" si="6"/>
        <v>0.18526984180638428</v>
      </c>
      <c r="CX16" s="483">
        <f t="shared" si="7"/>
        <v>0.7722171557644254</v>
      </c>
      <c r="CY16" s="483">
        <f t="shared" si="8"/>
        <v>1.68289367789844E-2</v>
      </c>
      <c r="CZ16" s="483">
        <f>CV16*_DADOSAUXILIARES!$D$8*1000</f>
        <v>6573.3876022355453</v>
      </c>
      <c r="DA16" s="483">
        <f>CY16*_DADOSAUXILIARES!$D$8*1000</f>
        <v>4594.299740662741</v>
      </c>
      <c r="DB16" s="483">
        <f>IFERROR(C16*_EMISSOES!$E$28*1000+D16*_EMISSOES!$E$29*1000,0)</f>
        <v>4566.8310102209971</v>
      </c>
      <c r="DC16" s="483">
        <f>IFERROR(G16*_EMISSOES!$E$30*1000,0)</f>
        <v>88.753137075714477</v>
      </c>
      <c r="DD16" s="483">
        <f>IFERROR(CB16*_FEQUEIMACOMB!$I$64,0)</f>
        <v>9575.2795212953424</v>
      </c>
      <c r="DE16" s="483">
        <f>IFERROR(CC16*_FEQUEIMACOMB!$I$65,0)</f>
        <v>60.41652922840909</v>
      </c>
      <c r="DF16" s="483">
        <f>IFERROR(CD16*_FEQUEIMACOMB!$I$9*_DADOSAUXILIARES!$F$24,0)</f>
        <v>61.584164856076768</v>
      </c>
      <c r="DG16" s="483">
        <f>IFERROR(CE16*_FEQUEIMACOMB!$I$7*_DADOSAUXILIARES!$F$14,0)</f>
        <v>0.11147144289166802</v>
      </c>
      <c r="DH16" s="483">
        <f>IFERROR(CF16*_FEQUEIMACOMB!$I$8*_DADOSAUXILIARES!$F$15,0)</f>
        <v>3.6812043960148797</v>
      </c>
      <c r="DI16" s="483">
        <f>IFERROR((AU16+AV16)*_FEQUEIMACOMB!$I$66,0)</f>
        <v>0</v>
      </c>
      <c r="DJ16" s="489">
        <f t="shared" si="2"/>
        <v>16688.790229962229</v>
      </c>
      <c r="DK16" s="489">
        <f t="shared" si="9"/>
        <v>25524.344381413739</v>
      </c>
    </row>
    <row r="17" ht="30" customHeight="1" x14ac:dyDescent="0.25"/>
    <row r="18" ht="30" customHeight="1" x14ac:dyDescent="0.25"/>
    <row r="19" ht="30" customHeight="1" x14ac:dyDescent="0.25"/>
    <row r="20" ht="30" customHeight="1" x14ac:dyDescent="0.25"/>
    <row r="21" ht="30" customHeight="1" x14ac:dyDescent="0.25"/>
    <row r="22" ht="30" customHeight="1" x14ac:dyDescent="0.25"/>
    <row r="23" ht="30" customHeight="1" x14ac:dyDescent="0.25"/>
    <row r="24" ht="30" customHeight="1" x14ac:dyDescent="0.25"/>
    <row r="25" ht="30" customHeight="1" x14ac:dyDescent="0.25"/>
    <row r="26" ht="30" customHeight="1" x14ac:dyDescent="0.25"/>
    <row r="27" ht="30" customHeight="1" x14ac:dyDescent="0.25"/>
    <row r="28" ht="30" customHeight="1" x14ac:dyDescent="0.25"/>
    <row r="29" ht="30" customHeight="1" x14ac:dyDescent="0.25"/>
    <row r="30" ht="30" customHeight="1" x14ac:dyDescent="0.25"/>
    <row r="31" ht="30" customHeight="1" x14ac:dyDescent="0.25"/>
    <row r="32" ht="30" customHeight="1" x14ac:dyDescent="0.25"/>
    <row r="33" ht="30" customHeight="1" x14ac:dyDescent="0.25"/>
    <row r="34" ht="30" customHeight="1" x14ac:dyDescent="0.25"/>
    <row r="35" ht="30" customHeight="1" x14ac:dyDescent="0.25"/>
    <row r="36" ht="30" customHeight="1" x14ac:dyDescent="0.25"/>
    <row r="37" ht="30" customHeight="1" x14ac:dyDescent="0.25"/>
    <row r="38" ht="30" customHeight="1" x14ac:dyDescent="0.25"/>
  </sheetData>
  <mergeCells count="14">
    <mergeCell ref="DB3:DI3"/>
    <mergeCell ref="DJ3:DJ4"/>
    <mergeCell ref="DK3:DK4"/>
    <mergeCell ref="CT4:CV4"/>
    <mergeCell ref="CW4:CY4"/>
    <mergeCell ref="CT3:DA3"/>
    <mergeCell ref="CR3:CS3"/>
    <mergeCell ref="BE3:CA3"/>
    <mergeCell ref="W3:AF3"/>
    <mergeCell ref="A3:A4"/>
    <mergeCell ref="B3:V3"/>
    <mergeCell ref="AG3:BA3"/>
    <mergeCell ref="CB3:CQ3"/>
    <mergeCell ref="BB3:BD3"/>
  </mergeCells>
  <dataValidations count="3">
    <dataValidation allowBlank="1" sqref="AX1:AX2 AV1:AV2 AZ1:AZ2 AP3 AN3 AL3" xr:uid="{8022D50A-FEE3-42DF-937D-C67BB8A4AA4E}"/>
    <dataValidation type="list" allowBlank="1" showInputMessage="1" showErrorMessage="1" sqref="L1" xr:uid="{9A0ED541-41E3-4470-8DD9-4A4CD31008C0}">
      <formula1>"Primário"</formula1>
      <formula2>0</formula2>
    </dataValidation>
    <dataValidation allowBlank="1" showInputMessage="1" prompt="Informe o consumo total de combustíveis e eletricidade, isto é, a soma de combustíveis próprios e adquiridos de terceiros" sqref="AG3" xr:uid="{5BD9F96B-08DA-48DB-892D-F8804FD9EFFF}">
      <formula1>0</formula1>
      <formula2>0</formula2>
    </dataValidation>
  </dataValidations>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11">
    <tabColor rgb="FFB2B2B2"/>
  </sheetPr>
  <dimension ref="A1:AMK219"/>
  <sheetViews>
    <sheetView showGridLines="0" topLeftCell="A10" zoomScale="90" zoomScaleNormal="90" zoomScaleSheetLayoutView="92" workbookViewId="0">
      <selection activeCell="F33" sqref="F33"/>
    </sheetView>
  </sheetViews>
  <sheetFormatPr defaultColWidth="8.7109375" defaultRowHeight="15" x14ac:dyDescent="0.25"/>
  <cols>
    <col min="1" max="1" width="4.28515625" style="269" customWidth="1"/>
    <col min="2" max="2" width="50.28515625" style="269" customWidth="1"/>
    <col min="3" max="3" width="13.28515625" style="387" customWidth="1"/>
    <col min="4" max="8" width="16" style="269" customWidth="1"/>
    <col min="9" max="9" width="17.7109375" style="363" customWidth="1"/>
    <col min="10" max="10" width="17.28515625" style="269" customWidth="1"/>
    <col min="11" max="11" width="13" style="269" customWidth="1"/>
    <col min="12" max="12" width="15.7109375" style="269" customWidth="1"/>
    <col min="13" max="13" width="43.28515625" style="269" customWidth="1"/>
    <col min="14" max="14" width="17.7109375" style="269" customWidth="1"/>
    <col min="15" max="15" width="16.28515625" style="269" customWidth="1"/>
    <col min="16" max="1025" width="9.140625" style="269" customWidth="1"/>
    <col min="1026" max="16384" width="8.7109375" style="189"/>
  </cols>
  <sheetData>
    <row r="1" spans="1:53" s="180" customFormat="1" x14ac:dyDescent="0.25">
      <c r="D1" s="269"/>
      <c r="E1" s="269"/>
      <c r="F1" s="269"/>
      <c r="G1" s="269"/>
      <c r="H1" s="269"/>
      <c r="I1" s="363"/>
      <c r="J1" s="269"/>
      <c r="K1" s="269"/>
      <c r="L1" s="269"/>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4"/>
      <c r="AM1" s="364"/>
      <c r="AN1" s="364"/>
      <c r="AO1" s="364"/>
      <c r="AP1" s="364"/>
      <c r="AQ1" s="364"/>
      <c r="AR1" s="364"/>
      <c r="AS1" s="364"/>
      <c r="AT1" s="364"/>
      <c r="AU1" s="364"/>
      <c r="AV1" s="364"/>
      <c r="AW1" s="364"/>
      <c r="AX1" s="364"/>
      <c r="AY1" s="364"/>
      <c r="AZ1" s="364"/>
      <c r="BA1" s="364"/>
    </row>
    <row r="2" spans="1:53" s="180" customFormat="1" x14ac:dyDescent="0.25">
      <c r="B2" s="365" t="s">
        <v>551</v>
      </c>
      <c r="D2" s="269"/>
      <c r="E2" s="269"/>
      <c r="F2" s="269"/>
      <c r="G2" s="269"/>
      <c r="H2" s="269"/>
      <c r="I2" s="363"/>
      <c r="J2" s="269"/>
      <c r="K2" s="269"/>
      <c r="L2" s="269"/>
      <c r="M2" s="364"/>
      <c r="N2" s="364"/>
      <c r="O2" s="364"/>
      <c r="P2" s="364"/>
      <c r="Q2" s="364"/>
      <c r="R2" s="364"/>
      <c r="S2" s="364"/>
      <c r="T2" s="364"/>
      <c r="U2" s="364"/>
      <c r="V2" s="364"/>
      <c r="W2" s="364"/>
      <c r="X2" s="364"/>
      <c r="Y2" s="364"/>
      <c r="Z2" s="364"/>
      <c r="AA2" s="364"/>
      <c r="AB2" s="364"/>
      <c r="AC2" s="364"/>
      <c r="AD2" s="364"/>
      <c r="AE2" s="364"/>
      <c r="AF2" s="364"/>
      <c r="AG2" s="364"/>
      <c r="AH2" s="364"/>
      <c r="AI2" s="364"/>
      <c r="AJ2" s="364"/>
      <c r="AK2" s="364"/>
      <c r="AL2" s="364"/>
      <c r="AM2" s="364"/>
      <c r="AN2" s="364"/>
      <c r="AO2" s="364"/>
      <c r="AP2" s="364"/>
      <c r="AQ2" s="364"/>
      <c r="AR2" s="364"/>
      <c r="AS2" s="364"/>
      <c r="AT2" s="364"/>
      <c r="AU2" s="364"/>
      <c r="AV2" s="364"/>
      <c r="AW2" s="364"/>
      <c r="AX2" s="364"/>
      <c r="AY2" s="364"/>
      <c r="AZ2" s="364"/>
      <c r="BA2" s="364"/>
    </row>
    <row r="3" spans="1:53" s="367" customFormat="1" ht="15" customHeight="1" x14ac:dyDescent="0.25">
      <c r="A3" s="180"/>
      <c r="B3" s="881" t="s">
        <v>552</v>
      </c>
      <c r="C3" s="772"/>
      <c r="D3" s="772" t="s">
        <v>553</v>
      </c>
      <c r="E3" s="876" t="s">
        <v>554</v>
      </c>
      <c r="F3" s="269"/>
      <c r="G3" s="269"/>
      <c r="H3" s="269"/>
      <c r="I3" s="363"/>
      <c r="J3" s="269"/>
      <c r="K3" s="269"/>
      <c r="L3" s="269"/>
      <c r="M3" s="366"/>
      <c r="N3" s="366"/>
      <c r="O3" s="366"/>
      <c r="P3" s="366"/>
      <c r="Q3" s="366"/>
      <c r="R3" s="366"/>
      <c r="S3" s="366"/>
      <c r="T3" s="366"/>
      <c r="U3" s="366"/>
      <c r="V3" s="366"/>
      <c r="W3" s="366"/>
      <c r="X3" s="366"/>
      <c r="Y3" s="366"/>
      <c r="Z3" s="366"/>
      <c r="AA3" s="366"/>
      <c r="AB3" s="366"/>
      <c r="AC3" s="366"/>
      <c r="AD3" s="366"/>
      <c r="AE3" s="366"/>
      <c r="AF3" s="366"/>
      <c r="AG3" s="366"/>
      <c r="AH3" s="366"/>
      <c r="AI3" s="366"/>
      <c r="AJ3" s="366"/>
      <c r="AK3" s="366"/>
      <c r="AL3" s="366"/>
      <c r="AM3" s="366"/>
      <c r="AN3" s="366"/>
      <c r="AO3" s="366"/>
      <c r="AP3" s="366"/>
      <c r="AQ3" s="366"/>
      <c r="AR3" s="366"/>
      <c r="AS3" s="366"/>
      <c r="AT3" s="366"/>
      <c r="AU3" s="366"/>
      <c r="AV3" s="366"/>
      <c r="AW3" s="366"/>
      <c r="AX3" s="366"/>
      <c r="AY3" s="366"/>
      <c r="AZ3" s="366"/>
      <c r="BA3" s="366"/>
    </row>
    <row r="4" spans="1:53" s="180" customFormat="1" ht="18" x14ac:dyDescent="0.25">
      <c r="B4" s="881"/>
      <c r="C4" s="368"/>
      <c r="D4" s="368" t="s">
        <v>555</v>
      </c>
      <c r="E4" s="876"/>
      <c r="I4" s="369"/>
    </row>
    <row r="5" spans="1:53" s="180" customFormat="1" ht="18" x14ac:dyDescent="0.25">
      <c r="B5" s="370" t="s">
        <v>556</v>
      </c>
      <c r="C5" s="370"/>
      <c r="D5" s="277">
        <v>1</v>
      </c>
      <c r="E5" s="269" t="s">
        <v>557</v>
      </c>
      <c r="I5" s="369"/>
    </row>
    <row r="6" spans="1:53" s="180" customFormat="1" ht="18" x14ac:dyDescent="0.25">
      <c r="B6" s="370" t="s">
        <v>558</v>
      </c>
      <c r="C6" s="370"/>
      <c r="D6" s="277">
        <v>29.8</v>
      </c>
      <c r="E6" s="269" t="s">
        <v>557</v>
      </c>
      <c r="I6" s="369"/>
      <c r="L6" s="269"/>
    </row>
    <row r="7" spans="1:53" s="180" customFormat="1" ht="18" x14ac:dyDescent="0.25">
      <c r="B7" s="370" t="s">
        <v>559</v>
      </c>
      <c r="C7" s="370"/>
      <c r="D7" s="277">
        <v>27.2</v>
      </c>
      <c r="E7" s="269" t="s">
        <v>557</v>
      </c>
      <c r="I7" s="369"/>
      <c r="L7" s="269"/>
    </row>
    <row r="8" spans="1:53" s="180" customFormat="1" ht="18" x14ac:dyDescent="0.25">
      <c r="B8" s="370" t="s">
        <v>560</v>
      </c>
      <c r="C8" s="370"/>
      <c r="D8" s="277">
        <v>273</v>
      </c>
      <c r="E8" s="269" t="s">
        <v>557</v>
      </c>
      <c r="I8" s="369"/>
      <c r="L8" s="269"/>
    </row>
    <row r="9" spans="1:53" s="180" customFormat="1" x14ac:dyDescent="0.25">
      <c r="B9" s="371"/>
      <c r="D9" s="372"/>
      <c r="I9" s="369"/>
      <c r="L9" s="373"/>
    </row>
    <row r="10" spans="1:53" s="180" customFormat="1" x14ac:dyDescent="0.25">
      <c r="B10" s="371"/>
      <c r="D10" s="372"/>
      <c r="I10" s="369"/>
      <c r="L10" s="373"/>
    </row>
    <row r="11" spans="1:53" s="180" customFormat="1" x14ac:dyDescent="0.25">
      <c r="B11" s="365" t="s">
        <v>561</v>
      </c>
      <c r="D11" s="372"/>
      <c r="I11" s="369"/>
      <c r="L11" s="373"/>
    </row>
    <row r="12" spans="1:53" ht="30" x14ac:dyDescent="0.25">
      <c r="B12" s="876" t="s">
        <v>562</v>
      </c>
      <c r="C12" s="773"/>
      <c r="D12" s="773" t="s">
        <v>563</v>
      </c>
      <c r="E12" s="875" t="s">
        <v>564</v>
      </c>
      <c r="F12" s="875"/>
      <c r="G12" s="876" t="s">
        <v>554</v>
      </c>
    </row>
    <row r="13" spans="1:53" x14ac:dyDescent="0.25">
      <c r="B13" s="876"/>
      <c r="C13" s="374"/>
      <c r="D13" s="374" t="s">
        <v>565</v>
      </c>
      <c r="E13" s="374" t="s">
        <v>566</v>
      </c>
      <c r="F13" s="374" t="s">
        <v>567</v>
      </c>
      <c r="G13" s="876"/>
    </row>
    <row r="14" spans="1:53" x14ac:dyDescent="0.25">
      <c r="B14" s="370" t="s">
        <v>282</v>
      </c>
      <c r="C14" s="375"/>
      <c r="D14" s="376">
        <f>0.791</f>
        <v>0.79100000000000004</v>
      </c>
      <c r="E14" s="377">
        <v>6750</v>
      </c>
      <c r="F14" s="378">
        <f>CONVERT(E14,"kcal","MJ")</f>
        <v>28.260900000000003</v>
      </c>
      <c r="G14" s="269" t="s">
        <v>568</v>
      </c>
    </row>
    <row r="15" spans="1:53" x14ac:dyDescent="0.25">
      <c r="B15" s="370" t="s">
        <v>231</v>
      </c>
      <c r="C15" s="375"/>
      <c r="D15" s="376">
        <f>0.809</f>
        <v>0.80900000000000005</v>
      </c>
      <c r="E15" s="377">
        <v>6300</v>
      </c>
      <c r="F15" s="378">
        <f>CONVERT(E15,"kcal","MJ")</f>
        <v>26.376840000000001</v>
      </c>
      <c r="G15" s="269" t="s">
        <v>568</v>
      </c>
    </row>
    <row r="16" spans="1:53" x14ac:dyDescent="0.25">
      <c r="B16" s="370" t="s">
        <v>569</v>
      </c>
      <c r="C16" s="375"/>
      <c r="D16" s="376">
        <f>0.88</f>
        <v>0.88</v>
      </c>
      <c r="E16" s="377">
        <v>9000</v>
      </c>
      <c r="F16" s="378">
        <f>CONVERT(E16,"kcal","MJ")</f>
        <v>37.681199999999997</v>
      </c>
      <c r="G16" s="269" t="s">
        <v>568</v>
      </c>
    </row>
    <row r="17" spans="2:11" x14ac:dyDescent="0.25">
      <c r="B17" s="370" t="s">
        <v>570</v>
      </c>
      <c r="C17" s="375"/>
      <c r="D17" s="379">
        <v>7.57605420522895E-4</v>
      </c>
      <c r="E17" s="380">
        <f>E34/D34</f>
        <v>11560.107362953235</v>
      </c>
      <c r="F17" s="381">
        <v>48.25</v>
      </c>
      <c r="G17" s="269" t="s">
        <v>571</v>
      </c>
      <c r="H17" s="270" t="s">
        <v>572</v>
      </c>
    </row>
    <row r="18" spans="2:11" x14ac:dyDescent="0.25">
      <c r="B18" s="370" t="s">
        <v>573</v>
      </c>
      <c r="C18" s="375"/>
      <c r="D18" s="379">
        <v>8.0000000000000004E-4</v>
      </c>
      <c r="E18" s="382">
        <f>CONVERT(F18,"MJ","kcal")</f>
        <v>10848.380624820866</v>
      </c>
      <c r="F18" s="383">
        <v>45.42</v>
      </c>
      <c r="G18" s="269" t="s">
        <v>574</v>
      </c>
      <c r="H18" s="269" t="s">
        <v>575</v>
      </c>
      <c r="K18" s="269" t="s">
        <v>576</v>
      </c>
    </row>
    <row r="19" spans="2:11" x14ac:dyDescent="0.25">
      <c r="B19" s="370" t="s">
        <v>577</v>
      </c>
      <c r="C19" s="375"/>
      <c r="D19" s="379">
        <v>0.73499999999999999</v>
      </c>
      <c r="E19" s="382">
        <v>10400</v>
      </c>
      <c r="F19" s="383">
        <f>CONVERT(E19,"kcal","MJ")</f>
        <v>43.542720000000003</v>
      </c>
      <c r="G19" s="269" t="s">
        <v>578</v>
      </c>
      <c r="K19" s="189"/>
    </row>
    <row r="20" spans="2:11" x14ac:dyDescent="0.25">
      <c r="B20" s="370" t="s">
        <v>579</v>
      </c>
      <c r="C20" s="375"/>
      <c r="D20" s="379">
        <v>0.78200000000000003</v>
      </c>
      <c r="E20" s="382">
        <f>CONVERT(F20,"MJ","kcal")</f>
        <v>10504.442533677271</v>
      </c>
      <c r="F20" s="383">
        <v>43.98</v>
      </c>
      <c r="G20" s="269" t="s">
        <v>574</v>
      </c>
      <c r="H20" s="269" t="s">
        <v>575</v>
      </c>
      <c r="K20" s="269" t="s">
        <v>576</v>
      </c>
    </row>
    <row r="21" spans="2:11" x14ac:dyDescent="0.25">
      <c r="B21" s="370" t="s">
        <v>580</v>
      </c>
      <c r="C21" s="375"/>
      <c r="D21" s="379">
        <v>0.69</v>
      </c>
      <c r="E21" s="382">
        <f>CONVERT(F21,"MJ","kcal")</f>
        <v>10733.734594439667</v>
      </c>
      <c r="F21" s="383">
        <v>44.94</v>
      </c>
      <c r="G21" s="269" t="s">
        <v>574</v>
      </c>
      <c r="H21" s="269" t="s">
        <v>575</v>
      </c>
      <c r="K21" s="269" t="s">
        <v>576</v>
      </c>
    </row>
    <row r="22" spans="2:11" x14ac:dyDescent="0.25">
      <c r="B22" s="370" t="s">
        <v>581</v>
      </c>
      <c r="C22" s="375"/>
      <c r="D22" s="379">
        <v>0.6</v>
      </c>
      <c r="E22" s="382">
        <f>CONVERT(F22,"MJ","kcal")</f>
        <v>10731.346135473394</v>
      </c>
      <c r="F22" s="383">
        <v>44.93</v>
      </c>
      <c r="G22" s="269" t="s">
        <v>582</v>
      </c>
      <c r="H22" s="269" t="s">
        <v>583</v>
      </c>
      <c r="K22" s="269" t="s">
        <v>576</v>
      </c>
    </row>
    <row r="23" spans="2:11" x14ac:dyDescent="0.25">
      <c r="B23" s="370" t="s">
        <v>584</v>
      </c>
      <c r="C23" s="375"/>
      <c r="D23" s="379">
        <f>0.55</f>
        <v>0.55000000000000004</v>
      </c>
      <c r="E23" s="382">
        <f>CONVERT(F23,"MJ","kcal")</f>
        <v>11130.218782841312</v>
      </c>
      <c r="F23" s="383">
        <v>46.6</v>
      </c>
      <c r="G23" s="269" t="s">
        <v>574</v>
      </c>
      <c r="H23" s="269" t="s">
        <v>575</v>
      </c>
      <c r="K23" s="269" t="s">
        <v>576</v>
      </c>
    </row>
    <row r="24" spans="2:11" x14ac:dyDescent="0.25">
      <c r="B24" s="370" t="s">
        <v>338</v>
      </c>
      <c r="C24" s="375"/>
      <c r="D24" s="376">
        <v>0.74199999999999999</v>
      </c>
      <c r="E24" s="377">
        <v>10400</v>
      </c>
      <c r="F24" s="378">
        <f t="shared" ref="F24:F30" si="0">CONVERT(E24,"kcal","MJ")</f>
        <v>43.542720000000003</v>
      </c>
      <c r="G24" s="269" t="s">
        <v>568</v>
      </c>
    </row>
    <row r="25" spans="2:11" x14ac:dyDescent="0.25">
      <c r="B25" s="370" t="s">
        <v>230</v>
      </c>
      <c r="C25" s="375"/>
      <c r="D25" s="376">
        <v>0.75424999999999998</v>
      </c>
      <c r="E25" s="377">
        <v>9400</v>
      </c>
      <c r="F25" s="378">
        <f t="shared" si="0"/>
        <v>39.355919999999998</v>
      </c>
      <c r="G25" s="269" t="s">
        <v>568</v>
      </c>
    </row>
    <row r="26" spans="2:11" x14ac:dyDescent="0.25">
      <c r="B26" s="370" t="s">
        <v>585</v>
      </c>
      <c r="C26" s="375"/>
      <c r="D26" s="376">
        <f>0.84</f>
        <v>0.84</v>
      </c>
      <c r="E26" s="377">
        <v>10100</v>
      </c>
      <c r="F26" s="378">
        <f t="shared" si="0"/>
        <v>42.286680000000004</v>
      </c>
      <c r="G26" s="269" t="s">
        <v>568</v>
      </c>
    </row>
    <row r="27" spans="2:11" x14ac:dyDescent="0.25">
      <c r="B27" s="370" t="s">
        <v>586</v>
      </c>
      <c r="C27" s="375"/>
      <c r="D27" s="379">
        <v>7.3999999999999999E-4</v>
      </c>
      <c r="E27" s="380">
        <f>E33/D33</f>
        <v>11891.891891891892</v>
      </c>
      <c r="F27" s="384">
        <v>49.79</v>
      </c>
      <c r="G27" s="269" t="s">
        <v>571</v>
      </c>
      <c r="H27" s="270" t="s">
        <v>572</v>
      </c>
    </row>
    <row r="28" spans="2:11" x14ac:dyDescent="0.25">
      <c r="B28" s="370" t="s">
        <v>587</v>
      </c>
      <c r="C28" s="375"/>
      <c r="D28" s="376">
        <v>0.79900000000000004</v>
      </c>
      <c r="E28" s="377">
        <v>10400</v>
      </c>
      <c r="F28" s="378">
        <f t="shared" si="0"/>
        <v>43.542720000000003</v>
      </c>
      <c r="G28" s="269" t="s">
        <v>568</v>
      </c>
    </row>
    <row r="29" spans="2:11" x14ac:dyDescent="0.25">
      <c r="B29" s="370" t="s">
        <v>588</v>
      </c>
      <c r="C29" s="375"/>
      <c r="D29" s="376">
        <f>0.552</f>
        <v>0.55200000000000005</v>
      </c>
      <c r="E29" s="377">
        <v>11100</v>
      </c>
      <c r="F29" s="378">
        <f t="shared" si="0"/>
        <v>46.473480000000002</v>
      </c>
      <c r="G29" s="269" t="s">
        <v>568</v>
      </c>
    </row>
    <row r="30" spans="2:11" x14ac:dyDescent="0.25">
      <c r="B30" s="370" t="s">
        <v>272</v>
      </c>
      <c r="C30" s="375"/>
      <c r="D30" s="376">
        <v>1.0129999999999999</v>
      </c>
      <c r="E30" s="377">
        <v>9590</v>
      </c>
      <c r="F30" s="378">
        <f t="shared" si="0"/>
        <v>40.151412000000001</v>
      </c>
      <c r="G30" s="269" t="s">
        <v>568</v>
      </c>
    </row>
    <row r="31" spans="2:11" ht="30" x14ac:dyDescent="0.25">
      <c r="B31" s="876" t="s">
        <v>562</v>
      </c>
      <c r="C31" s="773"/>
      <c r="D31" s="773" t="s">
        <v>563</v>
      </c>
      <c r="E31" s="875" t="s">
        <v>564</v>
      </c>
      <c r="F31" s="875"/>
      <c r="G31" s="876" t="s">
        <v>554</v>
      </c>
    </row>
    <row r="32" spans="2:11" x14ac:dyDescent="0.25">
      <c r="B32" s="876"/>
      <c r="C32" s="374"/>
      <c r="D32" s="374" t="s">
        <v>589</v>
      </c>
      <c r="E32" s="374" t="s">
        <v>590</v>
      </c>
      <c r="F32" s="374" t="s">
        <v>278</v>
      </c>
      <c r="G32" s="876"/>
    </row>
    <row r="33" spans="2:9" x14ac:dyDescent="0.25">
      <c r="B33" s="370" t="s">
        <v>586</v>
      </c>
      <c r="C33" s="375"/>
      <c r="D33" s="385">
        <v>0.74</v>
      </c>
      <c r="E33" s="386">
        <v>8800</v>
      </c>
      <c r="F33" s="384">
        <v>36.840000000000003</v>
      </c>
      <c r="G33" s="269" t="s">
        <v>571</v>
      </c>
      <c r="H33" s="270" t="s">
        <v>572</v>
      </c>
    </row>
    <row r="34" spans="2:9" x14ac:dyDescent="0.25">
      <c r="B34" s="370" t="s">
        <v>570</v>
      </c>
      <c r="C34" s="375"/>
      <c r="D34" s="385">
        <v>0.75760542052289503</v>
      </c>
      <c r="E34" s="774">
        <v>8758</v>
      </c>
      <c r="F34" s="381">
        <v>36.67</v>
      </c>
      <c r="G34" s="269" t="s">
        <v>571</v>
      </c>
      <c r="H34" s="270" t="s">
        <v>572</v>
      </c>
    </row>
    <row r="35" spans="2:9" x14ac:dyDescent="0.25">
      <c r="C35" s="269"/>
    </row>
    <row r="37" spans="2:9" x14ac:dyDescent="0.25">
      <c r="B37" s="365" t="s">
        <v>591</v>
      </c>
    </row>
    <row r="38" spans="2:9" ht="14.85" customHeight="1" x14ac:dyDescent="0.25">
      <c r="B38" s="876" t="s">
        <v>298</v>
      </c>
      <c r="C38" s="773"/>
      <c r="D38" s="374" t="s">
        <v>564</v>
      </c>
      <c r="E38" s="876" t="s">
        <v>554</v>
      </c>
    </row>
    <row r="39" spans="2:9" s="180" customFormat="1" x14ac:dyDescent="0.25">
      <c r="B39" s="876"/>
      <c r="C39" s="374"/>
      <c r="D39" s="374" t="s">
        <v>567</v>
      </c>
      <c r="E39" s="876"/>
      <c r="I39" s="369"/>
    </row>
    <row r="40" spans="2:9" s="180" customFormat="1" x14ac:dyDescent="0.25">
      <c r="B40" s="370" t="s">
        <v>249</v>
      </c>
      <c r="C40" s="375"/>
      <c r="D40" s="383">
        <v>16.190000000000001</v>
      </c>
      <c r="E40" s="269" t="s">
        <v>592</v>
      </c>
      <c r="I40" s="369"/>
    </row>
    <row r="41" spans="2:9" s="180" customFormat="1" x14ac:dyDescent="0.25">
      <c r="B41" s="388" t="s">
        <v>593</v>
      </c>
      <c r="C41" s="389"/>
      <c r="D41" s="381">
        <v>16.190000000000001</v>
      </c>
      <c r="E41" s="390" t="s">
        <v>592</v>
      </c>
      <c r="F41" s="391"/>
      <c r="I41" s="369"/>
    </row>
    <row r="42" spans="2:9" s="180" customFormat="1" x14ac:dyDescent="0.25">
      <c r="B42" s="388" t="s">
        <v>594</v>
      </c>
      <c r="C42" s="389"/>
      <c r="D42" s="381">
        <v>16.170000000000002</v>
      </c>
      <c r="E42" s="390" t="s">
        <v>592</v>
      </c>
      <c r="F42" s="391"/>
      <c r="I42" s="369"/>
    </row>
    <row r="43" spans="2:9" s="180" customFormat="1" x14ac:dyDescent="0.25">
      <c r="B43" s="388" t="s">
        <v>374</v>
      </c>
      <c r="C43" s="389"/>
      <c r="D43" s="381">
        <v>15.42</v>
      </c>
      <c r="E43" s="390" t="s">
        <v>592</v>
      </c>
      <c r="F43" s="391"/>
      <c r="I43" s="369"/>
    </row>
    <row r="44" spans="2:9" s="180" customFormat="1" x14ac:dyDescent="0.25">
      <c r="B44" s="388" t="s">
        <v>260</v>
      </c>
      <c r="C44" s="389"/>
      <c r="D44" s="381">
        <v>14.73</v>
      </c>
      <c r="E44" s="390" t="s">
        <v>592</v>
      </c>
      <c r="F44" s="391"/>
      <c r="I44" s="369"/>
    </row>
    <row r="45" spans="2:9" s="180" customFormat="1" x14ac:dyDescent="0.25">
      <c r="B45" s="388" t="s">
        <v>595</v>
      </c>
      <c r="C45" s="389"/>
      <c r="D45" s="381">
        <v>7.74</v>
      </c>
      <c r="E45" s="390" t="s">
        <v>596</v>
      </c>
      <c r="F45" s="391"/>
      <c r="I45" s="369"/>
    </row>
    <row r="46" spans="2:9" s="180" customFormat="1" x14ac:dyDescent="0.25">
      <c r="B46" s="388" t="s">
        <v>258</v>
      </c>
      <c r="C46" s="389"/>
      <c r="D46" s="392">
        <v>0.90200000000000002</v>
      </c>
      <c r="E46" s="390" t="s">
        <v>597</v>
      </c>
      <c r="F46" s="391"/>
      <c r="I46" s="369"/>
    </row>
    <row r="47" spans="2:9" s="180" customFormat="1" x14ac:dyDescent="0.25">
      <c r="B47" s="393" t="s">
        <v>598</v>
      </c>
      <c r="C47" s="394"/>
      <c r="D47" s="383">
        <v>15.9</v>
      </c>
      <c r="E47" s="269" t="s">
        <v>599</v>
      </c>
    </row>
    <row r="48" spans="2:9" s="180" customFormat="1" x14ac:dyDescent="0.25">
      <c r="B48" s="370" t="s">
        <v>600</v>
      </c>
      <c r="C48" s="375"/>
      <c r="D48" s="383">
        <v>18.608000000000001</v>
      </c>
      <c r="E48" s="269" t="s">
        <v>601</v>
      </c>
    </row>
    <row r="49" spans="1:9" s="180" customFormat="1" x14ac:dyDescent="0.25">
      <c r="B49" s="393" t="s">
        <v>602</v>
      </c>
      <c r="C49" s="394"/>
      <c r="D49" s="383">
        <v>15.4</v>
      </c>
      <c r="E49" s="269" t="s">
        <v>603</v>
      </c>
    </row>
    <row r="50" spans="1:9" s="180" customFormat="1" x14ac:dyDescent="0.25">
      <c r="B50" s="370" t="s">
        <v>604</v>
      </c>
      <c r="C50" s="375"/>
      <c r="D50" s="383">
        <v>20.243178</v>
      </c>
      <c r="E50" s="390" t="s">
        <v>605</v>
      </c>
      <c r="F50" s="391"/>
      <c r="I50" s="369"/>
    </row>
    <row r="51" spans="1:9" s="180" customFormat="1" x14ac:dyDescent="0.25">
      <c r="B51" s="370" t="s">
        <v>606</v>
      </c>
      <c r="C51" s="375"/>
      <c r="D51" s="383">
        <v>20.243178</v>
      </c>
      <c r="E51" s="395" t="s">
        <v>607</v>
      </c>
      <c r="F51" s="391"/>
      <c r="I51" s="369"/>
    </row>
    <row r="52" spans="1:9" s="180" customFormat="1" x14ac:dyDescent="0.25">
      <c r="B52" s="388" t="s">
        <v>608</v>
      </c>
      <c r="C52" s="389"/>
      <c r="D52" s="381">
        <v>20.51</v>
      </c>
      <c r="E52" s="390" t="s">
        <v>609</v>
      </c>
      <c r="F52" s="391"/>
      <c r="I52" s="369"/>
    </row>
    <row r="53" spans="1:9" s="180" customFormat="1" x14ac:dyDescent="0.25">
      <c r="B53" s="370" t="s">
        <v>610</v>
      </c>
      <c r="C53" s="375"/>
      <c r="D53" s="383">
        <v>18.608000000000001</v>
      </c>
      <c r="E53" s="390" t="s">
        <v>611</v>
      </c>
      <c r="F53" s="391"/>
      <c r="I53" s="369"/>
    </row>
    <row r="54" spans="1:9" s="180" customFormat="1" x14ac:dyDescent="0.25">
      <c r="B54" s="370" t="s">
        <v>612</v>
      </c>
      <c r="C54" s="375"/>
      <c r="D54" s="383">
        <v>18.608000000000001</v>
      </c>
      <c r="E54" s="390" t="s">
        <v>611</v>
      </c>
      <c r="F54" s="391"/>
      <c r="I54" s="369"/>
    </row>
    <row r="55" spans="1:9" s="180" customFormat="1" x14ac:dyDescent="0.25">
      <c r="B55" s="370" t="s">
        <v>613</v>
      </c>
      <c r="C55" s="375"/>
      <c r="D55" s="383">
        <v>37.216000000000001</v>
      </c>
      <c r="E55" s="395" t="s">
        <v>607</v>
      </c>
      <c r="F55" s="391"/>
      <c r="I55" s="369"/>
    </row>
    <row r="56" spans="1:9" x14ac:dyDescent="0.25">
      <c r="A56" s="180"/>
      <c r="B56" s="370" t="s">
        <v>614</v>
      </c>
      <c r="C56" s="375"/>
      <c r="D56" s="383">
        <v>34.04</v>
      </c>
      <c r="E56" s="390" t="s">
        <v>615</v>
      </c>
      <c r="F56" s="391"/>
      <c r="G56" s="180"/>
      <c r="H56" s="180"/>
      <c r="I56" s="369"/>
    </row>
    <row r="57" spans="1:9" x14ac:dyDescent="0.25">
      <c r="A57" s="180"/>
      <c r="B57" s="370" t="s">
        <v>616</v>
      </c>
      <c r="C57" s="375"/>
      <c r="D57" s="383">
        <v>15.4</v>
      </c>
      <c r="E57" s="390" t="s">
        <v>615</v>
      </c>
      <c r="F57" s="391"/>
      <c r="G57" s="180"/>
      <c r="H57" s="180"/>
      <c r="I57" s="369"/>
    </row>
    <row r="58" spans="1:9" x14ac:dyDescent="0.25">
      <c r="A58" s="180"/>
      <c r="B58" s="388" t="s">
        <v>617</v>
      </c>
      <c r="C58" s="389"/>
      <c r="D58" s="381">
        <v>18.7</v>
      </c>
      <c r="E58" s="390" t="s">
        <v>618</v>
      </c>
      <c r="F58" s="391"/>
      <c r="G58" s="180"/>
      <c r="H58" s="180"/>
      <c r="I58" s="369"/>
    </row>
    <row r="59" spans="1:9" x14ac:dyDescent="0.25">
      <c r="A59" s="180"/>
      <c r="B59" s="388" t="s">
        <v>619</v>
      </c>
      <c r="C59" s="389"/>
      <c r="D59" s="381">
        <v>17.89</v>
      </c>
      <c r="E59" s="390" t="s">
        <v>620</v>
      </c>
      <c r="F59" s="391"/>
      <c r="G59" s="508" t="s">
        <v>621</v>
      </c>
      <c r="H59" s="508"/>
      <c r="I59" s="508"/>
    </row>
    <row r="60" spans="1:9" x14ac:dyDescent="0.25">
      <c r="A60" s="180"/>
      <c r="B60" s="388" t="s">
        <v>622</v>
      </c>
      <c r="C60" s="389"/>
      <c r="D60" s="381">
        <v>15.1</v>
      </c>
      <c r="E60" s="390" t="s">
        <v>615</v>
      </c>
      <c r="F60" s="391"/>
      <c r="G60" s="180"/>
      <c r="H60" s="180"/>
      <c r="I60" s="369"/>
    </row>
    <row r="61" spans="1:9" x14ac:dyDescent="0.25">
      <c r="A61" s="180"/>
      <c r="B61" s="388" t="s">
        <v>623</v>
      </c>
      <c r="C61" s="389"/>
      <c r="D61" s="381">
        <v>31.9</v>
      </c>
      <c r="E61" s="390" t="s">
        <v>624</v>
      </c>
      <c r="F61" s="391"/>
      <c r="G61" s="180"/>
      <c r="H61" s="180"/>
      <c r="I61" s="369"/>
    </row>
    <row r="62" spans="1:9" x14ac:dyDescent="0.25">
      <c r="A62" s="180"/>
      <c r="B62" s="370" t="s">
        <v>625</v>
      </c>
      <c r="C62" s="375"/>
      <c r="D62" s="383">
        <v>16.2</v>
      </c>
      <c r="E62" s="390" t="s">
        <v>615</v>
      </c>
      <c r="F62" s="391"/>
      <c r="G62" s="180"/>
      <c r="H62" s="180"/>
      <c r="I62" s="369"/>
    </row>
    <row r="63" spans="1:9" x14ac:dyDescent="0.25">
      <c r="A63" s="180"/>
      <c r="B63" s="370" t="s">
        <v>30</v>
      </c>
      <c r="C63" s="375"/>
      <c r="D63" s="383">
        <f>CONVERT(3491,"kcal","MJ")</f>
        <v>14.616118800000001</v>
      </c>
      <c r="E63" s="390" t="s">
        <v>626</v>
      </c>
      <c r="F63" s="391"/>
      <c r="G63" s="180"/>
      <c r="H63" s="180"/>
      <c r="I63" s="369"/>
    </row>
    <row r="64" spans="1:9" x14ac:dyDescent="0.25">
      <c r="A64" s="180"/>
      <c r="B64" s="388" t="s">
        <v>627</v>
      </c>
      <c r="C64" s="389"/>
      <c r="D64" s="381">
        <v>39.69</v>
      </c>
      <c r="E64" s="390" t="s">
        <v>628</v>
      </c>
      <c r="F64" s="391"/>
      <c r="G64" s="180"/>
      <c r="H64" s="180"/>
      <c r="I64" s="369"/>
    </row>
    <row r="65" spans="1:15" x14ac:dyDescent="0.25">
      <c r="A65" s="180"/>
      <c r="B65" s="388" t="s">
        <v>629</v>
      </c>
      <c r="C65" s="389"/>
      <c r="D65" s="381">
        <v>38.200000000000003</v>
      </c>
      <c r="E65" s="390" t="s">
        <v>628</v>
      </c>
      <c r="F65" s="391"/>
      <c r="G65" s="180"/>
      <c r="H65" s="180"/>
      <c r="I65" s="369"/>
    </row>
    <row r="66" spans="1:15" x14ac:dyDescent="0.25">
      <c r="A66" s="180"/>
      <c r="B66" s="388" t="s">
        <v>630</v>
      </c>
      <c r="C66" s="389"/>
      <c r="D66" s="392">
        <v>22.2</v>
      </c>
      <c r="E66" s="390" t="s">
        <v>628</v>
      </c>
      <c r="F66" s="391"/>
      <c r="G66" s="180"/>
      <c r="H66" s="180"/>
      <c r="I66" s="369"/>
    </row>
    <row r="67" spans="1:15" s="180" customFormat="1" x14ac:dyDescent="0.25">
      <c r="B67" s="371"/>
      <c r="D67" s="372"/>
      <c r="I67" s="369"/>
      <c r="L67" s="373"/>
    </row>
    <row r="68" spans="1:15" s="180" customFormat="1" x14ac:dyDescent="0.25">
      <c r="B68" s="365" t="s">
        <v>631</v>
      </c>
      <c r="C68" s="387"/>
      <c r="D68" s="269"/>
      <c r="E68" s="269"/>
      <c r="I68" s="369"/>
      <c r="L68" s="373"/>
    </row>
    <row r="69" spans="1:15" s="180" customFormat="1" ht="30" x14ac:dyDescent="0.25">
      <c r="B69" s="876" t="s">
        <v>298</v>
      </c>
      <c r="C69" s="773"/>
      <c r="D69" s="773" t="s">
        <v>563</v>
      </c>
      <c r="E69" s="876" t="s">
        <v>554</v>
      </c>
      <c r="I69" s="369"/>
      <c r="L69" s="373"/>
    </row>
    <row r="70" spans="1:15" s="180" customFormat="1" x14ac:dyDescent="0.25">
      <c r="B70" s="876"/>
      <c r="C70" s="374"/>
      <c r="D70" s="374" t="s">
        <v>565</v>
      </c>
      <c r="E70" s="876"/>
      <c r="I70" s="369"/>
      <c r="L70" s="373"/>
    </row>
    <row r="71" spans="1:15" s="180" customFormat="1" x14ac:dyDescent="0.25">
      <c r="B71" s="388" t="s">
        <v>258</v>
      </c>
      <c r="C71" s="389"/>
      <c r="D71" s="392">
        <v>0.94445000000000001</v>
      </c>
      <c r="E71" s="390" t="s">
        <v>632</v>
      </c>
      <c r="I71" s="369"/>
      <c r="L71" s="373"/>
    </row>
    <row r="72" spans="1:15" s="180" customFormat="1" x14ac:dyDescent="0.25">
      <c r="B72" s="371"/>
      <c r="D72" s="372"/>
      <c r="I72" s="369"/>
      <c r="L72" s="373"/>
    </row>
    <row r="73" spans="1:15" s="180" customFormat="1" x14ac:dyDescent="0.25">
      <c r="B73" s="365" t="s">
        <v>633</v>
      </c>
      <c r="D73" s="372"/>
      <c r="I73" s="369"/>
      <c r="L73" s="373"/>
    </row>
    <row r="74" spans="1:15" s="180" customFormat="1" ht="18.75" customHeight="1" x14ac:dyDescent="0.25">
      <c r="B74" s="881" t="s">
        <v>634</v>
      </c>
      <c r="C74" s="882" t="s">
        <v>635</v>
      </c>
      <c r="D74" s="883" t="s">
        <v>636</v>
      </c>
      <c r="E74" s="883"/>
      <c r="F74" s="883"/>
      <c r="G74" s="883"/>
      <c r="H74" s="880" t="s">
        <v>637</v>
      </c>
      <c r="I74" s="881" t="s">
        <v>638</v>
      </c>
      <c r="J74" s="881" t="s">
        <v>639</v>
      </c>
      <c r="K74" s="881"/>
      <c r="L74" s="509"/>
      <c r="M74" s="509"/>
    </row>
    <row r="75" spans="1:15" s="180" customFormat="1" ht="18.75" x14ac:dyDescent="0.25">
      <c r="B75" s="881"/>
      <c r="C75" s="882"/>
      <c r="D75" s="772" t="s">
        <v>640</v>
      </c>
      <c r="E75" s="772" t="s">
        <v>641</v>
      </c>
      <c r="F75" s="772" t="s">
        <v>642</v>
      </c>
      <c r="G75" s="772" t="s">
        <v>643</v>
      </c>
      <c r="H75" s="880"/>
      <c r="I75" s="881"/>
      <c r="J75" s="881"/>
      <c r="K75" s="881"/>
      <c r="L75" s="509"/>
      <c r="M75" s="509"/>
    </row>
    <row r="76" spans="1:15" s="180" customFormat="1" ht="15.75" x14ac:dyDescent="0.25">
      <c r="B76" s="271" t="s">
        <v>644</v>
      </c>
      <c r="C76" s="271"/>
      <c r="D76" s="271"/>
      <c r="E76" s="271"/>
      <c r="F76" s="271"/>
      <c r="G76" s="271"/>
      <c r="H76" s="271"/>
      <c r="I76" s="396"/>
      <c r="J76" s="271"/>
      <c r="K76" s="271"/>
      <c r="L76" s="271"/>
      <c r="M76" s="271"/>
    </row>
    <row r="77" spans="1:15" s="180" customFormat="1" x14ac:dyDescent="0.25">
      <c r="B77" s="590" t="s">
        <v>191</v>
      </c>
      <c r="C77" s="397" t="s">
        <v>302</v>
      </c>
      <c r="D77" s="398">
        <v>3.5427682000000002E-2</v>
      </c>
      <c r="E77" s="399">
        <v>1.1411989999999999E-6</v>
      </c>
      <c r="F77" s="399">
        <v>1.0334646000000001E-6</v>
      </c>
      <c r="G77" s="399">
        <v>9.4492157999999995E-5</v>
      </c>
      <c r="H77" s="276">
        <f>(D77+(E77*$D$8)+(F77*$D$7)+(G77*$D$6))*1000</f>
        <v>38.583205872520004</v>
      </c>
      <c r="I77" s="189" t="s">
        <v>645</v>
      </c>
      <c r="J77" s="404" t="s">
        <v>1318</v>
      </c>
      <c r="K77" s="373"/>
      <c r="L77" s="269"/>
      <c r="M77" s="269"/>
      <c r="N77" s="400"/>
      <c r="O77" s="400"/>
    </row>
    <row r="78" spans="1:15" s="180" customFormat="1" x14ac:dyDescent="0.25">
      <c r="B78" s="590" t="s">
        <v>192</v>
      </c>
      <c r="C78" s="397" t="s">
        <v>302</v>
      </c>
      <c r="D78" s="398">
        <v>3.5427682000000002E-2</v>
      </c>
      <c r="E78" s="399">
        <v>1.1411989999999999E-6</v>
      </c>
      <c r="F78" s="399">
        <v>1.0334646000000001E-6</v>
      </c>
      <c r="G78" s="399">
        <v>9.4492157999999995E-5</v>
      </c>
      <c r="H78" s="276">
        <f t="shared" ref="H78:H113" si="1">(D78+(E78*$D$8)+(F78*$D$7)+(G78*$D$6))*1000</f>
        <v>38.583205872520004</v>
      </c>
      <c r="I78" s="189" t="s">
        <v>645</v>
      </c>
      <c r="J78" s="404" t="s">
        <v>1318</v>
      </c>
      <c r="K78" s="373"/>
      <c r="L78" s="269"/>
      <c r="M78" s="269"/>
      <c r="N78" s="400"/>
      <c r="O78" s="400"/>
    </row>
    <row r="79" spans="1:15" s="180" customFormat="1" x14ac:dyDescent="0.25">
      <c r="B79" s="591" t="s">
        <v>193</v>
      </c>
      <c r="C79" s="397" t="s">
        <v>302</v>
      </c>
      <c r="D79" s="510">
        <v>2.0259817999999999E-2</v>
      </c>
      <c r="E79" s="511">
        <v>1.1361429E-6</v>
      </c>
      <c r="F79" s="511">
        <v>2.9401184999999998E-6</v>
      </c>
      <c r="G79" s="511">
        <v>4.3902178000000001E-5</v>
      </c>
      <c r="H79" s="512">
        <f>(D79+(E79*$D$8)+(F79*$D$7)+(G79*$D$6))*1000</f>
        <v>21.958241139299997</v>
      </c>
      <c r="I79" s="189" t="s">
        <v>646</v>
      </c>
      <c r="J79" s="269" t="s">
        <v>647</v>
      </c>
      <c r="K79" s="373"/>
      <c r="L79" s="269"/>
      <c r="M79" s="269"/>
      <c r="N79" s="400"/>
      <c r="O79" s="400"/>
    </row>
    <row r="80" spans="1:15" s="180" customFormat="1" x14ac:dyDescent="0.25">
      <c r="B80" s="590" t="s">
        <v>194</v>
      </c>
      <c r="C80" s="397" t="s">
        <v>302</v>
      </c>
      <c r="D80" s="398">
        <v>8.2258155000000006E-3</v>
      </c>
      <c r="E80" s="399">
        <v>5.7129051000000003E-7</v>
      </c>
      <c r="F80" s="399">
        <v>8.3291631E-8</v>
      </c>
      <c r="G80" s="399">
        <v>2.5530537E-5</v>
      </c>
      <c r="H80" s="276">
        <f t="shared" si="1"/>
        <v>9.1448533441932014</v>
      </c>
      <c r="I80" s="189" t="s">
        <v>645</v>
      </c>
      <c r="J80" s="269" t="s">
        <v>648</v>
      </c>
      <c r="K80" s="373"/>
      <c r="L80" s="269"/>
      <c r="M80" s="269"/>
      <c r="N80" s="400"/>
      <c r="O80" s="400"/>
    </row>
    <row r="81" spans="2:15" s="180" customFormat="1" x14ac:dyDescent="0.25">
      <c r="B81" s="884" t="s">
        <v>196</v>
      </c>
      <c r="C81" s="397" t="s">
        <v>302</v>
      </c>
      <c r="D81" s="398">
        <v>1.3916999999999999</v>
      </c>
      <c r="E81" s="399">
        <v>1.9315925000000001E-5</v>
      </c>
      <c r="F81" s="399">
        <v>1.6334769999999999E-5</v>
      </c>
      <c r="G81" s="399">
        <v>6.0137508999999999E-3</v>
      </c>
      <c r="H81" s="276">
        <f t="shared" si="1"/>
        <v>1576.627330089</v>
      </c>
      <c r="I81" s="189" t="s">
        <v>645</v>
      </c>
      <c r="J81" s="180" t="s">
        <v>649</v>
      </c>
      <c r="K81" s="373"/>
      <c r="L81" s="269"/>
      <c r="M81" s="269"/>
      <c r="N81" s="400"/>
      <c r="O81" s="400"/>
    </row>
    <row r="82" spans="2:15" s="574" customFormat="1" x14ac:dyDescent="0.25">
      <c r="B82" s="884"/>
      <c r="C82" s="397" t="s">
        <v>310</v>
      </c>
      <c r="D82" s="584">
        <f>D81/_EMISSOES!$C$98</f>
        <v>3.0926666666666662</v>
      </c>
      <c r="E82" s="586">
        <f>E81/_EMISSOES!$C$98</f>
        <v>4.2924277777777781E-5</v>
      </c>
      <c r="F82" s="586">
        <f>F81/_EMISSOES!$C$98</f>
        <v>3.6299488888888885E-5</v>
      </c>
      <c r="G82" s="586">
        <f>G81/_EMISSOES!$C$98</f>
        <v>1.3363890888888888E-2</v>
      </c>
      <c r="H82" s="585">
        <f t="shared" si="1"/>
        <v>3503.6162890866667</v>
      </c>
      <c r="I82" s="643"/>
      <c r="J82" s="180"/>
      <c r="K82" s="373"/>
      <c r="L82" s="269"/>
      <c r="M82" s="269"/>
      <c r="N82" s="400"/>
      <c r="O82" s="400"/>
    </row>
    <row r="83" spans="2:15" s="574" customFormat="1" x14ac:dyDescent="0.25">
      <c r="B83" s="885" t="s">
        <v>650</v>
      </c>
      <c r="C83" s="397" t="s">
        <v>302</v>
      </c>
      <c r="D83" s="624">
        <v>0.85108501000000003</v>
      </c>
      <c r="E83" s="625">
        <v>1.8312206E-5</v>
      </c>
      <c r="F83" s="625">
        <v>3.4611554E-5</v>
      </c>
      <c r="G83" s="625">
        <v>2.3206755000000001E-3</v>
      </c>
      <c r="H83" s="276">
        <f t="shared" si="1"/>
        <v>926.18180640679998</v>
      </c>
      <c r="I83" s="189" t="s">
        <v>645</v>
      </c>
      <c r="J83" s="180" t="s">
        <v>651</v>
      </c>
      <c r="K83" s="373"/>
      <c r="L83" s="269"/>
      <c r="M83" s="269"/>
      <c r="N83" s="400"/>
      <c r="O83" s="400"/>
    </row>
    <row r="84" spans="2:15" s="574" customFormat="1" x14ac:dyDescent="0.25">
      <c r="B84" s="885"/>
      <c r="C84" s="397" t="s">
        <v>310</v>
      </c>
      <c r="D84" s="274">
        <v>0</v>
      </c>
      <c r="E84" s="274">
        <v>0</v>
      </c>
      <c r="F84" s="274">
        <v>0</v>
      </c>
      <c r="G84" s="274">
        <v>0</v>
      </c>
      <c r="H84" s="585">
        <f>(D84+(E84*$D$8)+(F84*$D$7)+(G84*$D$6))*1000</f>
        <v>0</v>
      </c>
      <c r="I84"/>
      <c r="J84" s="179"/>
      <c r="K84" s="373"/>
      <c r="L84" s="269"/>
      <c r="M84" s="269"/>
      <c r="N84" s="400"/>
      <c r="O84" s="400"/>
    </row>
    <row r="85" spans="2:15" s="574" customFormat="1" x14ac:dyDescent="0.25">
      <c r="B85" s="885"/>
      <c r="C85" s="397" t="s">
        <v>313</v>
      </c>
      <c r="D85" s="584">
        <f>D83/_EMISSOES!$D$89</f>
        <v>1.7730937708333334</v>
      </c>
      <c r="E85" s="586">
        <f>E83/_EMISSOES!$D$89</f>
        <v>3.8150429166666667E-5</v>
      </c>
      <c r="F85" s="586">
        <f>F83/_EMISSOES!$D$89</f>
        <v>7.2107404166666666E-5</v>
      </c>
      <c r="G85" s="586">
        <f>G83/_EMISSOES!$D$89</f>
        <v>4.8347406250000002E-3</v>
      </c>
      <c r="H85" s="585">
        <f t="shared" si="1"/>
        <v>1929.5454300141669</v>
      </c>
      <c r="I85" s="180"/>
      <c r="J85" s="180"/>
      <c r="K85" s="373"/>
      <c r="L85" s="269"/>
      <c r="M85" s="269"/>
      <c r="N85" s="400"/>
      <c r="O85" s="400"/>
    </row>
    <row r="86" spans="2:15" s="574" customFormat="1" x14ac:dyDescent="0.25">
      <c r="B86" s="885" t="s">
        <v>652</v>
      </c>
      <c r="C86" s="397" t="s">
        <v>302</v>
      </c>
      <c r="D86" s="398">
        <v>1.3126849</v>
      </c>
      <c r="E86" s="399">
        <v>2.7337968000000001E-5</v>
      </c>
      <c r="F86" s="399">
        <v>3.8830442000000002E-5</v>
      </c>
      <c r="G86" s="399">
        <v>3.6591355000000002E-3</v>
      </c>
      <c r="H86" s="276">
        <f t="shared" si="1"/>
        <v>1430.2465911864001</v>
      </c>
      <c r="I86" s="189" t="s">
        <v>645</v>
      </c>
      <c r="J86" s="180" t="s">
        <v>653</v>
      </c>
      <c r="K86" s="373"/>
      <c r="L86" s="269"/>
      <c r="M86" s="269"/>
      <c r="N86" s="400"/>
      <c r="O86" s="400"/>
    </row>
    <row r="87" spans="2:15" s="574" customFormat="1" x14ac:dyDescent="0.25">
      <c r="B87" s="885"/>
      <c r="C87" s="397" t="s">
        <v>310</v>
      </c>
      <c r="D87" s="274">
        <v>0</v>
      </c>
      <c r="E87" s="274">
        <v>0</v>
      </c>
      <c r="F87" s="274">
        <v>0</v>
      </c>
      <c r="G87" s="274">
        <v>0</v>
      </c>
      <c r="H87" s="587">
        <f t="shared" si="1"/>
        <v>0</v>
      </c>
      <c r="I87" s="180"/>
      <c r="J87" s="180"/>
      <c r="K87" s="373"/>
      <c r="L87" s="269"/>
      <c r="M87" s="180"/>
      <c r="N87" s="400"/>
      <c r="O87" s="400"/>
    </row>
    <row r="88" spans="2:15" s="574" customFormat="1" x14ac:dyDescent="0.25">
      <c r="B88" s="885"/>
      <c r="C88" s="397" t="s">
        <v>313</v>
      </c>
      <c r="D88" s="584">
        <f>D86/_EMISSOES!$D$90</f>
        <v>2.9170775555555557</v>
      </c>
      <c r="E88" s="586">
        <f>E86/_EMISSOES!$D$90</f>
        <v>6.0751039999999998E-5</v>
      </c>
      <c r="F88" s="586">
        <f>F86/_EMISSOES!$D$90</f>
        <v>8.6289871111111115E-5</v>
      </c>
      <c r="G88" s="586">
        <f>G86/_EMISSOES!$D$90</f>
        <v>8.1314122222222226E-3</v>
      </c>
      <c r="H88" s="587">
        <f t="shared" si="1"/>
        <v>3178.3257581920002</v>
      </c>
      <c r="I88" s="180"/>
      <c r="J88" s="180"/>
      <c r="K88" s="373"/>
      <c r="L88" s="269"/>
      <c r="M88" s="269"/>
      <c r="N88" s="400"/>
      <c r="O88" s="400"/>
    </row>
    <row r="89" spans="2:15" s="574" customFormat="1" x14ac:dyDescent="0.25">
      <c r="B89" s="884" t="s">
        <v>654</v>
      </c>
      <c r="C89" s="397" t="s">
        <v>302</v>
      </c>
      <c r="D89" s="398">
        <v>1.3448283999999999</v>
      </c>
      <c r="E89" s="399">
        <v>3.327347E-3</v>
      </c>
      <c r="F89" s="399">
        <v>1.5951312E-5</v>
      </c>
      <c r="G89" s="399">
        <v>3.9182019000000004E-3</v>
      </c>
      <c r="H89" s="276">
        <f t="shared" si="1"/>
        <v>2370.3904233063995</v>
      </c>
      <c r="I89" s="189" t="s">
        <v>645</v>
      </c>
      <c r="J89" s="180" t="s">
        <v>655</v>
      </c>
      <c r="K89" s="373"/>
      <c r="L89" s="269"/>
      <c r="M89" s="269"/>
      <c r="N89" s="400"/>
      <c r="O89" s="400"/>
    </row>
    <row r="90" spans="2:15" s="574" customFormat="1" x14ac:dyDescent="0.25">
      <c r="B90" s="884"/>
      <c r="C90" s="397" t="s">
        <v>310</v>
      </c>
      <c r="D90" s="583">
        <f>D89/_EMISSOES!$C$91</f>
        <v>4.2025887499999994</v>
      </c>
      <c r="E90" s="588">
        <f>E89/_EMISSOES!$C$91</f>
        <v>1.0397959375E-2</v>
      </c>
      <c r="F90" s="588">
        <f>F89/_EMISSOES!$C$91</f>
        <v>4.9847849999999997E-5</v>
      </c>
      <c r="G90" s="588">
        <f>G89/_EMISSOES!$C$91</f>
        <v>1.22443809375E-2</v>
      </c>
      <c r="H90" s="587">
        <f t="shared" si="1"/>
        <v>7407.4700728324979</v>
      </c>
      <c r="I90" s="180"/>
      <c r="J90" s="180"/>
      <c r="K90" s="373"/>
      <c r="L90" s="269"/>
      <c r="M90" s="269"/>
      <c r="N90" s="400"/>
      <c r="O90" s="400"/>
    </row>
    <row r="91" spans="2:15" s="574" customFormat="1" x14ac:dyDescent="0.25">
      <c r="B91" s="884" t="s">
        <v>656</v>
      </c>
      <c r="C91" s="397" t="s">
        <v>302</v>
      </c>
      <c r="D91" s="398">
        <v>1.1377889999999999</v>
      </c>
      <c r="E91" s="399">
        <v>1.5687829E-3</v>
      </c>
      <c r="F91" s="399">
        <v>1.6031557E-5</v>
      </c>
      <c r="G91" s="399">
        <v>3.9463618000000001E-3</v>
      </c>
      <c r="H91" s="276">
        <f t="shared" si="1"/>
        <v>1684.1043716903998</v>
      </c>
      <c r="I91" s="189" t="s">
        <v>645</v>
      </c>
      <c r="J91" s="180" t="s">
        <v>657</v>
      </c>
      <c r="K91" s="373"/>
      <c r="L91" s="269"/>
      <c r="M91" s="269"/>
      <c r="N91" s="400"/>
      <c r="O91" s="400"/>
    </row>
    <row r="92" spans="2:15" s="574" customFormat="1" x14ac:dyDescent="0.25">
      <c r="B92" s="884"/>
      <c r="C92" s="397" t="s">
        <v>310</v>
      </c>
      <c r="D92" s="584">
        <f>D91/_EMISSOES!$C$94</f>
        <v>3.7926299999999999</v>
      </c>
      <c r="E92" s="586">
        <f>E91/_EMISSOES!$C$94</f>
        <v>5.2292763333333337E-3</v>
      </c>
      <c r="F92" s="586">
        <f>F91/_EMISSOES!$C$94</f>
        <v>5.3438523333333333E-5</v>
      </c>
      <c r="G92" s="586">
        <f>G91/_EMISSOES!$C$94</f>
        <v>1.3154539333333335E-2</v>
      </c>
      <c r="H92" s="587">
        <f t="shared" si="1"/>
        <v>5613.6812389680008</v>
      </c>
      <c r="I92" s="180"/>
      <c r="J92" s="180"/>
      <c r="K92" s="373"/>
      <c r="L92" s="269"/>
      <c r="M92" s="180"/>
      <c r="N92" s="400"/>
      <c r="O92" s="400"/>
    </row>
    <row r="93" spans="2:15" s="574" customFormat="1" x14ac:dyDescent="0.25">
      <c r="B93" s="884" t="s">
        <v>203</v>
      </c>
      <c r="C93" s="397" t="s">
        <v>302</v>
      </c>
      <c r="D93" s="398">
        <v>2.8657555000000001</v>
      </c>
      <c r="E93" s="399">
        <v>2.3110986000000001E-5</v>
      </c>
      <c r="F93" s="399">
        <v>1.4843947000000001E-5</v>
      </c>
      <c r="G93" s="399">
        <v>7.7877600999999999E-3</v>
      </c>
      <c r="H93" s="276">
        <f t="shared" si="1"/>
        <v>3104.5438055164004</v>
      </c>
      <c r="I93" s="189" t="s">
        <v>645</v>
      </c>
      <c r="J93" s="269" t="s">
        <v>658</v>
      </c>
      <c r="K93" s="373"/>
      <c r="L93" s="269"/>
      <c r="M93" s="180"/>
      <c r="N93" s="400"/>
      <c r="O93" s="400"/>
    </row>
    <row r="94" spans="2:15" s="574" customFormat="1" x14ac:dyDescent="0.25">
      <c r="B94" s="884"/>
      <c r="C94" s="397" t="s">
        <v>310</v>
      </c>
      <c r="D94" s="584">
        <f>D93/_EMISSOES!$C$87</f>
        <v>3.4948237804878053</v>
      </c>
      <c r="E94" s="586">
        <f>E93/_EMISSOES!$C$87</f>
        <v>2.8184129268292685E-5</v>
      </c>
      <c r="F94" s="586">
        <f>F93/_EMISSOES!$C$87</f>
        <v>1.8102374390243905E-5</v>
      </c>
      <c r="G94" s="586">
        <f>G93/_EMISSOES!$C$87</f>
        <v>9.4972684146341461E-3</v>
      </c>
      <c r="H94" s="587">
        <f t="shared" si="1"/>
        <v>3786.0290311175618</v>
      </c>
      <c r="I94" s="180"/>
      <c r="J94" s="180"/>
      <c r="K94" s="373"/>
      <c r="L94" s="269"/>
      <c r="M94" s="269"/>
      <c r="N94" s="400"/>
      <c r="O94" s="400"/>
    </row>
    <row r="95" spans="2:15" s="574" customFormat="1" x14ac:dyDescent="0.25">
      <c r="B95" s="884" t="s">
        <v>659</v>
      </c>
      <c r="C95" s="397" t="s">
        <v>302</v>
      </c>
      <c r="D95" s="398">
        <v>0.709067</v>
      </c>
      <c r="E95" s="399">
        <v>1.3639141E-5</v>
      </c>
      <c r="F95" s="399">
        <v>3.0252837000000001E-5</v>
      </c>
      <c r="G95" s="399">
        <v>2.2777128000000002E-3</v>
      </c>
      <c r="H95" s="276">
        <f t="shared" si="1"/>
        <v>781.4892040993999</v>
      </c>
      <c r="I95" s="189" t="s">
        <v>645</v>
      </c>
      <c r="J95" s="180" t="s">
        <v>660</v>
      </c>
      <c r="K95" s="373"/>
      <c r="L95" s="269"/>
      <c r="M95" s="269"/>
      <c r="N95" s="400"/>
      <c r="O95" s="400"/>
    </row>
    <row r="96" spans="2:15" s="574" customFormat="1" x14ac:dyDescent="0.25">
      <c r="B96" s="884"/>
      <c r="C96" s="397" t="s">
        <v>310</v>
      </c>
      <c r="D96" s="584">
        <f>D95/_EMISSOES!$C$95</f>
        <v>3.5453349999999997</v>
      </c>
      <c r="E96" s="586">
        <f>E95/_EMISSOES!$C$95</f>
        <v>6.8195704999999995E-5</v>
      </c>
      <c r="F96" s="586">
        <f>F95/_EMISSOES!$C$95</f>
        <v>1.5126418499999999E-4</v>
      </c>
      <c r="G96" s="586">
        <f>G95/_EMISSOES!$C$95</f>
        <v>1.1388564E-2</v>
      </c>
      <c r="H96" s="587">
        <f t="shared" si="1"/>
        <v>3907.4460204970001</v>
      </c>
      <c r="I96" s="180"/>
      <c r="J96" s="180"/>
      <c r="K96" s="373"/>
      <c r="L96" s="269"/>
      <c r="M96" s="269"/>
      <c r="N96" s="400"/>
      <c r="O96" s="400"/>
    </row>
    <row r="97" spans="2:15" s="574" customFormat="1" x14ac:dyDescent="0.25">
      <c r="B97" s="884" t="s">
        <v>661</v>
      </c>
      <c r="C97" s="397" t="s">
        <v>302</v>
      </c>
      <c r="D97" s="398">
        <v>1.1410952000000001</v>
      </c>
      <c r="E97" s="399">
        <v>2.6797373999999999E-3</v>
      </c>
      <c r="F97" s="399">
        <v>1.5305206E-5</v>
      </c>
      <c r="G97" s="399">
        <v>3.3393489000000001E-3</v>
      </c>
      <c r="H97" s="276">
        <f t="shared" si="1"/>
        <v>1972.5924090232002</v>
      </c>
      <c r="I97" s="189" t="s">
        <v>645</v>
      </c>
      <c r="J97" s="180" t="s">
        <v>662</v>
      </c>
      <c r="K97" s="373"/>
      <c r="L97" s="269"/>
      <c r="M97" s="269"/>
      <c r="N97" s="400"/>
      <c r="O97" s="400"/>
    </row>
    <row r="98" spans="2:15" s="574" customFormat="1" x14ac:dyDescent="0.25">
      <c r="B98" s="884"/>
      <c r="C98" s="397" t="s">
        <v>310</v>
      </c>
      <c r="D98" s="584">
        <f>D97/_EMISSOES!$C$92</f>
        <v>5.705476</v>
      </c>
      <c r="E98" s="586">
        <f>E97/_EMISSOES!$C$92</f>
        <v>1.3398686999999999E-2</v>
      </c>
      <c r="F98" s="586">
        <f>F97/_EMISSOES!$C$92</f>
        <v>7.6526029999999994E-5</v>
      </c>
      <c r="G98" s="586">
        <f>G97/_EMISSOES!$C$92</f>
        <v>1.6696744499999999E-2</v>
      </c>
      <c r="H98" s="587">
        <f t="shared" si="1"/>
        <v>9862.962045115999</v>
      </c>
      <c r="I98" s="180"/>
      <c r="J98" s="180"/>
      <c r="K98" s="373"/>
      <c r="L98" s="269"/>
      <c r="M98" s="269"/>
      <c r="N98" s="400"/>
      <c r="O98" s="400"/>
    </row>
    <row r="99" spans="2:15" s="574" customFormat="1" x14ac:dyDescent="0.25">
      <c r="B99" s="884" t="s">
        <v>663</v>
      </c>
      <c r="C99" s="397" t="s">
        <v>302</v>
      </c>
      <c r="D99" s="398">
        <v>1.335412</v>
      </c>
      <c r="E99" s="399">
        <v>4.0593262000000003E-3</v>
      </c>
      <c r="F99" s="399">
        <v>4.7562027000000004E-6</v>
      </c>
      <c r="G99" s="399">
        <v>3.0352051000000001E-3</v>
      </c>
      <c r="H99" s="276">
        <f t="shared" si="1"/>
        <v>2534.1865332934403</v>
      </c>
      <c r="I99" s="189" t="s">
        <v>645</v>
      </c>
      <c r="J99" s="180" t="s">
        <v>664</v>
      </c>
      <c r="K99" s="373"/>
      <c r="L99" s="269"/>
      <c r="M99" s="269"/>
      <c r="N99" s="400"/>
      <c r="O99" s="400"/>
    </row>
    <row r="100" spans="2:15" s="574" customFormat="1" x14ac:dyDescent="0.25">
      <c r="B100" s="884"/>
      <c r="C100" s="397" t="s">
        <v>310</v>
      </c>
      <c r="D100" s="583">
        <f>D99/_EMISSOES!$C$93</f>
        <v>9.5386571428571418</v>
      </c>
      <c r="E100" s="588">
        <f>E99/_EMISSOES!$C$93</f>
        <v>2.8995187142857141E-2</v>
      </c>
      <c r="F100" s="588">
        <f>F99/_EMISSOES!$C$93</f>
        <v>3.3972876428571426E-5</v>
      </c>
      <c r="G100" s="588">
        <f>G99/_EMISSOES!$C$93</f>
        <v>2.1680036428571428E-2</v>
      </c>
      <c r="H100" s="587">
        <f t="shared" si="1"/>
        <v>18101.332380667431</v>
      </c>
      <c r="I100" s="180"/>
      <c r="J100" s="180"/>
      <c r="K100" s="373"/>
      <c r="L100" s="269"/>
      <c r="M100" s="269"/>
      <c r="N100" s="400"/>
      <c r="O100" s="400"/>
    </row>
    <row r="101" spans="2:15" s="574" customFormat="1" x14ac:dyDescent="0.25">
      <c r="B101" s="884" t="s">
        <v>665</v>
      </c>
      <c r="C101" s="397" t="s">
        <v>302</v>
      </c>
      <c r="D101" s="398">
        <v>0.409252</v>
      </c>
      <c r="E101" s="399">
        <v>1.4336072E-5</v>
      </c>
      <c r="F101" s="399">
        <v>2.6680203000000001E-5</v>
      </c>
      <c r="G101" s="399">
        <v>1.0259557000000001E-3</v>
      </c>
      <c r="H101" s="276">
        <f t="shared" si="1"/>
        <v>444.46492903760003</v>
      </c>
      <c r="I101" s="189" t="s">
        <v>645</v>
      </c>
      <c r="J101" s="180" t="s">
        <v>666</v>
      </c>
      <c r="K101" s="373"/>
      <c r="L101" s="269"/>
      <c r="M101" s="269"/>
      <c r="N101" s="400"/>
      <c r="O101" s="400"/>
    </row>
    <row r="102" spans="2:15" s="574" customFormat="1" x14ac:dyDescent="0.25">
      <c r="B102" s="884"/>
      <c r="C102" s="397" t="s">
        <v>313</v>
      </c>
      <c r="D102" s="583">
        <f>D101/_EMISSOES!$D$96</f>
        <v>2.2736222222222224</v>
      </c>
      <c r="E102" s="588">
        <f>E101/_EMISSOES!$D$96</f>
        <v>7.9644844444444449E-5</v>
      </c>
      <c r="F102" s="588">
        <f>F101/_EMISSOES!$D$96</f>
        <v>1.4822335000000002E-4</v>
      </c>
      <c r="G102" s="588">
        <f>G101/_EMISSOES!$D$96</f>
        <v>5.6997538888888897E-3</v>
      </c>
      <c r="H102" s="587">
        <f t="shared" si="1"/>
        <v>2469.2496057644444</v>
      </c>
      <c r="I102" s="180"/>
      <c r="J102" s="180"/>
      <c r="K102" s="373"/>
      <c r="L102" s="269"/>
      <c r="M102" s="269"/>
      <c r="N102" s="400"/>
      <c r="O102" s="400"/>
    </row>
    <row r="103" spans="2:15" s="574" customFormat="1" x14ac:dyDescent="0.25">
      <c r="B103" s="884" t="s">
        <v>667</v>
      </c>
      <c r="C103" s="397" t="s">
        <v>302</v>
      </c>
      <c r="D103" s="398">
        <v>0.60857496</v>
      </c>
      <c r="E103" s="399">
        <v>1.8481806E-5</v>
      </c>
      <c r="F103" s="399">
        <v>2.5782716999999999E-5</v>
      </c>
      <c r="G103" s="399">
        <v>1.7046722E-3</v>
      </c>
      <c r="H103" s="276">
        <f t="shared" si="1"/>
        <v>665.12101450040007</v>
      </c>
      <c r="I103" s="189" t="s">
        <v>645</v>
      </c>
      <c r="J103" s="180" t="s">
        <v>668</v>
      </c>
      <c r="K103" s="373"/>
      <c r="L103" s="269"/>
      <c r="M103" s="269"/>
      <c r="N103" s="400"/>
      <c r="O103" s="400"/>
    </row>
    <row r="104" spans="2:15" s="574" customFormat="1" x14ac:dyDescent="0.25">
      <c r="B104" s="884"/>
      <c r="C104" s="397" t="s">
        <v>313</v>
      </c>
      <c r="D104" s="583">
        <f>D103/_EMISSOES!$D$97</f>
        <v>1.4843291707317074</v>
      </c>
      <c r="E104" s="588">
        <f>E103/_EMISSOES!$D$97</f>
        <v>4.5077575609756096E-5</v>
      </c>
      <c r="F104" s="588">
        <f>F103/_EMISSOES!$D$97</f>
        <v>6.2884675609756104E-5</v>
      </c>
      <c r="G104" s="588">
        <f>G103/_EMISSOES!$D$97</f>
        <v>4.1577370731707324E-3</v>
      </c>
      <c r="H104" s="587">
        <f t="shared" si="1"/>
        <v>1622.2463768302441</v>
      </c>
      <c r="I104" s="180"/>
      <c r="J104" s="180"/>
      <c r="K104" s="373"/>
      <c r="L104" s="269"/>
      <c r="M104" s="269"/>
      <c r="N104" s="400"/>
      <c r="O104" s="400"/>
    </row>
    <row r="105" spans="2:15" s="574" customFormat="1" x14ac:dyDescent="0.25">
      <c r="B105" s="884" t="s">
        <v>669</v>
      </c>
      <c r="C105" s="397" t="s">
        <v>302</v>
      </c>
      <c r="D105" s="624">
        <v>0.32243144000000001</v>
      </c>
      <c r="E105" s="625">
        <v>1.3492542999999999E-5</v>
      </c>
      <c r="F105" s="625">
        <v>2.1718793E-5</v>
      </c>
      <c r="G105" s="625">
        <v>1.0167412999999999E-3</v>
      </c>
      <c r="H105" s="276">
        <f t="shared" si="1"/>
        <v>357.00454614860001</v>
      </c>
      <c r="I105" s="189" t="s">
        <v>645</v>
      </c>
      <c r="J105" s="180" t="s">
        <v>670</v>
      </c>
      <c r="K105" s="373"/>
      <c r="L105" s="269"/>
      <c r="M105" s="269"/>
      <c r="N105" s="400"/>
      <c r="O105" s="400"/>
    </row>
    <row r="106" spans="2:15" s="574" customFormat="1" x14ac:dyDescent="0.25">
      <c r="B106" s="884"/>
      <c r="C106" s="397" t="s">
        <v>324</v>
      </c>
      <c r="D106" s="583">
        <f>D105/_EMISSOES!$E$88</f>
        <v>0.64486288000000003</v>
      </c>
      <c r="E106" s="588">
        <f>E105/_EMISSOES!$E$88</f>
        <v>2.6985085999999999E-5</v>
      </c>
      <c r="F106" s="588">
        <f>F105/_EMISSOES!$E$88</f>
        <v>4.3437586000000001E-5</v>
      </c>
      <c r="G106" s="588">
        <f>G105/_EMISSOES!$E$88</f>
        <v>2.0334825999999999E-3</v>
      </c>
      <c r="H106" s="587">
        <f t="shared" si="1"/>
        <v>714.00909229720003</v>
      </c>
      <c r="I106" s="180"/>
      <c r="J106" s="180"/>
      <c r="K106" s="373"/>
      <c r="L106" s="269"/>
      <c r="M106" s="269"/>
      <c r="N106" s="400"/>
      <c r="O106" s="400"/>
    </row>
    <row r="107" spans="2:15" s="574" customFormat="1" x14ac:dyDescent="0.25">
      <c r="B107" s="234" t="s">
        <v>325</v>
      </c>
      <c r="C107" s="397" t="s">
        <v>310</v>
      </c>
      <c r="D107" s="583">
        <v>9.5386571428571418</v>
      </c>
      <c r="E107" s="588">
        <v>2.8995187142857141E-2</v>
      </c>
      <c r="F107" s="588">
        <v>3.3972876428571426E-5</v>
      </c>
      <c r="G107" s="588">
        <v>2.1680036428571428E-2</v>
      </c>
      <c r="H107" s="587">
        <f t="shared" si="1"/>
        <v>18101.332380667431</v>
      </c>
      <c r="I107" s="189"/>
      <c r="J107" s="180"/>
      <c r="K107" s="373"/>
      <c r="L107" s="269"/>
      <c r="M107" s="269"/>
      <c r="N107" s="400"/>
      <c r="O107" s="400"/>
    </row>
    <row r="108" spans="2:15" s="574" customFormat="1" x14ac:dyDescent="0.25">
      <c r="B108" s="234" t="s">
        <v>326</v>
      </c>
      <c r="C108" s="397" t="s">
        <v>313</v>
      </c>
      <c r="D108" s="583">
        <v>2.9170775555555557</v>
      </c>
      <c r="E108" s="588">
        <v>6.0751039999999998E-5</v>
      </c>
      <c r="F108" s="588">
        <v>8.6289871111111115E-5</v>
      </c>
      <c r="G108" s="588">
        <v>8.1314122222222226E-3</v>
      </c>
      <c r="H108" s="587">
        <f t="shared" si="1"/>
        <v>3178.3257581920002</v>
      </c>
      <c r="I108" s="189"/>
      <c r="J108" s="180"/>
      <c r="K108" s="373"/>
      <c r="L108" s="269"/>
      <c r="M108" s="269"/>
      <c r="N108" s="400"/>
      <c r="O108" s="400"/>
    </row>
    <row r="109" spans="2:15" s="574" customFormat="1" x14ac:dyDescent="0.25">
      <c r="B109" s="234" t="s">
        <v>327</v>
      </c>
      <c r="C109" s="397" t="s">
        <v>324</v>
      </c>
      <c r="D109" s="583">
        <v>0.64486288000000003</v>
      </c>
      <c r="E109" s="588">
        <v>2.6985085999999999E-5</v>
      </c>
      <c r="F109" s="588">
        <v>4.3437586000000001E-5</v>
      </c>
      <c r="G109" s="588">
        <v>2.0334825999999999E-3</v>
      </c>
      <c r="H109" s="587">
        <f>(D109+(E109*$D$8)+(F109*$D$7)+(G109*$D$6))*1000</f>
        <v>714.00909229720003</v>
      </c>
      <c r="I109" s="189"/>
      <c r="J109" s="180"/>
      <c r="K109" s="373"/>
      <c r="L109" s="269"/>
      <c r="M109" s="269"/>
      <c r="N109" s="400"/>
      <c r="O109" s="400"/>
    </row>
    <row r="110" spans="2:15" s="574" customFormat="1" x14ac:dyDescent="0.25">
      <c r="B110" s="397" t="s">
        <v>333</v>
      </c>
      <c r="C110" s="397" t="s">
        <v>302</v>
      </c>
      <c r="D110" s="398">
        <v>10.411828</v>
      </c>
      <c r="E110" s="399">
        <v>2.3772636000000001E-4</v>
      </c>
      <c r="F110" s="399">
        <v>4.5497247999999997E-4</v>
      </c>
      <c r="G110" s="399">
        <v>3.2830750999999998E-2</v>
      </c>
      <c r="H110" s="276">
        <f>(D110+(E110*$D$8)+(F110*$D$7)+(G110*$D$6))*1000</f>
        <v>11467.458927535999</v>
      </c>
      <c r="I110" s="189" t="s">
        <v>645</v>
      </c>
      <c r="J110" s="269" t="s">
        <v>671</v>
      </c>
      <c r="K110" s="373"/>
      <c r="L110" s="269"/>
      <c r="M110" s="269"/>
      <c r="N110" s="400"/>
      <c r="O110" s="400"/>
    </row>
    <row r="111" spans="2:15" s="574" customFormat="1" x14ac:dyDescent="0.25">
      <c r="B111" s="397" t="s">
        <v>672</v>
      </c>
      <c r="C111" s="397" t="s">
        <v>302</v>
      </c>
      <c r="D111" s="398">
        <v>3.1093613000000002</v>
      </c>
      <c r="E111" s="399">
        <v>6.7252755000000005E-5</v>
      </c>
      <c r="F111" s="399">
        <v>1.1722997E-4</v>
      </c>
      <c r="G111" s="399">
        <v>1.3604112999999999E-2</v>
      </c>
      <c r="H111" s="276">
        <f>(D111+(E111*$D$8)+(F111*$D$7)+(G111*$D$6))*1000</f>
        <v>3536.3125246990003</v>
      </c>
      <c r="I111" s="189" t="s">
        <v>645</v>
      </c>
      <c r="J111" s="269" t="s">
        <v>673</v>
      </c>
      <c r="K111" s="373"/>
      <c r="L111" s="269"/>
      <c r="M111" s="269"/>
      <c r="N111" s="400"/>
      <c r="O111" s="400"/>
    </row>
    <row r="112" spans="2:15" s="180" customFormat="1" x14ac:dyDescent="0.25">
      <c r="B112" s="397" t="s">
        <v>674</v>
      </c>
      <c r="C112" s="397" t="s">
        <v>302</v>
      </c>
      <c r="D112" s="398">
        <v>8.1646772999999992</v>
      </c>
      <c r="E112" s="399">
        <v>9.2611007E-4</v>
      </c>
      <c r="F112" s="399">
        <v>3.5265447000000001E-4</v>
      </c>
      <c r="G112" s="399">
        <v>3.0323429999999998E-2</v>
      </c>
      <c r="H112" s="276">
        <f t="shared" si="1"/>
        <v>9330.7357646940018</v>
      </c>
      <c r="I112" s="189" t="s">
        <v>645</v>
      </c>
      <c r="J112" s="269" t="s">
        <v>675</v>
      </c>
      <c r="K112" s="373"/>
      <c r="L112" s="269"/>
      <c r="M112" s="269"/>
      <c r="N112" s="400"/>
      <c r="O112" s="400"/>
    </row>
    <row r="113" spans="2:15" s="180" customFormat="1" x14ac:dyDescent="0.25">
      <c r="B113" s="397" t="s">
        <v>676</v>
      </c>
      <c r="C113" s="397" t="s">
        <v>302</v>
      </c>
      <c r="D113" s="398">
        <v>0.83151503999999998</v>
      </c>
      <c r="E113" s="399">
        <v>1.1502716E-3</v>
      </c>
      <c r="F113" s="399">
        <v>2.1313261000000001E-5</v>
      </c>
      <c r="G113" s="399">
        <v>2.1294165E-3</v>
      </c>
      <c r="H113" s="276">
        <f t="shared" si="1"/>
        <v>1209.5755191992</v>
      </c>
      <c r="I113" s="189" t="s">
        <v>645</v>
      </c>
      <c r="J113" s="180" t="s">
        <v>677</v>
      </c>
      <c r="K113" s="373"/>
      <c r="M113" s="269"/>
      <c r="N113" s="400"/>
      <c r="O113" s="400"/>
    </row>
    <row r="114" spans="2:15" s="180" customFormat="1" x14ac:dyDescent="0.25">
      <c r="B114" s="397" t="s">
        <v>678</v>
      </c>
      <c r="C114" s="397" t="s">
        <v>302</v>
      </c>
      <c r="D114" s="398">
        <v>0.20885807000000001</v>
      </c>
      <c r="E114" s="399">
        <v>6.8744506000000005E-4</v>
      </c>
      <c r="F114" s="399">
        <v>6.3086002999999999E-6</v>
      </c>
      <c r="G114" s="399">
        <v>5.6334200999999995E-4</v>
      </c>
      <c r="H114" s="276">
        <f>(D114+(E114*$D$8)+(F114*$D$7)+(G114*$D$6))*1000</f>
        <v>413.48975720616005</v>
      </c>
      <c r="I114" s="189" t="s">
        <v>645</v>
      </c>
      <c r="J114" s="180" t="s">
        <v>679</v>
      </c>
      <c r="K114" s="373"/>
      <c r="M114" s="269"/>
      <c r="N114" s="400"/>
      <c r="O114" s="400"/>
    </row>
    <row r="115" spans="2:15" s="180" customFormat="1" ht="15.75" x14ac:dyDescent="0.25">
      <c r="B115" s="271" t="s">
        <v>680</v>
      </c>
      <c r="C115" s="271"/>
      <c r="D115" s="271"/>
      <c r="E115" s="402"/>
      <c r="F115" s="402"/>
      <c r="G115" s="402"/>
      <c r="H115" s="271"/>
      <c r="I115" s="396"/>
      <c r="J115" s="271"/>
      <c r="K115" s="271"/>
      <c r="L115" s="271"/>
      <c r="M115" s="271"/>
      <c r="N115" s="400"/>
      <c r="O115" s="400"/>
    </row>
    <row r="116" spans="2:15" s="180" customFormat="1" x14ac:dyDescent="0.25">
      <c r="B116" s="397" t="s">
        <v>681</v>
      </c>
      <c r="C116" s="397" t="s">
        <v>682</v>
      </c>
      <c r="D116" s="398"/>
      <c r="E116" s="399"/>
      <c r="F116" s="399"/>
      <c r="G116" s="399"/>
      <c r="H116" s="277">
        <v>11.953490289161699</v>
      </c>
      <c r="I116" s="369" t="s">
        <v>683</v>
      </c>
      <c r="J116" s="180" t="s">
        <v>684</v>
      </c>
      <c r="N116" s="400"/>
      <c r="O116" s="400"/>
    </row>
    <row r="117" spans="2:15" s="180" customFormat="1" x14ac:dyDescent="0.25">
      <c r="B117" s="397" t="s">
        <v>685</v>
      </c>
      <c r="C117" s="397" t="s">
        <v>686</v>
      </c>
      <c r="D117" s="398"/>
      <c r="E117" s="399"/>
      <c r="F117" s="399"/>
      <c r="G117" s="399"/>
      <c r="H117" s="276">
        <f>H119*50.7599013%</f>
        <v>25258.067723474</v>
      </c>
      <c r="I117" s="189" t="s">
        <v>645</v>
      </c>
      <c r="J117" s="180" t="s">
        <v>687</v>
      </c>
      <c r="K117" s="269"/>
      <c r="L117" s="269"/>
      <c r="N117" s="400"/>
      <c r="O117" s="400"/>
    </row>
    <row r="118" spans="2:15" s="180" customFormat="1" x14ac:dyDescent="0.25">
      <c r="B118" s="397" t="s">
        <v>688</v>
      </c>
      <c r="C118" s="397" t="s">
        <v>686</v>
      </c>
      <c r="D118" s="398"/>
      <c r="E118" s="399"/>
      <c r="F118" s="399"/>
      <c r="G118" s="399"/>
      <c r="H118" s="278">
        <f>H119-H117</f>
        <v>24501.815721126004</v>
      </c>
      <c r="I118" s="369" t="s">
        <v>689</v>
      </c>
      <c r="J118" s="180" t="s">
        <v>690</v>
      </c>
      <c r="N118" s="400"/>
      <c r="O118" s="400"/>
    </row>
    <row r="119" spans="2:15" s="180" customFormat="1" x14ac:dyDescent="0.25">
      <c r="B119" s="397" t="s">
        <v>691</v>
      </c>
      <c r="C119" s="397" t="s">
        <v>686</v>
      </c>
      <c r="D119" s="398">
        <v>6.2798524000000002</v>
      </c>
      <c r="E119" s="399">
        <v>0.14774303999999999</v>
      </c>
      <c r="F119" s="399">
        <v>0.10080021</v>
      </c>
      <c r="G119" s="399">
        <v>1.3570987E-2</v>
      </c>
      <c r="H119" s="276">
        <f>(D119+(E119*$D$8)+(F119*$D$7)+(G119*$D$6))*1000</f>
        <v>49759.883444600004</v>
      </c>
      <c r="I119" s="189" t="s">
        <v>645</v>
      </c>
      <c r="J119" s="180" t="s">
        <v>687</v>
      </c>
      <c r="L119" s="269"/>
      <c r="N119" s="400"/>
      <c r="O119" s="400"/>
    </row>
    <row r="120" spans="2:15" s="180" customFormat="1" ht="15.75" x14ac:dyDescent="0.25">
      <c r="B120" s="271" t="s">
        <v>692</v>
      </c>
      <c r="C120" s="271"/>
      <c r="D120" s="271"/>
      <c r="E120" s="402"/>
      <c r="F120" s="402"/>
      <c r="G120" s="402"/>
      <c r="H120" s="272"/>
      <c r="I120" s="396"/>
      <c r="J120" s="271"/>
      <c r="K120" s="271"/>
      <c r="L120" s="271"/>
      <c r="M120" s="271"/>
      <c r="N120" s="400"/>
      <c r="O120" s="400"/>
    </row>
    <row r="121" spans="2:15" s="180" customFormat="1" x14ac:dyDescent="0.25">
      <c r="B121" s="397" t="s">
        <v>382</v>
      </c>
      <c r="C121" s="397" t="s">
        <v>302</v>
      </c>
      <c r="D121" s="398">
        <v>2.19E-5</v>
      </c>
      <c r="E121" s="399">
        <v>3.94E-9</v>
      </c>
      <c r="F121" s="399">
        <v>1.2700000000000001E-7</v>
      </c>
      <c r="G121" s="399">
        <v>7.8600000000000002E-8</v>
      </c>
      <c r="H121" s="276">
        <f>(D121+(E121*$D$8)+(F121*$D$7)+(G121*$D$6))*1000</f>
        <v>2.8772300000000001E-2</v>
      </c>
      <c r="I121" s="189" t="s">
        <v>645</v>
      </c>
      <c r="J121" s="180" t="s">
        <v>693</v>
      </c>
      <c r="K121" s="269"/>
      <c r="L121" s="269"/>
      <c r="N121" s="400"/>
      <c r="O121" s="400"/>
    </row>
    <row r="122" spans="2:15" s="180" customFormat="1" x14ac:dyDescent="0.25">
      <c r="B122" s="397" t="s">
        <v>383</v>
      </c>
      <c r="C122" s="397" t="s">
        <v>302</v>
      </c>
      <c r="D122" s="398">
        <v>1.2221446</v>
      </c>
      <c r="E122" s="399">
        <v>7.4200000000000001E-6</v>
      </c>
      <c r="F122" s="399">
        <v>4.5919199999999998E-4</v>
      </c>
      <c r="G122" s="399">
        <v>1.2553060000000001E-3</v>
      </c>
      <c r="H122" s="276">
        <f t="shared" ref="H122:H179" si="2">(D122+(E122*$D$8)+(F122*$D$7)+(G122*$D$6))*1000</f>
        <v>1274.0684011999999</v>
      </c>
      <c r="I122" s="189" t="s">
        <v>645</v>
      </c>
      <c r="J122" s="180" t="s">
        <v>694</v>
      </c>
      <c r="K122" s="269"/>
      <c r="L122" s="269"/>
      <c r="N122" s="400"/>
      <c r="O122" s="400"/>
    </row>
    <row r="123" spans="2:15" s="180" customFormat="1" x14ac:dyDescent="0.25">
      <c r="B123" s="397" t="s">
        <v>695</v>
      </c>
      <c r="C123" s="397" t="s">
        <v>302</v>
      </c>
      <c r="D123" s="398">
        <v>4.7343834999999999</v>
      </c>
      <c r="E123" s="399">
        <v>1.1447860000000001E-3</v>
      </c>
      <c r="F123" s="399">
        <v>2.1716199999999999E-4</v>
      </c>
      <c r="G123" s="399">
        <v>1.0721766000000001E-2</v>
      </c>
      <c r="H123" s="276">
        <f t="shared" si="2"/>
        <v>5372.3255111999997</v>
      </c>
      <c r="I123" s="189" t="s">
        <v>645</v>
      </c>
      <c r="J123" s="180" t="s">
        <v>696</v>
      </c>
      <c r="K123" s="269"/>
      <c r="L123" s="269"/>
      <c r="N123" s="400"/>
      <c r="O123" s="400"/>
    </row>
    <row r="124" spans="2:15" s="180" customFormat="1" x14ac:dyDescent="0.25">
      <c r="B124" s="397" t="s">
        <v>697</v>
      </c>
      <c r="C124" s="397" t="s">
        <v>302</v>
      </c>
      <c r="D124" s="398">
        <v>0.69865580999999999</v>
      </c>
      <c r="E124" s="399">
        <v>5.7500000000000002E-5</v>
      </c>
      <c r="F124" s="399">
        <v>3.5200000000000002E-5</v>
      </c>
      <c r="G124" s="399">
        <v>1.9265930000000001E-3</v>
      </c>
      <c r="H124" s="276">
        <f t="shared" si="2"/>
        <v>772.72322140000006</v>
      </c>
      <c r="I124" s="189" t="s">
        <v>645</v>
      </c>
      <c r="J124" s="404" t="s">
        <v>1319</v>
      </c>
      <c r="K124" s="269"/>
      <c r="L124" s="269"/>
      <c r="N124" s="400"/>
      <c r="O124" s="400"/>
    </row>
    <row r="125" spans="2:15" s="180" customFormat="1" x14ac:dyDescent="0.25">
      <c r="B125" s="513" t="s">
        <v>698</v>
      </c>
      <c r="C125" s="397" t="s">
        <v>302</v>
      </c>
      <c r="D125" s="398"/>
      <c r="E125" s="399"/>
      <c r="F125" s="399"/>
      <c r="G125" s="399"/>
      <c r="H125" s="276">
        <f t="shared" si="2"/>
        <v>0</v>
      </c>
      <c r="I125" s="369"/>
      <c r="J125" s="179" t="s">
        <v>699</v>
      </c>
      <c r="K125" s="269"/>
      <c r="L125" s="269"/>
      <c r="N125" s="400"/>
      <c r="O125" s="400"/>
    </row>
    <row r="126" spans="2:15" s="180" customFormat="1" x14ac:dyDescent="0.25">
      <c r="B126" s="397" t="s">
        <v>384</v>
      </c>
      <c r="C126" s="397" t="s">
        <v>302</v>
      </c>
      <c r="D126" s="398">
        <v>0.11592866</v>
      </c>
      <c r="E126" s="399">
        <v>6.8399999999999997E-6</v>
      </c>
      <c r="F126" s="399">
        <v>1.8300000000000001E-5</v>
      </c>
      <c r="G126" s="399">
        <v>3.3883200000000001E-4</v>
      </c>
      <c r="H126" s="276">
        <f t="shared" si="2"/>
        <v>128.39093360000001</v>
      </c>
      <c r="I126" s="189" t="s">
        <v>645</v>
      </c>
      <c r="J126" s="180" t="s">
        <v>700</v>
      </c>
      <c r="K126" s="269"/>
      <c r="L126" s="269"/>
      <c r="N126" s="400"/>
      <c r="O126" s="400"/>
    </row>
    <row r="127" spans="2:15" s="180" customFormat="1" x14ac:dyDescent="0.25">
      <c r="B127" s="397" t="s">
        <v>385</v>
      </c>
      <c r="C127" s="397" t="s">
        <v>302</v>
      </c>
      <c r="D127" s="398">
        <v>1.0947556000000001</v>
      </c>
      <c r="E127" s="399">
        <v>2.87E-5</v>
      </c>
      <c r="F127" s="399">
        <v>4.2899999999999999E-5</v>
      </c>
      <c r="G127" s="399">
        <v>2.6014039999999999E-3</v>
      </c>
      <c r="H127" s="276">
        <f t="shared" si="2"/>
        <v>1181.2794192000001</v>
      </c>
      <c r="I127" s="189" t="s">
        <v>645</v>
      </c>
      <c r="J127" s="180" t="s">
        <v>701</v>
      </c>
      <c r="K127" s="269"/>
      <c r="L127" s="269"/>
      <c r="N127" s="400"/>
      <c r="O127" s="400"/>
    </row>
    <row r="128" spans="2:15" s="180" customFormat="1" x14ac:dyDescent="0.25">
      <c r="B128" s="397" t="s">
        <v>702</v>
      </c>
      <c r="C128" s="397" t="s">
        <v>302</v>
      </c>
      <c r="D128" s="398">
        <v>2.7139875999999998</v>
      </c>
      <c r="E128" s="399">
        <v>6.0900000000000003E-5</v>
      </c>
      <c r="F128" s="399">
        <v>1.12883E-4</v>
      </c>
      <c r="G128" s="399">
        <v>9.6219510000000001E-3</v>
      </c>
      <c r="H128" s="276">
        <f t="shared" si="2"/>
        <v>3020.4178574000002</v>
      </c>
      <c r="I128" s="189" t="s">
        <v>645</v>
      </c>
      <c r="J128" s="180" t="s">
        <v>703</v>
      </c>
      <c r="K128" s="269"/>
      <c r="L128" s="269"/>
      <c r="N128" s="400"/>
      <c r="O128" s="400"/>
    </row>
    <row r="129" spans="2:18" s="180" customFormat="1" x14ac:dyDescent="0.25">
      <c r="B129" s="397" t="s">
        <v>704</v>
      </c>
      <c r="C129" s="397" t="s">
        <v>302</v>
      </c>
      <c r="D129" s="398">
        <v>1.3932522000000001</v>
      </c>
      <c r="E129" s="399">
        <v>6.5041199999999995E-4</v>
      </c>
      <c r="F129" s="399">
        <v>2.29378E-4</v>
      </c>
      <c r="G129" s="399">
        <v>3.5121869999999999E-3</v>
      </c>
      <c r="H129" s="276">
        <f t="shared" si="2"/>
        <v>1681.7169302000002</v>
      </c>
      <c r="I129" s="189" t="s">
        <v>645</v>
      </c>
      <c r="J129" s="180" t="s">
        <v>705</v>
      </c>
      <c r="K129" s="269"/>
      <c r="L129" s="269"/>
      <c r="N129" s="400"/>
      <c r="O129" s="400"/>
    </row>
    <row r="130" spans="2:18" s="180" customFormat="1" x14ac:dyDescent="0.25">
      <c r="B130" s="397" t="s">
        <v>387</v>
      </c>
      <c r="C130" s="397" t="s">
        <v>302</v>
      </c>
      <c r="D130" s="398">
        <v>1.3932522000000001</v>
      </c>
      <c r="E130" s="399">
        <v>6.5041199999999995E-4</v>
      </c>
      <c r="F130" s="399">
        <v>2.29378E-4</v>
      </c>
      <c r="G130" s="399">
        <v>3.5121869999999999E-3</v>
      </c>
      <c r="H130" s="276">
        <f t="shared" si="2"/>
        <v>1681.7169302000002</v>
      </c>
      <c r="I130" s="189" t="s">
        <v>645</v>
      </c>
      <c r="J130" s="180" t="s">
        <v>705</v>
      </c>
      <c r="K130" s="269"/>
      <c r="L130" s="269"/>
      <c r="N130" s="400"/>
      <c r="O130" s="400"/>
    </row>
    <row r="131" spans="2:18" s="180" customFormat="1" x14ac:dyDescent="0.25">
      <c r="B131" s="397" t="s">
        <v>388</v>
      </c>
      <c r="C131" s="397" t="s">
        <v>302</v>
      </c>
      <c r="D131" s="398">
        <v>1.1534274</v>
      </c>
      <c r="E131" s="399">
        <v>2.8099999999999999E-5</v>
      </c>
      <c r="F131" s="399">
        <v>4.8000000000000001E-5</v>
      </c>
      <c r="G131" s="399">
        <v>1.2579860999999999E-2</v>
      </c>
      <c r="H131" s="276">
        <f t="shared" si="2"/>
        <v>1537.2841577999998</v>
      </c>
      <c r="I131" s="189" t="s">
        <v>645</v>
      </c>
      <c r="J131" s="180" t="s">
        <v>706</v>
      </c>
      <c r="K131" s="269"/>
      <c r="L131" s="269"/>
      <c r="N131" s="400"/>
      <c r="O131" s="400"/>
    </row>
    <row r="132" spans="2:18" s="180" customFormat="1" x14ac:dyDescent="0.25">
      <c r="B132" s="397" t="s">
        <v>389</v>
      </c>
      <c r="C132" s="397" t="s">
        <v>302</v>
      </c>
      <c r="D132" s="398">
        <v>4.6821998000000002</v>
      </c>
      <c r="E132" s="399">
        <v>1.09743E-4</v>
      </c>
      <c r="F132" s="399">
        <v>1.78269E-4</v>
      </c>
      <c r="G132" s="399">
        <v>1.2234022000000001E-2</v>
      </c>
      <c r="H132" s="276">
        <f t="shared" si="2"/>
        <v>5081.5824114000006</v>
      </c>
      <c r="I132" s="189" t="s">
        <v>645</v>
      </c>
      <c r="J132" s="269" t="s">
        <v>707</v>
      </c>
      <c r="K132" s="269"/>
      <c r="L132" s="269"/>
      <c r="N132" s="400"/>
      <c r="O132" s="400"/>
    </row>
    <row r="133" spans="2:18" s="180" customFormat="1" x14ac:dyDescent="0.25">
      <c r="B133" s="397" t="s">
        <v>708</v>
      </c>
      <c r="C133" s="397" t="s">
        <v>302</v>
      </c>
      <c r="D133" s="398">
        <v>2.8657555000000001</v>
      </c>
      <c r="E133" s="399">
        <v>2.3099999999999999E-5</v>
      </c>
      <c r="F133" s="399">
        <v>1.4800000000000001E-5</v>
      </c>
      <c r="G133" s="399">
        <v>7.7877600000000003E-3</v>
      </c>
      <c r="H133" s="276">
        <f t="shared" si="2"/>
        <v>3104.539608</v>
      </c>
      <c r="I133" s="189" t="s">
        <v>645</v>
      </c>
      <c r="J133" s="269" t="s">
        <v>658</v>
      </c>
      <c r="N133" s="400"/>
      <c r="O133" s="400"/>
    </row>
    <row r="134" spans="2:18" s="180" customFormat="1" x14ac:dyDescent="0.25">
      <c r="B134" s="513" t="s">
        <v>709</v>
      </c>
      <c r="C134" s="397" t="s">
        <v>302</v>
      </c>
      <c r="D134" s="398"/>
      <c r="E134" s="399"/>
      <c r="F134" s="399"/>
      <c r="G134" s="399"/>
      <c r="H134" s="276">
        <f t="shared" si="2"/>
        <v>0</v>
      </c>
      <c r="I134" s="369"/>
      <c r="J134" s="179" t="s">
        <v>699</v>
      </c>
      <c r="K134" s="269"/>
      <c r="L134" s="269"/>
      <c r="N134" s="400"/>
      <c r="O134" s="400"/>
    </row>
    <row r="135" spans="2:18" s="180" customFormat="1" x14ac:dyDescent="0.25">
      <c r="B135" s="397" t="s">
        <v>710</v>
      </c>
      <c r="C135" s="397" t="s">
        <v>302</v>
      </c>
      <c r="D135" s="398">
        <v>1.1718923999999999</v>
      </c>
      <c r="E135" s="399">
        <v>3.4799999999999999E-5</v>
      </c>
      <c r="F135" s="399">
        <v>7.36E-5</v>
      </c>
      <c r="G135" s="399">
        <v>2.8389000000000001E-3</v>
      </c>
      <c r="H135" s="276">
        <f t="shared" si="2"/>
        <v>1267.9939400000003</v>
      </c>
      <c r="I135" s="189" t="s">
        <v>645</v>
      </c>
      <c r="J135" s="180" t="s">
        <v>711</v>
      </c>
      <c r="K135" s="269"/>
      <c r="L135" s="269"/>
      <c r="N135" s="400"/>
      <c r="O135" s="400"/>
      <c r="R135" s="403"/>
    </row>
    <row r="136" spans="2:18" s="180" customFormat="1" x14ac:dyDescent="0.25">
      <c r="B136" s="397" t="s">
        <v>712</v>
      </c>
      <c r="C136" s="397" t="s">
        <v>302</v>
      </c>
      <c r="D136" s="398">
        <v>1.1551990000000001</v>
      </c>
      <c r="E136" s="399">
        <v>1.3008150000000001E-3</v>
      </c>
      <c r="F136" s="399">
        <v>2.5120881000000001E-2</v>
      </c>
      <c r="G136" s="399">
        <v>3.6918350000000001E-3</v>
      </c>
      <c r="H136" s="276">
        <f t="shared" si="2"/>
        <v>2303.6261411999999</v>
      </c>
      <c r="I136" s="189" t="s">
        <v>645</v>
      </c>
      <c r="J136" s="180" t="s">
        <v>713</v>
      </c>
      <c r="K136" s="269"/>
      <c r="L136" s="269"/>
      <c r="N136" s="400"/>
      <c r="O136" s="400"/>
      <c r="R136" s="403"/>
    </row>
    <row r="137" spans="2:18" s="180" customFormat="1" x14ac:dyDescent="0.25">
      <c r="B137" s="397" t="s">
        <v>714</v>
      </c>
      <c r="C137" s="397" t="s">
        <v>302</v>
      </c>
      <c r="D137" s="398">
        <v>6.9896322</v>
      </c>
      <c r="E137" s="399">
        <v>4.066259E-3</v>
      </c>
      <c r="F137" s="399">
        <v>1.1337745E-2</v>
      </c>
      <c r="G137" s="399">
        <v>1.9777636000000001E-2</v>
      </c>
      <c r="H137" s="276">
        <f t="shared" si="2"/>
        <v>8997.4811238000002</v>
      </c>
      <c r="I137" s="189" t="s">
        <v>645</v>
      </c>
      <c r="J137" s="180" t="s">
        <v>715</v>
      </c>
      <c r="N137" s="400"/>
      <c r="O137" s="400"/>
      <c r="R137" s="403"/>
    </row>
    <row r="138" spans="2:18" s="180" customFormat="1" x14ac:dyDescent="0.25">
      <c r="B138" s="397" t="s">
        <v>716</v>
      </c>
      <c r="C138" s="397" t="s">
        <v>302</v>
      </c>
      <c r="D138" s="398">
        <v>0.45685757999999999</v>
      </c>
      <c r="E138" s="399">
        <v>9.7399999999999999E-6</v>
      </c>
      <c r="F138" s="399">
        <v>5.2700000000000004E-6</v>
      </c>
      <c r="G138" s="399">
        <v>8.4935849999999997E-3</v>
      </c>
      <c r="H138" s="276">
        <f t="shared" si="2"/>
        <v>712.768777</v>
      </c>
      <c r="I138" s="189" t="s">
        <v>645</v>
      </c>
      <c r="J138" s="180" t="s">
        <v>717</v>
      </c>
      <c r="K138" s="269"/>
      <c r="N138" s="400"/>
      <c r="O138" s="400"/>
      <c r="R138" s="403"/>
    </row>
    <row r="139" spans="2:18" s="180" customFormat="1" x14ac:dyDescent="0.25">
      <c r="B139" s="397" t="s">
        <v>718</v>
      </c>
      <c r="C139" s="397" t="s">
        <v>302</v>
      </c>
      <c r="D139" s="398">
        <v>0.67268181000000005</v>
      </c>
      <c r="E139" s="399">
        <v>7.6699999999999994E-6</v>
      </c>
      <c r="F139" s="399">
        <v>1.3499999999999999E-5</v>
      </c>
      <c r="G139" s="399">
        <v>7.6762810000000001E-3</v>
      </c>
      <c r="H139" s="276">
        <f t="shared" si="2"/>
        <v>903.89609380000013</v>
      </c>
      <c r="I139" s="189" t="s">
        <v>645</v>
      </c>
      <c r="J139" s="180" t="s">
        <v>719</v>
      </c>
      <c r="N139" s="400"/>
      <c r="O139" s="400"/>
      <c r="R139" s="403"/>
    </row>
    <row r="140" spans="2:18" s="180" customFormat="1" x14ac:dyDescent="0.25">
      <c r="B140" s="397" t="s">
        <v>720</v>
      </c>
      <c r="C140" s="397" t="s">
        <v>302</v>
      </c>
      <c r="D140" s="398">
        <v>8.7492643000000001</v>
      </c>
      <c r="E140" s="399">
        <v>3.5200000000000002E-5</v>
      </c>
      <c r="F140" s="399">
        <v>5.2200000000000002E-5</v>
      </c>
      <c r="G140" s="399">
        <v>3.3934470000000001E-2</v>
      </c>
      <c r="H140" s="276">
        <f t="shared" si="2"/>
        <v>9771.5409459999992</v>
      </c>
      <c r="I140" s="189" t="s">
        <v>645</v>
      </c>
      <c r="J140" s="180" t="s">
        <v>721</v>
      </c>
      <c r="K140" s="269"/>
      <c r="L140" s="269"/>
      <c r="N140" s="400"/>
      <c r="O140" s="400"/>
      <c r="R140" s="403"/>
    </row>
    <row r="141" spans="2:18" s="180" customFormat="1" x14ac:dyDescent="0.25">
      <c r="B141" s="397" t="s">
        <v>722</v>
      </c>
      <c r="C141" s="397" t="s">
        <v>302</v>
      </c>
      <c r="D141" s="398">
        <v>0.95166817000000004</v>
      </c>
      <c r="E141" s="399">
        <v>1.9045073E-3</v>
      </c>
      <c r="F141" s="399">
        <v>6.6638013999999997E-3</v>
      </c>
      <c r="G141" s="399">
        <v>2.3766356E-3</v>
      </c>
      <c r="H141" s="276">
        <f t="shared" si="2"/>
        <v>1723.67780186</v>
      </c>
      <c r="I141" s="189" t="s">
        <v>645</v>
      </c>
      <c r="J141" s="270" t="s">
        <v>1320</v>
      </c>
      <c r="K141" s="269"/>
      <c r="L141" s="269"/>
      <c r="N141" s="400"/>
      <c r="O141" s="400"/>
      <c r="R141" s="403"/>
    </row>
    <row r="142" spans="2:18" s="180" customFormat="1" x14ac:dyDescent="0.25">
      <c r="B142" s="397" t="s">
        <v>723</v>
      </c>
      <c r="C142" s="397" t="s">
        <v>302</v>
      </c>
      <c r="D142" s="398">
        <v>0.12023391999999999</v>
      </c>
      <c r="E142" s="399">
        <v>7.9261800000000003E-4</v>
      </c>
      <c r="F142" s="399">
        <v>2.2077800000000001E-4</v>
      </c>
      <c r="G142" s="399">
        <v>3.9903699999999998E-4</v>
      </c>
      <c r="H142" s="276">
        <f t="shared" si="2"/>
        <v>354.51509820000001</v>
      </c>
      <c r="I142" s="189" t="s">
        <v>645</v>
      </c>
      <c r="J142" s="180" t="s">
        <v>724</v>
      </c>
      <c r="K142" s="269"/>
      <c r="L142" s="269"/>
      <c r="N142" s="400"/>
      <c r="O142" s="400"/>
      <c r="R142" s="403"/>
    </row>
    <row r="143" spans="2:18" s="180" customFormat="1" x14ac:dyDescent="0.25">
      <c r="B143" s="397" t="s">
        <v>725</v>
      </c>
      <c r="C143" s="397" t="s">
        <v>302</v>
      </c>
      <c r="D143" s="398">
        <v>0.95166817000000004</v>
      </c>
      <c r="E143" s="399">
        <v>1.9045073E-3</v>
      </c>
      <c r="F143" s="399">
        <v>6.6638013999999997E-3</v>
      </c>
      <c r="G143" s="399">
        <v>2.3766356E-3</v>
      </c>
      <c r="H143" s="276">
        <f t="shared" si="2"/>
        <v>1723.67780186</v>
      </c>
      <c r="I143" s="189" t="s">
        <v>645</v>
      </c>
      <c r="J143" s="270" t="s">
        <v>1320</v>
      </c>
      <c r="K143" s="269"/>
      <c r="L143" s="269"/>
      <c r="N143" s="400"/>
      <c r="O143" s="400"/>
      <c r="R143" s="403"/>
    </row>
    <row r="144" spans="2:18" s="56" customFormat="1" x14ac:dyDescent="0.25">
      <c r="B144" s="778" t="s">
        <v>726</v>
      </c>
      <c r="C144" s="778" t="s">
        <v>302</v>
      </c>
      <c r="D144" s="779"/>
      <c r="E144" s="780"/>
      <c r="F144" s="780"/>
      <c r="G144" s="780"/>
      <c r="H144" s="777">
        <v>88.86</v>
      </c>
      <c r="I144" s="180" t="s">
        <v>690</v>
      </c>
      <c r="J144" s="782" t="s">
        <v>1321</v>
      </c>
      <c r="K144" s="5"/>
      <c r="L144" s="5"/>
      <c r="R144" s="756"/>
    </row>
    <row r="145" spans="2:18" s="180" customFormat="1" x14ac:dyDescent="0.25">
      <c r="B145" s="397" t="s">
        <v>727</v>
      </c>
      <c r="C145" s="397" t="s">
        <v>302</v>
      </c>
      <c r="D145" s="398">
        <v>2.0143808000000001</v>
      </c>
      <c r="E145" s="399">
        <v>2.9300000000000001E-5</v>
      </c>
      <c r="F145" s="399">
        <v>3.1999999999999999E-5</v>
      </c>
      <c r="G145" s="399">
        <v>1.3098517E-2</v>
      </c>
      <c r="H145" s="276">
        <f t="shared" si="2"/>
        <v>2413.5859066000003</v>
      </c>
      <c r="I145" s="189" t="s">
        <v>645</v>
      </c>
      <c r="J145" s="390" t="s">
        <v>728</v>
      </c>
      <c r="K145" s="390"/>
      <c r="L145" s="390"/>
      <c r="N145" s="400"/>
      <c r="O145" s="400"/>
      <c r="R145" s="403"/>
    </row>
    <row r="146" spans="2:18" s="180" customFormat="1" x14ac:dyDescent="0.25">
      <c r="B146" s="397" t="s">
        <v>729</v>
      </c>
      <c r="C146" s="397" t="s">
        <v>302</v>
      </c>
      <c r="D146" s="398">
        <v>2.0143808000000001</v>
      </c>
      <c r="E146" s="399">
        <v>2.9300000000000001E-5</v>
      </c>
      <c r="F146" s="399">
        <v>3.1999999999999999E-5</v>
      </c>
      <c r="G146" s="399">
        <v>1.3098517E-2</v>
      </c>
      <c r="H146" s="276">
        <f t="shared" si="2"/>
        <v>2413.5859066000003</v>
      </c>
      <c r="I146" s="189" t="s">
        <v>645</v>
      </c>
      <c r="J146" s="390" t="s">
        <v>728</v>
      </c>
      <c r="K146" s="390"/>
      <c r="L146" s="390"/>
      <c r="N146" s="400"/>
      <c r="O146" s="400"/>
      <c r="R146" s="403"/>
    </row>
    <row r="147" spans="2:18" s="180" customFormat="1" x14ac:dyDescent="0.25">
      <c r="B147" s="397" t="s">
        <v>730</v>
      </c>
      <c r="C147" s="397" t="s">
        <v>302</v>
      </c>
      <c r="D147" s="398">
        <v>7.1100617000000002</v>
      </c>
      <c r="E147" s="399">
        <v>2.2199700000000001E-4</v>
      </c>
      <c r="F147" s="399">
        <v>5.3073149999999999E-3</v>
      </c>
      <c r="G147" s="399">
        <v>1.6936893000000001E-2</v>
      </c>
      <c r="H147" s="276">
        <f t="shared" si="2"/>
        <v>7819.7452603999991</v>
      </c>
      <c r="I147" s="189" t="s">
        <v>645</v>
      </c>
      <c r="J147" s="390" t="s">
        <v>731</v>
      </c>
      <c r="K147" s="390"/>
      <c r="L147" s="390"/>
      <c r="N147" s="400"/>
      <c r="O147" s="400"/>
      <c r="R147" s="403"/>
    </row>
    <row r="148" spans="2:18" s="180" customFormat="1" x14ac:dyDescent="0.25">
      <c r="B148" s="397" t="s">
        <v>732</v>
      </c>
      <c r="C148" s="397" t="s">
        <v>302</v>
      </c>
      <c r="D148" s="398">
        <v>0.90576418999999997</v>
      </c>
      <c r="E148" s="399">
        <v>1.205795E-3</v>
      </c>
      <c r="F148" s="399">
        <v>2.5000000000000001E-5</v>
      </c>
      <c r="G148" s="399">
        <v>2.6022660000000002E-3</v>
      </c>
      <c r="H148" s="276">
        <f t="shared" si="2"/>
        <v>1313.1737518</v>
      </c>
      <c r="I148" s="189" t="s">
        <v>645</v>
      </c>
      <c r="J148" s="390" t="s">
        <v>733</v>
      </c>
      <c r="K148" s="390"/>
      <c r="L148" s="390"/>
      <c r="N148" s="400"/>
      <c r="O148" s="400"/>
      <c r="R148" s="403"/>
    </row>
    <row r="149" spans="2:18" s="180" customFormat="1" x14ac:dyDescent="0.25">
      <c r="B149" s="397" t="s">
        <v>734</v>
      </c>
      <c r="C149" s="397" t="s">
        <v>302</v>
      </c>
      <c r="D149" s="398">
        <v>0.73060815999999995</v>
      </c>
      <c r="E149" s="399">
        <v>3.0800000000000003E-5</v>
      </c>
      <c r="F149" s="399">
        <v>3.0300000000000001E-5</v>
      </c>
      <c r="G149" s="399">
        <v>2.1681809999999999E-3</v>
      </c>
      <c r="H149" s="276">
        <f t="shared" si="2"/>
        <v>804.45251379999991</v>
      </c>
      <c r="I149" s="189" t="s">
        <v>645</v>
      </c>
      <c r="J149" s="390" t="s">
        <v>735</v>
      </c>
      <c r="K149" s="390"/>
      <c r="L149" s="390"/>
      <c r="N149" s="400"/>
      <c r="O149" s="400"/>
      <c r="R149" s="403"/>
    </row>
    <row r="150" spans="2:18" s="180" customFormat="1" x14ac:dyDescent="0.25">
      <c r="B150" s="397" t="s">
        <v>196</v>
      </c>
      <c r="C150" s="397" t="s">
        <v>302</v>
      </c>
      <c r="D150" s="398">
        <v>1.3916999999999999</v>
      </c>
      <c r="E150" s="399">
        <v>1.9300000000000002E-5</v>
      </c>
      <c r="F150" s="399">
        <v>1.63E-5</v>
      </c>
      <c r="G150" s="399">
        <v>6.0137510000000003E-3</v>
      </c>
      <c r="H150" s="276">
        <f t="shared" si="2"/>
        <v>1576.6220398</v>
      </c>
      <c r="I150" s="189" t="s">
        <v>645</v>
      </c>
      <c r="J150" s="390" t="s">
        <v>649</v>
      </c>
      <c r="K150" s="390"/>
      <c r="L150" s="390"/>
      <c r="N150" s="400"/>
      <c r="O150" s="400"/>
      <c r="R150" s="403"/>
    </row>
    <row r="151" spans="2:18" s="180" customFormat="1" ht="15.75" x14ac:dyDescent="0.25">
      <c r="B151" s="271" t="s">
        <v>736</v>
      </c>
      <c r="C151" s="271"/>
      <c r="D151" s="271"/>
      <c r="E151" s="402"/>
      <c r="F151" s="402"/>
      <c r="G151" s="402"/>
      <c r="H151" s="272"/>
      <c r="I151" s="396"/>
      <c r="J151" s="271"/>
      <c r="K151" s="271"/>
      <c r="L151" s="271"/>
      <c r="M151" s="271"/>
      <c r="N151" s="400"/>
      <c r="O151" s="400"/>
    </row>
    <row r="152" spans="2:18" s="180" customFormat="1" x14ac:dyDescent="0.25">
      <c r="B152" s="397" t="s">
        <v>737</v>
      </c>
      <c r="C152" s="397" t="s">
        <v>340</v>
      </c>
      <c r="D152" s="398">
        <v>6.6132400694079441E-2</v>
      </c>
      <c r="E152" s="399">
        <v>2.761839094528724E-5</v>
      </c>
      <c r="F152" s="399">
        <v>9.4593895124883893E-4</v>
      </c>
      <c r="G152" s="399">
        <v>1.9626229579016336E-4</v>
      </c>
      <c r="H152" s="276">
        <f t="shared" si="2"/>
        <v>105.25037731065814</v>
      </c>
      <c r="I152" s="189" t="s">
        <v>645</v>
      </c>
      <c r="J152" s="189" t="s">
        <v>738</v>
      </c>
      <c r="K152" s="269"/>
      <c r="L152" s="269"/>
      <c r="N152" s="400"/>
      <c r="O152" s="400"/>
    </row>
    <row r="153" spans="2:18" s="180" customFormat="1" x14ac:dyDescent="0.25">
      <c r="B153" s="397" t="s">
        <v>237</v>
      </c>
      <c r="C153" s="397" t="s">
        <v>340</v>
      </c>
      <c r="D153" s="398">
        <v>3.0193958000000001E-5</v>
      </c>
      <c r="E153" s="399">
        <v>2.1535967999999999E-10</v>
      </c>
      <c r="F153" s="399">
        <v>1.3600004E-3</v>
      </c>
      <c r="G153" s="399">
        <v>9.5490814000000005E-8</v>
      </c>
      <c r="H153" s="276">
        <f t="shared" si="2"/>
        <v>37.025109257449841</v>
      </c>
      <c r="I153" s="189" t="s">
        <v>645</v>
      </c>
      <c r="J153" s="189" t="s">
        <v>739</v>
      </c>
      <c r="K153" s="269"/>
      <c r="L153" s="269"/>
      <c r="N153" s="400"/>
      <c r="O153" s="400"/>
    </row>
    <row r="154" spans="2:18" s="180" customFormat="1" x14ac:dyDescent="0.25">
      <c r="B154" s="397" t="s">
        <v>238</v>
      </c>
      <c r="C154" s="397" t="s">
        <v>340</v>
      </c>
      <c r="D154" s="398">
        <v>4.6345934999999998E-2</v>
      </c>
      <c r="E154" s="399">
        <v>1.882888E-4</v>
      </c>
      <c r="F154" s="399">
        <v>2.4349381E-4</v>
      </c>
      <c r="G154" s="399">
        <v>1.2325891999999999E-4</v>
      </c>
      <c r="H154" s="276">
        <f t="shared" si="2"/>
        <v>108.04492484799999</v>
      </c>
      <c r="I154" s="189" t="s">
        <v>645</v>
      </c>
      <c r="J154" s="189" t="s">
        <v>740</v>
      </c>
      <c r="K154" s="269"/>
      <c r="L154" s="269"/>
      <c r="N154" s="400"/>
      <c r="O154" s="400"/>
    </row>
    <row r="155" spans="2:18" s="180" customFormat="1" x14ac:dyDescent="0.25">
      <c r="B155" s="397" t="s">
        <v>239</v>
      </c>
      <c r="C155" s="397" t="s">
        <v>340</v>
      </c>
      <c r="D155" s="398">
        <v>1.6673320999999999E-4</v>
      </c>
      <c r="E155" s="399">
        <v>1.1892315999999999E-9</v>
      </c>
      <c r="F155" s="399">
        <v>2.0539574999999998E-9</v>
      </c>
      <c r="G155" s="399">
        <v>5.2730713000000005E-7</v>
      </c>
      <c r="H155" s="276">
        <f t="shared" si="2"/>
        <v>0.1828274903448</v>
      </c>
      <c r="I155" s="189" t="s">
        <v>645</v>
      </c>
      <c r="J155" s="189" t="s">
        <v>741</v>
      </c>
      <c r="K155" s="269"/>
      <c r="L155" s="269"/>
      <c r="N155" s="400"/>
      <c r="O155" s="400"/>
    </row>
    <row r="156" spans="2:18" s="180" customFormat="1" x14ac:dyDescent="0.25">
      <c r="B156" s="397" t="s">
        <v>240</v>
      </c>
      <c r="C156" s="397" t="s">
        <v>340</v>
      </c>
      <c r="D156" s="398">
        <v>2.7477403000000001E-8</v>
      </c>
      <c r="E156" s="399">
        <v>2.6966973000000001E-12</v>
      </c>
      <c r="F156" s="399">
        <v>3.3865248999999999E-11</v>
      </c>
      <c r="G156" s="399">
        <v>5.0177222E-11</v>
      </c>
      <c r="H156" s="276">
        <f t="shared" si="2"/>
        <v>3.0630017351300006E-5</v>
      </c>
      <c r="I156" s="189" t="s">
        <v>645</v>
      </c>
      <c r="J156" s="189" t="s">
        <v>742</v>
      </c>
      <c r="K156" s="269"/>
      <c r="L156" s="269"/>
      <c r="N156" s="400"/>
      <c r="O156" s="400"/>
    </row>
    <row r="157" spans="2:18" s="180" customFormat="1" x14ac:dyDescent="0.25">
      <c r="B157" s="397" t="s">
        <v>743</v>
      </c>
      <c r="C157" s="397" t="s">
        <v>340</v>
      </c>
      <c r="D157" s="398">
        <v>6.7899327999999995E-2</v>
      </c>
      <c r="E157" s="399">
        <v>2.8365948E-5</v>
      </c>
      <c r="F157" s="399">
        <v>9.7145567000000001E-4</v>
      </c>
      <c r="G157" s="399">
        <v>2.0152028999999999E-4</v>
      </c>
      <c r="H157" s="276">
        <f t="shared" si="2"/>
        <v>108.07213066999999</v>
      </c>
      <c r="I157" s="189" t="s">
        <v>645</v>
      </c>
      <c r="J157" s="189" t="s">
        <v>744</v>
      </c>
      <c r="K157" s="269"/>
      <c r="L157" s="269"/>
      <c r="N157" s="400"/>
      <c r="O157" s="400"/>
    </row>
    <row r="158" spans="2:18" s="180" customFormat="1" x14ac:dyDescent="0.25">
      <c r="B158" s="397" t="s">
        <v>745</v>
      </c>
      <c r="C158" s="397" t="s">
        <v>340</v>
      </c>
      <c r="D158" s="398">
        <v>0.12010982000000001</v>
      </c>
      <c r="E158" s="399">
        <v>3.7922012E-6</v>
      </c>
      <c r="F158" s="399">
        <v>1.3935941000000001E-6</v>
      </c>
      <c r="G158" s="399">
        <v>2.6454963000000002E-4</v>
      </c>
      <c r="H158" s="276">
        <f t="shared" si="2"/>
        <v>129.06657566112</v>
      </c>
      <c r="I158" s="189" t="s">
        <v>645</v>
      </c>
      <c r="J158" s="781" t="s">
        <v>1323</v>
      </c>
      <c r="K158" s="269"/>
      <c r="L158" s="269"/>
      <c r="N158" s="400"/>
      <c r="O158" s="400"/>
    </row>
    <row r="159" spans="2:18" s="180" customFormat="1" ht="15.75" x14ac:dyDescent="0.25">
      <c r="B159" s="271" t="s">
        <v>562</v>
      </c>
      <c r="C159" s="271"/>
      <c r="D159" s="271"/>
      <c r="E159" s="402"/>
      <c r="F159" s="402"/>
      <c r="G159" s="402"/>
      <c r="H159" s="272"/>
      <c r="I159" s="396"/>
      <c r="J159" s="271"/>
      <c r="K159" s="271"/>
      <c r="L159" s="271"/>
      <c r="M159" s="271"/>
      <c r="N159" s="400"/>
      <c r="O159" s="400"/>
    </row>
    <row r="160" spans="2:18" s="180" customFormat="1" x14ac:dyDescent="0.25">
      <c r="B160" s="397" t="s">
        <v>746</v>
      </c>
      <c r="C160" s="397" t="s">
        <v>339</v>
      </c>
      <c r="D160" s="398">
        <v>0.17000710999999999</v>
      </c>
      <c r="E160" s="399">
        <v>3.1572792000000002E-6</v>
      </c>
      <c r="F160" s="399">
        <v>7.7303261000000006E-6</v>
      </c>
      <c r="G160" s="399">
        <v>7.9035735999999999E-3</v>
      </c>
      <c r="H160" s="276">
        <f t="shared" si="2"/>
        <v>406.60580537152003</v>
      </c>
      <c r="I160" s="189" t="s">
        <v>645</v>
      </c>
      <c r="J160" s="189" t="s">
        <v>747</v>
      </c>
      <c r="M160" s="269"/>
      <c r="N160" s="400"/>
      <c r="O160" s="400"/>
    </row>
    <row r="161" spans="2:22" s="180" customFormat="1" x14ac:dyDescent="0.25">
      <c r="B161" s="397" t="s">
        <v>748</v>
      </c>
      <c r="C161" s="397" t="s">
        <v>302</v>
      </c>
      <c r="D161" s="398">
        <v>0.42070848</v>
      </c>
      <c r="E161" s="399">
        <v>1.3724498999999999E-5</v>
      </c>
      <c r="F161" s="399">
        <v>1.6923205000000001E-5</v>
      </c>
      <c r="G161" s="399">
        <v>7.8077607000000002E-3</v>
      </c>
      <c r="H161" s="276">
        <f t="shared" si="2"/>
        <v>657.58684826299998</v>
      </c>
      <c r="I161" s="189" t="s">
        <v>645</v>
      </c>
      <c r="J161" s="189" t="s">
        <v>749</v>
      </c>
      <c r="M161" s="269"/>
      <c r="N161" s="400"/>
      <c r="O161" s="400"/>
    </row>
    <row r="162" spans="2:22" s="180" customFormat="1" x14ac:dyDescent="0.25">
      <c r="B162" s="397" t="s">
        <v>569</v>
      </c>
      <c r="C162" s="397" t="s">
        <v>302</v>
      </c>
      <c r="D162" s="398">
        <v>0.49807269999999998</v>
      </c>
      <c r="E162" s="399">
        <v>9.3448258E-4</v>
      </c>
      <c r="F162" s="399">
        <v>2.0796276000000001E-4</v>
      </c>
      <c r="G162" s="399">
        <v>1.7660136999999999E-3</v>
      </c>
      <c r="H162" s="276">
        <f t="shared" si="2"/>
        <v>811.47023967200005</v>
      </c>
      <c r="I162" s="189" t="s">
        <v>645</v>
      </c>
      <c r="J162" s="189" t="s">
        <v>750</v>
      </c>
      <c r="M162" s="269"/>
      <c r="N162" s="400"/>
      <c r="O162" s="400"/>
    </row>
    <row r="163" spans="2:22" s="180" customFormat="1" x14ac:dyDescent="0.25">
      <c r="B163" s="513" t="s">
        <v>751</v>
      </c>
      <c r="C163" s="397" t="s">
        <v>302</v>
      </c>
      <c r="D163" s="398"/>
      <c r="E163" s="399"/>
      <c r="F163" s="399"/>
      <c r="G163" s="399"/>
      <c r="H163" s="276">
        <v>0</v>
      </c>
      <c r="I163" s="189"/>
      <c r="J163" s="179" t="s">
        <v>699</v>
      </c>
      <c r="N163" s="400"/>
      <c r="O163" s="400"/>
    </row>
    <row r="164" spans="2:22" s="180" customFormat="1" x14ac:dyDescent="0.25">
      <c r="B164" s="397" t="s">
        <v>588</v>
      </c>
      <c r="C164" s="397" t="s">
        <v>302</v>
      </c>
      <c r="D164" s="398">
        <v>0.55738626000000002</v>
      </c>
      <c r="E164" s="399">
        <v>1.8349278E-5</v>
      </c>
      <c r="F164" s="399">
        <v>1.156134E-5</v>
      </c>
      <c r="G164" s="399">
        <v>9.7308780000000001E-3</v>
      </c>
      <c r="H164" s="276">
        <f t="shared" si="2"/>
        <v>852.690245742</v>
      </c>
      <c r="I164" s="189" t="s">
        <v>645</v>
      </c>
      <c r="J164" s="189" t="s">
        <v>752</v>
      </c>
      <c r="M164" s="269"/>
      <c r="N164" s="400"/>
      <c r="O164" s="400"/>
      <c r="R164" s="269"/>
    </row>
    <row r="165" spans="2:22" s="180" customFormat="1" x14ac:dyDescent="0.25">
      <c r="B165" s="397" t="s">
        <v>338</v>
      </c>
      <c r="C165" s="397" t="s">
        <v>302</v>
      </c>
      <c r="D165" s="398">
        <v>0.65750485000000003</v>
      </c>
      <c r="E165" s="399">
        <v>1.7792616E-5</v>
      </c>
      <c r="F165" s="399">
        <v>5.5125120999999996E-6</v>
      </c>
      <c r="G165" s="399">
        <v>1.2442062E-2</v>
      </c>
      <c r="H165" s="276">
        <f t="shared" si="2"/>
        <v>1033.28562209712</v>
      </c>
      <c r="I165" s="189" t="s">
        <v>645</v>
      </c>
      <c r="J165" s="189" t="s">
        <v>753</v>
      </c>
      <c r="N165" s="400"/>
      <c r="O165" s="400"/>
    </row>
    <row r="166" spans="2:22" s="180" customFormat="1" x14ac:dyDescent="0.25">
      <c r="B166" s="397" t="s">
        <v>282</v>
      </c>
      <c r="C166" s="397" t="s">
        <v>302</v>
      </c>
      <c r="D166" s="398">
        <v>0.20682526000000001</v>
      </c>
      <c r="E166" s="399">
        <v>8.4026526000000002E-4</v>
      </c>
      <c r="F166" s="399">
        <v>1.0866254000000001E-3</v>
      </c>
      <c r="G166" s="399">
        <v>5.5006027000000001E-4</v>
      </c>
      <c r="H166" s="276">
        <f t="shared" si="2"/>
        <v>482.16568290600003</v>
      </c>
      <c r="I166" s="189" t="s">
        <v>645</v>
      </c>
      <c r="J166" s="189" t="s">
        <v>754</v>
      </c>
      <c r="N166" s="400"/>
      <c r="O166" s="400"/>
    </row>
    <row r="167" spans="2:22" s="180" customFormat="1" x14ac:dyDescent="0.25">
      <c r="B167" s="397" t="s">
        <v>231</v>
      </c>
      <c r="C167" s="397" t="s">
        <v>302</v>
      </c>
      <c r="D167" s="398">
        <v>0.15369583000000001</v>
      </c>
      <c r="E167" s="399">
        <v>6.2441731E-4</v>
      </c>
      <c r="F167" s="399">
        <v>8.0749225999999998E-4</v>
      </c>
      <c r="G167" s="399">
        <v>4.0876037999999998E-4</v>
      </c>
      <c r="H167" s="276">
        <f t="shared" si="2"/>
        <v>358.30660442600004</v>
      </c>
      <c r="I167" s="189" t="s">
        <v>645</v>
      </c>
      <c r="J167" s="189" t="s">
        <v>755</v>
      </c>
      <c r="N167" s="400"/>
      <c r="O167" s="400"/>
    </row>
    <row r="168" spans="2:22" s="180" customFormat="1" x14ac:dyDescent="0.25">
      <c r="B168" s="397" t="s">
        <v>269</v>
      </c>
      <c r="C168" s="397" t="s">
        <v>302</v>
      </c>
      <c r="D168" s="398">
        <v>2.5128859999999999E-2</v>
      </c>
      <c r="E168" s="399">
        <v>8.7823795000000004E-7</v>
      </c>
      <c r="F168" s="399">
        <v>1.3524265E-6</v>
      </c>
      <c r="G168" s="399">
        <v>7.1713269000000005E-5</v>
      </c>
      <c r="H168" s="276">
        <f t="shared" si="2"/>
        <v>27.54246037735</v>
      </c>
      <c r="I168" s="189" t="s">
        <v>645</v>
      </c>
      <c r="J168" s="189" t="s">
        <v>756</v>
      </c>
      <c r="N168" s="400"/>
      <c r="O168" s="400"/>
    </row>
    <row r="169" spans="2:22" s="180" customFormat="1" x14ac:dyDescent="0.25">
      <c r="B169" s="397" t="s">
        <v>270</v>
      </c>
      <c r="C169" s="397" t="s">
        <v>302</v>
      </c>
      <c r="D169" s="398">
        <v>2.5128859999999999E-2</v>
      </c>
      <c r="E169" s="399">
        <v>8.7823795000000004E-7</v>
      </c>
      <c r="F169" s="399">
        <v>1.3524265E-6</v>
      </c>
      <c r="G169" s="399">
        <v>7.1713269000000005E-5</v>
      </c>
      <c r="H169" s="276">
        <f t="shared" si="2"/>
        <v>27.54246037735</v>
      </c>
      <c r="I169" s="189" t="s">
        <v>645</v>
      </c>
      <c r="J169" s="189" t="s">
        <v>756</v>
      </c>
      <c r="N169" s="400"/>
      <c r="O169" s="400"/>
    </row>
    <row r="170" spans="2:22" s="180" customFormat="1" x14ac:dyDescent="0.25">
      <c r="B170" s="397" t="s">
        <v>757</v>
      </c>
      <c r="C170" s="397" t="s">
        <v>366</v>
      </c>
      <c r="D170" s="398"/>
      <c r="E170" s="399"/>
      <c r="F170" s="399"/>
      <c r="G170" s="399"/>
      <c r="H170" s="277">
        <v>12.9</v>
      </c>
      <c r="I170" s="189" t="s">
        <v>758</v>
      </c>
      <c r="J170" s="189" t="s">
        <v>759</v>
      </c>
      <c r="N170" s="400"/>
      <c r="O170" s="400"/>
    </row>
    <row r="171" spans="2:22" s="180" customFormat="1" x14ac:dyDescent="0.25">
      <c r="B171" s="397" t="s">
        <v>272</v>
      </c>
      <c r="C171" s="397" t="s">
        <v>302</v>
      </c>
      <c r="D171" s="398">
        <v>0.42070848</v>
      </c>
      <c r="E171" s="399">
        <v>1.3724498999999999E-5</v>
      </c>
      <c r="F171" s="399">
        <v>1.6923205000000001E-5</v>
      </c>
      <c r="G171" s="399">
        <v>7.8077607000000002E-3</v>
      </c>
      <c r="H171" s="276">
        <f t="shared" si="2"/>
        <v>657.58684826299998</v>
      </c>
      <c r="I171" s="189" t="s">
        <v>645</v>
      </c>
      <c r="J171" s="189" t="s">
        <v>749</v>
      </c>
      <c r="N171" s="400"/>
      <c r="O171" s="400"/>
    </row>
    <row r="172" spans="2:22" s="180" customFormat="1" x14ac:dyDescent="0.25">
      <c r="B172" s="397" t="s">
        <v>760</v>
      </c>
      <c r="C172" s="397" t="s">
        <v>366</v>
      </c>
      <c r="D172" s="398">
        <v>0.12421406</v>
      </c>
      <c r="E172" s="399">
        <v>1.5537826E-6</v>
      </c>
      <c r="F172" s="399">
        <v>2.7038621999999997E-7</v>
      </c>
      <c r="G172" s="399">
        <v>2.2287986E-4</v>
      </c>
      <c r="H172" s="276">
        <f t="shared" si="2"/>
        <v>131.28741698298401</v>
      </c>
      <c r="I172" s="189" t="s">
        <v>645</v>
      </c>
      <c r="J172" s="189" t="s">
        <v>761</v>
      </c>
      <c r="N172" s="400"/>
      <c r="O172" s="400"/>
    </row>
    <row r="173" spans="2:22" s="180" customFormat="1" ht="15.75" x14ac:dyDescent="0.25">
      <c r="B173" s="271" t="s">
        <v>292</v>
      </c>
      <c r="C173" s="271"/>
      <c r="D173" s="271"/>
      <c r="E173" s="402"/>
      <c r="F173" s="402"/>
      <c r="G173" s="402"/>
      <c r="H173" s="272"/>
      <c r="I173" s="396"/>
      <c r="J173" s="271"/>
      <c r="K173" s="271"/>
      <c r="L173" s="271"/>
      <c r="M173" s="271"/>
      <c r="N173" s="400"/>
      <c r="O173" s="400"/>
    </row>
    <row r="174" spans="2:22" s="180" customFormat="1" x14ac:dyDescent="0.25">
      <c r="B174" s="397" t="s">
        <v>762</v>
      </c>
      <c r="C174" s="397" t="s">
        <v>392</v>
      </c>
      <c r="D174" s="398">
        <v>8.6859502000000005E-2</v>
      </c>
      <c r="E174" s="399">
        <v>3.9742870999999996E-6</v>
      </c>
      <c r="F174" s="399">
        <v>1.0722387000000001E-6</v>
      </c>
      <c r="G174" s="399">
        <v>1.8624009E-4</v>
      </c>
      <c r="H174" s="276">
        <f t="shared" si="2"/>
        <v>93.523601952939998</v>
      </c>
      <c r="I174" s="189" t="s">
        <v>645</v>
      </c>
      <c r="J174" s="189" t="s">
        <v>763</v>
      </c>
      <c r="K174" s="373"/>
      <c r="N174" s="400"/>
      <c r="O174" s="400"/>
      <c r="V174" s="404"/>
    </row>
    <row r="175" spans="2:22" s="180" customFormat="1" x14ac:dyDescent="0.25">
      <c r="B175" s="397" t="s">
        <v>764</v>
      </c>
      <c r="C175" s="397" t="s">
        <v>392</v>
      </c>
      <c r="D175" s="398">
        <v>9.0864987999999994E-2</v>
      </c>
      <c r="E175" s="399">
        <v>4.1498018000000002E-6</v>
      </c>
      <c r="F175" s="399">
        <v>1.1219626000000001E-6</v>
      </c>
      <c r="G175" s="399">
        <v>1.9497279E-4</v>
      </c>
      <c r="H175" s="276">
        <f t="shared" si="2"/>
        <v>97.838590416119999</v>
      </c>
      <c r="I175" s="189" t="s">
        <v>645</v>
      </c>
      <c r="J175" s="189" t="s">
        <v>765</v>
      </c>
      <c r="K175" s="373"/>
      <c r="N175" s="400"/>
      <c r="O175" s="400"/>
      <c r="V175" s="404"/>
    </row>
    <row r="176" spans="2:22" s="180" customFormat="1" x14ac:dyDescent="0.25">
      <c r="B176" s="397" t="s">
        <v>766</v>
      </c>
      <c r="C176" s="397" t="s">
        <v>392</v>
      </c>
      <c r="D176" s="398">
        <v>5.6661269E-2</v>
      </c>
      <c r="E176" s="399">
        <v>2.6011446E-6</v>
      </c>
      <c r="F176" s="399">
        <v>6.9939883999999995E-7</v>
      </c>
      <c r="G176" s="399">
        <v>1.2149919E-4</v>
      </c>
      <c r="H176" s="276">
        <f t="shared" si="2"/>
        <v>61.011080986248004</v>
      </c>
      <c r="I176" s="189" t="s">
        <v>645</v>
      </c>
      <c r="J176" s="189" t="s">
        <v>767</v>
      </c>
      <c r="K176" s="373"/>
      <c r="N176" s="400"/>
      <c r="O176" s="400"/>
    </row>
    <row r="177" spans="1:15" s="180" customFormat="1" x14ac:dyDescent="0.25">
      <c r="B177" s="397" t="s">
        <v>768</v>
      </c>
      <c r="C177" s="397" t="s">
        <v>392</v>
      </c>
      <c r="D177" s="405"/>
      <c r="E177" s="406"/>
      <c r="F177" s="406"/>
      <c r="G177" s="406"/>
      <c r="H177" s="515">
        <f>G188</f>
        <v>74.60413774107522</v>
      </c>
      <c r="I177" s="189" t="s">
        <v>769</v>
      </c>
      <c r="J177" s="189"/>
      <c r="L177" s="269"/>
      <c r="N177" s="400"/>
      <c r="O177" s="400"/>
    </row>
    <row r="178" spans="1:15" s="180" customFormat="1" x14ac:dyDescent="0.25">
      <c r="B178" s="397" t="s">
        <v>770</v>
      </c>
      <c r="C178" s="397" t="s">
        <v>392</v>
      </c>
      <c r="D178" s="405">
        <v>8.7029945999999997E-3</v>
      </c>
      <c r="E178" s="406">
        <v>4.2088895999999999E-7</v>
      </c>
      <c r="F178" s="406">
        <v>1.3478617E-8</v>
      </c>
      <c r="G178" s="406">
        <v>2.5603670000000001E-5</v>
      </c>
      <c r="H178" s="279">
        <f t="shared" si="2"/>
        <v>9.5812532704624012</v>
      </c>
      <c r="I178" s="189" t="s">
        <v>645</v>
      </c>
      <c r="J178" s="189" t="s">
        <v>771</v>
      </c>
      <c r="M178" s="269"/>
      <c r="N178" s="400"/>
      <c r="O178" s="400"/>
    </row>
    <row r="179" spans="1:15" s="180" customFormat="1" x14ac:dyDescent="0.25">
      <c r="B179" s="397" t="s">
        <v>772</v>
      </c>
      <c r="C179" s="397" t="s">
        <v>392</v>
      </c>
      <c r="D179" s="405">
        <v>3.3927247000000001E-2</v>
      </c>
      <c r="E179" s="406">
        <v>3.2257131E-6</v>
      </c>
      <c r="F179" s="406">
        <v>5.1738861000000003E-8</v>
      </c>
      <c r="G179" s="406">
        <v>1.0775349E-4</v>
      </c>
      <c r="H179" s="279">
        <f t="shared" si="2"/>
        <v>38.020327975319205</v>
      </c>
      <c r="I179" s="189" t="s">
        <v>645</v>
      </c>
      <c r="J179" s="189" t="s">
        <v>773</v>
      </c>
      <c r="M179" s="269"/>
      <c r="N179" s="400"/>
      <c r="O179" s="400"/>
    </row>
    <row r="180" spans="1:15" s="180" customFormat="1" x14ac:dyDescent="0.25">
      <c r="B180" s="397" t="s">
        <v>774</v>
      </c>
      <c r="C180" s="397" t="s">
        <v>392</v>
      </c>
      <c r="D180" s="405"/>
      <c r="E180" s="406"/>
      <c r="F180" s="406"/>
      <c r="G180" s="406"/>
      <c r="H180" s="514">
        <f>G190</f>
        <v>40.727769072933924</v>
      </c>
      <c r="I180" s="189"/>
      <c r="J180" s="189"/>
      <c r="K180" s="373"/>
      <c r="M180" s="269"/>
      <c r="N180" s="400"/>
      <c r="O180" s="400"/>
    </row>
    <row r="181" spans="1:15" s="180" customFormat="1" x14ac:dyDescent="0.25">
      <c r="B181" s="397" t="s">
        <v>775</v>
      </c>
      <c r="C181" s="397" t="s">
        <v>392</v>
      </c>
      <c r="D181" s="405"/>
      <c r="E181" s="406"/>
      <c r="F181" s="406"/>
      <c r="G181" s="406"/>
      <c r="H181" s="515">
        <f>G189</f>
        <v>2.1553772776801989</v>
      </c>
      <c r="I181" s="407"/>
      <c r="J181" s="408"/>
      <c r="K181" s="373"/>
      <c r="M181" s="269"/>
      <c r="N181" s="400"/>
      <c r="O181" s="400"/>
    </row>
    <row r="182" spans="1:15" s="180" customFormat="1" x14ac:dyDescent="0.25">
      <c r="B182" s="397" t="s">
        <v>776</v>
      </c>
      <c r="C182" s="397" t="s">
        <v>392</v>
      </c>
      <c r="D182" s="405"/>
      <c r="E182" s="406"/>
      <c r="F182" s="406"/>
      <c r="G182" s="406"/>
      <c r="H182" s="515">
        <f>G191</f>
        <v>10.387791239052715</v>
      </c>
      <c r="I182" s="407"/>
      <c r="J182" s="408"/>
      <c r="K182" s="373"/>
      <c r="M182" s="269"/>
      <c r="N182" s="400"/>
      <c r="O182" s="400"/>
    </row>
    <row r="183" spans="1:15" s="269" customFormat="1" x14ac:dyDescent="0.25">
      <c r="A183" s="180"/>
      <c r="F183" s="180"/>
      <c r="G183" s="180"/>
      <c r="H183" s="180"/>
      <c r="I183" s="369"/>
      <c r="L183" s="180"/>
      <c r="M183" s="180"/>
      <c r="N183" s="180"/>
    </row>
    <row r="184" spans="1:15" s="269" customFormat="1" x14ac:dyDescent="0.25">
      <c r="A184" s="180"/>
      <c r="F184" s="180"/>
      <c r="G184" s="180"/>
      <c r="H184" s="180"/>
      <c r="I184" s="369"/>
      <c r="L184" s="180"/>
      <c r="M184" s="180"/>
      <c r="N184" s="180"/>
    </row>
    <row r="185" spans="1:15" x14ac:dyDescent="0.25">
      <c r="A185" s="180"/>
      <c r="B185" s="365" t="s">
        <v>777</v>
      </c>
    </row>
    <row r="186" spans="1:15" ht="45" x14ac:dyDescent="0.25">
      <c r="A186" s="180"/>
      <c r="B186" s="771" t="s">
        <v>292</v>
      </c>
      <c r="C186" s="773"/>
      <c r="D186" s="773" t="s">
        <v>778</v>
      </c>
      <c r="E186" s="773" t="s">
        <v>779</v>
      </c>
      <c r="F186" s="773" t="s">
        <v>780</v>
      </c>
      <c r="G186" s="773" t="s">
        <v>781</v>
      </c>
      <c r="H186" s="876" t="s">
        <v>554</v>
      </c>
    </row>
    <row r="187" spans="1:15" x14ac:dyDescent="0.25">
      <c r="A187" s="180"/>
      <c r="B187" s="273"/>
      <c r="C187" s="273"/>
      <c r="D187" s="273" t="s">
        <v>782</v>
      </c>
      <c r="E187" s="273" t="s">
        <v>782</v>
      </c>
      <c r="F187" s="273" t="s">
        <v>782</v>
      </c>
      <c r="G187" s="273" t="s">
        <v>782</v>
      </c>
      <c r="H187" s="876"/>
    </row>
    <row r="188" spans="1:15" x14ac:dyDescent="0.25">
      <c r="A188" s="180"/>
      <c r="B188" s="370" t="s">
        <v>783</v>
      </c>
      <c r="C188" s="409" t="s">
        <v>392</v>
      </c>
      <c r="D188" s="383">
        <f>0.0196*$H$161</f>
        <v>12.888702225954798</v>
      </c>
      <c r="E188" s="383">
        <f>(0.0196*$F$26*_FEQUEIMACOMB!$I$5)</f>
        <v>61.715435515120419</v>
      </c>
      <c r="F188" s="383">
        <v>0</v>
      </c>
      <c r="G188" s="291">
        <f>SUM(D188:F188)</f>
        <v>74.60413774107522</v>
      </c>
      <c r="H188" s="269" t="s">
        <v>784</v>
      </c>
    </row>
    <row r="189" spans="1:15" x14ac:dyDescent="0.25">
      <c r="B189" s="370" t="s">
        <v>785</v>
      </c>
      <c r="C189" s="409" t="s">
        <v>392</v>
      </c>
      <c r="D189" s="383">
        <f>0.000139650451744186*$H$161</f>
        <v>9.183230042096345E-2</v>
      </c>
      <c r="E189" s="383">
        <f>(0.000139650451744186*$F$26*_FEQUEIMACOMB!$I$5)</f>
        <v>0.43972390047325244</v>
      </c>
      <c r="F189" s="383">
        <f>0.0154281734496124*$H$152</f>
        <v>1.6238210767859831</v>
      </c>
      <c r="G189" s="291">
        <f>SUM(D189:F189)</f>
        <v>2.1553772776801989</v>
      </c>
      <c r="H189" s="269" t="s">
        <v>786</v>
      </c>
    </row>
    <row r="190" spans="1:15" x14ac:dyDescent="0.25">
      <c r="B190" s="370" t="s">
        <v>427</v>
      </c>
      <c r="C190" s="409" t="s">
        <v>392</v>
      </c>
      <c r="D190" s="383">
        <f>0.0107*$H$161</f>
        <v>7.0361792764140993</v>
      </c>
      <c r="E190" s="383">
        <f>(0.0107*$F$26*_FEQUEIMACOMB!$I$5)</f>
        <v>33.691589796519821</v>
      </c>
      <c r="F190" s="383">
        <v>0</v>
      </c>
      <c r="G190" s="291">
        <f>SUM(D190:F190)</f>
        <v>40.727769072933924</v>
      </c>
      <c r="H190" s="269" t="s">
        <v>787</v>
      </c>
    </row>
    <row r="191" spans="1:15" x14ac:dyDescent="0.25">
      <c r="B191" s="370" t="s">
        <v>788</v>
      </c>
      <c r="C191" s="409" t="s">
        <v>392</v>
      </c>
      <c r="D191" s="383">
        <v>0</v>
      </c>
      <c r="E191" s="383">
        <v>0</v>
      </c>
      <c r="F191" s="383">
        <f>0.098696*$H$152</f>
        <v>10.387791239052715</v>
      </c>
      <c r="G191" s="291">
        <f>SUM(D191:F191)</f>
        <v>10.387791239052715</v>
      </c>
      <c r="H191" s="269" t="s">
        <v>789</v>
      </c>
    </row>
    <row r="192" spans="1:15" x14ac:dyDescent="0.25">
      <c r="B192" s="370" t="s">
        <v>790</v>
      </c>
      <c r="C192" s="409" t="s">
        <v>392</v>
      </c>
      <c r="D192" s="383"/>
      <c r="E192" s="383"/>
      <c r="F192" s="383"/>
      <c r="G192" s="291">
        <f>H179</f>
        <v>38.020327975319205</v>
      </c>
      <c r="H192" s="269" t="s">
        <v>791</v>
      </c>
    </row>
    <row r="193" spans="2:12" x14ac:dyDescent="0.25">
      <c r="C193" s="269"/>
    </row>
    <row r="194" spans="2:12" x14ac:dyDescent="0.25">
      <c r="C194" s="269"/>
    </row>
    <row r="195" spans="2:12" x14ac:dyDescent="0.25">
      <c r="B195" s="365" t="s">
        <v>792</v>
      </c>
      <c r="C195" s="269"/>
    </row>
    <row r="196" spans="2:12" ht="14.85" customHeight="1" x14ac:dyDescent="0.25">
      <c r="B196" s="771" t="s">
        <v>793</v>
      </c>
      <c r="C196" s="773" t="s">
        <v>283</v>
      </c>
      <c r="D196" s="879" t="s">
        <v>284</v>
      </c>
      <c r="E196" s="879"/>
      <c r="F196" s="879" t="s">
        <v>285</v>
      </c>
      <c r="G196" s="879"/>
      <c r="H196" s="879" t="s">
        <v>794</v>
      </c>
      <c r="I196" s="879"/>
      <c r="J196" s="879"/>
      <c r="K196" s="879" t="s">
        <v>795</v>
      </c>
      <c r="L196" s="879"/>
    </row>
    <row r="197" spans="2:12" x14ac:dyDescent="0.25">
      <c r="B197" s="273"/>
      <c r="C197" s="273" t="s">
        <v>283</v>
      </c>
      <c r="D197" s="273" t="s">
        <v>284</v>
      </c>
      <c r="E197" s="273" t="s">
        <v>283</v>
      </c>
      <c r="F197" s="273" t="s">
        <v>285</v>
      </c>
      <c r="G197" s="273" t="s">
        <v>283</v>
      </c>
      <c r="H197" s="273" t="s">
        <v>283</v>
      </c>
      <c r="I197" s="273" t="s">
        <v>285</v>
      </c>
      <c r="J197" s="273" t="s">
        <v>794</v>
      </c>
      <c r="K197" s="273" t="s">
        <v>283</v>
      </c>
      <c r="L197" s="273" t="s">
        <v>795</v>
      </c>
    </row>
    <row r="198" spans="2:12" x14ac:dyDescent="0.25">
      <c r="B198" s="370" t="s">
        <v>796</v>
      </c>
      <c r="C198" s="274">
        <v>700</v>
      </c>
      <c r="D198" s="274">
        <v>500</v>
      </c>
      <c r="E198" s="274">
        <v>200</v>
      </c>
      <c r="F198" s="274">
        <v>300</v>
      </c>
      <c r="G198" s="274">
        <v>400</v>
      </c>
      <c r="H198" s="274" t="s">
        <v>346</v>
      </c>
      <c r="I198" s="274" t="s">
        <v>797</v>
      </c>
      <c r="J198" s="274" t="s">
        <v>798</v>
      </c>
      <c r="K198" s="274" t="s">
        <v>346</v>
      </c>
      <c r="L198" s="274" t="s">
        <v>346</v>
      </c>
    </row>
    <row r="199" spans="2:12" x14ac:dyDescent="0.25">
      <c r="B199" s="370" t="s">
        <v>799</v>
      </c>
      <c r="C199" s="274">
        <v>700</v>
      </c>
      <c r="D199" s="274">
        <v>500</v>
      </c>
      <c r="E199" s="274">
        <v>200</v>
      </c>
      <c r="F199" s="274">
        <v>300</v>
      </c>
      <c r="G199" s="274">
        <v>400</v>
      </c>
      <c r="H199" s="274" t="s">
        <v>346</v>
      </c>
      <c r="I199" s="274" t="s">
        <v>797</v>
      </c>
      <c r="J199" s="274" t="s">
        <v>798</v>
      </c>
      <c r="K199" s="274" t="s">
        <v>346</v>
      </c>
      <c r="L199" s="274" t="s">
        <v>346</v>
      </c>
    </row>
    <row r="200" spans="2:12" x14ac:dyDescent="0.25">
      <c r="B200" s="370" t="s">
        <v>800</v>
      </c>
      <c r="C200" s="274">
        <v>700</v>
      </c>
      <c r="D200" s="274">
        <v>500</v>
      </c>
      <c r="E200" s="274">
        <v>200</v>
      </c>
      <c r="F200" s="274">
        <v>300</v>
      </c>
      <c r="G200" s="274">
        <v>400</v>
      </c>
      <c r="H200" s="274" t="s">
        <v>346</v>
      </c>
      <c r="I200" s="274" t="s">
        <v>797</v>
      </c>
      <c r="J200" s="274" t="s">
        <v>798</v>
      </c>
      <c r="K200" s="274" t="s">
        <v>346</v>
      </c>
      <c r="L200" s="274" t="s">
        <v>346</v>
      </c>
    </row>
    <row r="201" spans="2:12" x14ac:dyDescent="0.25">
      <c r="B201" s="370" t="s">
        <v>801</v>
      </c>
      <c r="C201" s="274">
        <v>700</v>
      </c>
      <c r="D201" s="274">
        <v>500</v>
      </c>
      <c r="E201" s="274">
        <v>200</v>
      </c>
      <c r="F201" s="274">
        <v>300</v>
      </c>
      <c r="G201" s="274">
        <v>400</v>
      </c>
      <c r="H201" s="274" t="s">
        <v>346</v>
      </c>
      <c r="I201" s="274" t="s">
        <v>797</v>
      </c>
      <c r="J201" s="274" t="s">
        <v>798</v>
      </c>
      <c r="K201" s="274" t="s">
        <v>346</v>
      </c>
      <c r="L201" s="274" t="s">
        <v>346</v>
      </c>
    </row>
    <row r="202" spans="2:12" x14ac:dyDescent="0.25">
      <c r="B202" s="401" t="s">
        <v>802</v>
      </c>
      <c r="C202" s="516">
        <v>700</v>
      </c>
      <c r="D202" s="516">
        <v>500</v>
      </c>
      <c r="E202" s="516">
        <v>200</v>
      </c>
      <c r="F202" s="516">
        <v>300</v>
      </c>
      <c r="G202" s="516">
        <v>400</v>
      </c>
      <c r="H202" s="516" t="s">
        <v>346</v>
      </c>
      <c r="I202" s="516" t="s">
        <v>346</v>
      </c>
      <c r="J202" s="516" t="s">
        <v>346</v>
      </c>
      <c r="K202" s="516" t="s">
        <v>346</v>
      </c>
      <c r="L202" s="516" t="s">
        <v>346</v>
      </c>
    </row>
    <row r="203" spans="2:12" x14ac:dyDescent="0.25">
      <c r="B203" s="370" t="s">
        <v>803</v>
      </c>
      <c r="C203" s="274">
        <v>700</v>
      </c>
      <c r="D203" s="517">
        <v>100</v>
      </c>
      <c r="E203" s="517">
        <v>100</v>
      </c>
      <c r="F203" s="517">
        <v>100</v>
      </c>
      <c r="G203" s="517">
        <v>100</v>
      </c>
      <c r="H203" s="274" t="s">
        <v>346</v>
      </c>
      <c r="I203" s="274" t="s">
        <v>797</v>
      </c>
      <c r="J203" s="274" t="s">
        <v>798</v>
      </c>
      <c r="K203" s="274">
        <v>1300</v>
      </c>
      <c r="L203" s="274">
        <v>1240</v>
      </c>
    </row>
    <row r="204" spans="2:12" x14ac:dyDescent="0.25">
      <c r="B204" s="370" t="s">
        <v>804</v>
      </c>
      <c r="C204" s="274" t="s">
        <v>346</v>
      </c>
      <c r="D204" s="274" t="s">
        <v>346</v>
      </c>
      <c r="E204" s="274" t="s">
        <v>346</v>
      </c>
      <c r="F204" s="274" t="s">
        <v>346</v>
      </c>
      <c r="G204" s="274" t="s">
        <v>346</v>
      </c>
      <c r="H204" s="274">
        <v>600</v>
      </c>
      <c r="I204" s="274">
        <v>1400</v>
      </c>
      <c r="J204" s="274">
        <v>13000</v>
      </c>
      <c r="K204" s="274" t="s">
        <v>346</v>
      </c>
      <c r="L204" s="274" t="s">
        <v>346</v>
      </c>
    </row>
    <row r="205" spans="2:12" x14ac:dyDescent="0.25">
      <c r="B205" s="370" t="s">
        <v>538</v>
      </c>
      <c r="C205" s="274">
        <v>700</v>
      </c>
      <c r="D205" s="274" t="s">
        <v>346</v>
      </c>
      <c r="E205" s="274" t="s">
        <v>346</v>
      </c>
      <c r="F205" s="274">
        <v>1200</v>
      </c>
      <c r="G205" s="274">
        <v>300</v>
      </c>
      <c r="H205" s="274" t="s">
        <v>346</v>
      </c>
      <c r="I205" s="274" t="s">
        <v>797</v>
      </c>
      <c r="J205" s="274" t="s">
        <v>798</v>
      </c>
      <c r="K205" s="274">
        <v>1300</v>
      </c>
      <c r="L205" s="274">
        <v>1240</v>
      </c>
    </row>
    <row r="206" spans="2:12" x14ac:dyDescent="0.25">
      <c r="B206" s="370" t="s">
        <v>805</v>
      </c>
      <c r="C206" s="274">
        <v>1500</v>
      </c>
      <c r="D206" s="274">
        <v>900</v>
      </c>
      <c r="E206" s="274">
        <v>600</v>
      </c>
      <c r="F206" s="274">
        <v>900</v>
      </c>
      <c r="G206" s="274">
        <v>600</v>
      </c>
      <c r="H206" s="274" t="s">
        <v>346</v>
      </c>
      <c r="I206" s="274" t="s">
        <v>797</v>
      </c>
      <c r="J206" s="274" t="s">
        <v>798</v>
      </c>
      <c r="K206" s="274" t="s">
        <v>346</v>
      </c>
      <c r="L206" s="274" t="s">
        <v>346</v>
      </c>
    </row>
    <row r="207" spans="2:12" x14ac:dyDescent="0.25">
      <c r="B207" s="370" t="s">
        <v>757</v>
      </c>
      <c r="C207" s="274">
        <v>43</v>
      </c>
      <c r="D207" s="274">
        <v>24</v>
      </c>
      <c r="E207" s="274" t="s">
        <v>346</v>
      </c>
      <c r="F207" s="274" t="s">
        <v>797</v>
      </c>
      <c r="G207" s="274" t="s">
        <v>798</v>
      </c>
      <c r="H207" s="274" t="s">
        <v>346</v>
      </c>
      <c r="I207" s="274" t="s">
        <v>797</v>
      </c>
      <c r="J207" s="274" t="s">
        <v>798</v>
      </c>
      <c r="K207" s="274" t="s">
        <v>346</v>
      </c>
      <c r="L207" s="274" t="s">
        <v>346</v>
      </c>
    </row>
    <row r="208" spans="2:12" s="269" customFormat="1" x14ac:dyDescent="0.25">
      <c r="B208" s="410"/>
      <c r="C208" s="275"/>
      <c r="D208" s="275"/>
      <c r="E208" s="275"/>
      <c r="F208" s="275"/>
      <c r="G208" s="275"/>
      <c r="H208" s="275"/>
      <c r="I208" s="275"/>
      <c r="J208" s="275"/>
      <c r="K208" s="275"/>
      <c r="L208" s="275"/>
    </row>
    <row r="209" spans="2:8" x14ac:dyDescent="0.25">
      <c r="C209" s="269"/>
    </row>
    <row r="210" spans="2:8" x14ac:dyDescent="0.25">
      <c r="B210" s="365" t="s">
        <v>806</v>
      </c>
    </row>
    <row r="211" spans="2:8" ht="39" customHeight="1" x14ac:dyDescent="0.25">
      <c r="B211" s="771" t="s">
        <v>793</v>
      </c>
      <c r="C211" s="876" t="s">
        <v>807</v>
      </c>
      <c r="D211" s="876"/>
      <c r="E211" s="876"/>
      <c r="F211" s="879" t="s">
        <v>808</v>
      </c>
      <c r="G211" s="879"/>
      <c r="H211" s="879"/>
    </row>
    <row r="212" spans="2:8" x14ac:dyDescent="0.25">
      <c r="B212" s="411" t="s">
        <v>282</v>
      </c>
      <c r="C212" s="877" t="s">
        <v>338</v>
      </c>
      <c r="D212" s="877"/>
      <c r="E212" s="877"/>
      <c r="F212" s="878">
        <v>87.4</v>
      </c>
      <c r="G212" s="878"/>
      <c r="H212" s="878"/>
    </row>
    <row r="213" spans="2:8" x14ac:dyDescent="0.25">
      <c r="B213" s="411" t="s">
        <v>231</v>
      </c>
      <c r="C213" s="877" t="s">
        <v>338</v>
      </c>
      <c r="D213" s="877"/>
      <c r="E213" s="877"/>
      <c r="F213" s="878">
        <v>87.4</v>
      </c>
      <c r="G213" s="878"/>
      <c r="H213" s="878"/>
    </row>
    <row r="214" spans="2:8" x14ac:dyDescent="0.25">
      <c r="B214" s="411" t="s">
        <v>538</v>
      </c>
      <c r="C214" s="877" t="s">
        <v>585</v>
      </c>
      <c r="D214" s="877"/>
      <c r="E214" s="877"/>
      <c r="F214" s="878">
        <v>86.5</v>
      </c>
      <c r="G214" s="878"/>
      <c r="H214" s="878"/>
    </row>
    <row r="215" spans="2:8" x14ac:dyDescent="0.25">
      <c r="B215" s="411" t="s">
        <v>757</v>
      </c>
      <c r="C215" s="877" t="s">
        <v>809</v>
      </c>
      <c r="D215" s="877"/>
      <c r="E215" s="877"/>
      <c r="F215" s="878">
        <v>86.7</v>
      </c>
      <c r="G215" s="878"/>
      <c r="H215" s="878"/>
    </row>
    <row r="216" spans="2:8" x14ac:dyDescent="0.25">
      <c r="B216" s="411" t="s">
        <v>810</v>
      </c>
      <c r="C216" s="877" t="s">
        <v>811</v>
      </c>
      <c r="D216" s="877"/>
      <c r="E216" s="877"/>
      <c r="F216" s="878">
        <v>87.5</v>
      </c>
      <c r="G216" s="878"/>
      <c r="H216" s="878"/>
    </row>
    <row r="217" spans="2:8" x14ac:dyDescent="0.25">
      <c r="B217" s="411" t="s">
        <v>60</v>
      </c>
      <c r="C217" s="877" t="s">
        <v>338</v>
      </c>
      <c r="D217" s="877"/>
      <c r="E217" s="877"/>
      <c r="F217" s="878">
        <v>87.4</v>
      </c>
      <c r="G217" s="878"/>
      <c r="H217" s="878"/>
    </row>
    <row r="218" spans="2:8" x14ac:dyDescent="0.25">
      <c r="B218" s="411" t="s">
        <v>61</v>
      </c>
      <c r="C218" s="877" t="s">
        <v>585</v>
      </c>
      <c r="D218" s="877"/>
      <c r="E218" s="877"/>
      <c r="F218" s="878">
        <v>86.5</v>
      </c>
      <c r="G218" s="878"/>
      <c r="H218" s="878"/>
    </row>
    <row r="219" spans="2:8" x14ac:dyDescent="0.25">
      <c r="B219" s="411" t="s">
        <v>812</v>
      </c>
      <c r="C219" s="877" t="s">
        <v>588</v>
      </c>
      <c r="D219" s="877"/>
      <c r="E219" s="877"/>
      <c r="F219" s="878">
        <v>85</v>
      </c>
      <c r="G219" s="878"/>
      <c r="H219" s="878"/>
    </row>
  </sheetData>
  <mergeCells count="53">
    <mergeCell ref="B103:B104"/>
    <mergeCell ref="B105:B106"/>
    <mergeCell ref="B93:B94"/>
    <mergeCell ref="B95:B96"/>
    <mergeCell ref="B97:B98"/>
    <mergeCell ref="B99:B100"/>
    <mergeCell ref="B101:B102"/>
    <mergeCell ref="B81:B82"/>
    <mergeCell ref="B83:B85"/>
    <mergeCell ref="B86:B88"/>
    <mergeCell ref="B89:B90"/>
    <mergeCell ref="B91:B92"/>
    <mergeCell ref="B3:B4"/>
    <mergeCell ref="E3:E4"/>
    <mergeCell ref="B12:B13"/>
    <mergeCell ref="E12:F12"/>
    <mergeCell ref="G12:G13"/>
    <mergeCell ref="B38:B39"/>
    <mergeCell ref="E38:E39"/>
    <mergeCell ref="B74:B75"/>
    <mergeCell ref="C74:C75"/>
    <mergeCell ref="D74:G74"/>
    <mergeCell ref="B69:B70"/>
    <mergeCell ref="E69:E70"/>
    <mergeCell ref="H74:H75"/>
    <mergeCell ref="I74:I75"/>
    <mergeCell ref="D196:E196"/>
    <mergeCell ref="F196:G196"/>
    <mergeCell ref="H196:J196"/>
    <mergeCell ref="H186:H187"/>
    <mergeCell ref="J74:K75"/>
    <mergeCell ref="F215:H215"/>
    <mergeCell ref="K196:L196"/>
    <mergeCell ref="C211:E211"/>
    <mergeCell ref="F211:H211"/>
    <mergeCell ref="C212:E212"/>
    <mergeCell ref="F212:H212"/>
    <mergeCell ref="E31:F31"/>
    <mergeCell ref="B31:B32"/>
    <mergeCell ref="G31:G32"/>
    <mergeCell ref="C219:E219"/>
    <mergeCell ref="F219:H219"/>
    <mergeCell ref="C216:E216"/>
    <mergeCell ref="F216:H216"/>
    <mergeCell ref="C217:E217"/>
    <mergeCell ref="F217:H217"/>
    <mergeCell ref="C218:E218"/>
    <mergeCell ref="F218:H218"/>
    <mergeCell ref="C213:E213"/>
    <mergeCell ref="F213:H213"/>
    <mergeCell ref="C214:E214"/>
    <mergeCell ref="F214:H214"/>
    <mergeCell ref="C215:E215"/>
  </mergeCells>
  <phoneticPr fontId="126" type="noConversion"/>
  <conditionalFormatting sqref="I4:K4 I5:J8">
    <cfRule type="cellIs" dxfId="0" priority="2" operator="equal">
      <formula>"N.A."</formula>
    </cfRule>
  </conditionalFormatting>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H177"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2">
    <tabColor rgb="FFB2B2B2"/>
  </sheetPr>
  <dimension ref="A1:AMK75"/>
  <sheetViews>
    <sheetView showGridLines="0" zoomScale="110" zoomScaleNormal="110" workbookViewId="0">
      <selection activeCell="B20" sqref="B20:E20"/>
    </sheetView>
  </sheetViews>
  <sheetFormatPr defaultColWidth="8.7109375" defaultRowHeight="15" x14ac:dyDescent="0.25"/>
  <cols>
    <col min="1" max="1" width="5.7109375" style="127" customWidth="1"/>
    <col min="2" max="2" width="43.42578125" style="128" customWidth="1"/>
    <col min="3" max="3" width="8.7109375" style="127" customWidth="1"/>
    <col min="4" max="9" width="20.7109375" style="127" customWidth="1"/>
    <col min="10" max="10" width="28.7109375" style="127" customWidth="1"/>
    <col min="11" max="12" width="21.28515625" style="127" customWidth="1"/>
    <col min="13" max="13" width="28.7109375" style="127" customWidth="1"/>
    <col min="14" max="14" width="23.28515625" style="127" customWidth="1"/>
    <col min="15" max="15" width="18" style="127" customWidth="1"/>
    <col min="16" max="16" width="21.7109375" style="127" customWidth="1"/>
    <col min="17" max="17" width="33.28515625" style="127" customWidth="1"/>
    <col min="18" max="18" width="18" style="127" customWidth="1"/>
    <col min="19" max="19" width="21.28515625" style="127" customWidth="1"/>
    <col min="20" max="20" width="12" style="127" customWidth="1"/>
    <col min="21" max="22" width="10.28515625" style="127" customWidth="1"/>
    <col min="23" max="23" width="11.7109375" style="127" customWidth="1"/>
    <col min="24" max="24" width="10" style="127" customWidth="1"/>
    <col min="25" max="25" width="12.28515625" style="127" customWidth="1"/>
    <col min="26" max="26" width="10.7109375" style="127" customWidth="1"/>
    <col min="27" max="28" width="9.140625" style="127" customWidth="1"/>
    <col min="29" max="29" width="11.7109375" style="127" customWidth="1"/>
    <col min="30" max="34" width="9.140625" style="127" customWidth="1"/>
    <col min="35" max="35" width="11.7109375" style="127" customWidth="1"/>
    <col min="36" max="36" width="9.7109375" style="127" customWidth="1"/>
    <col min="37" max="1025" width="9.140625" style="127" customWidth="1"/>
  </cols>
  <sheetData>
    <row r="1" spans="2:411" s="129" customFormat="1" ht="15.75" customHeight="1" x14ac:dyDescent="0.25">
      <c r="B1" s="130"/>
      <c r="C1" s="131"/>
      <c r="D1" s="131"/>
      <c r="E1" s="131"/>
      <c r="F1" s="131"/>
      <c r="G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c r="JS1" s="131"/>
      <c r="JT1" s="131"/>
      <c r="JU1" s="131"/>
      <c r="JV1" s="131"/>
      <c r="JW1" s="131"/>
      <c r="JX1" s="131"/>
      <c r="JY1" s="131"/>
      <c r="JZ1" s="131"/>
      <c r="KA1" s="131"/>
      <c r="KB1" s="131"/>
      <c r="KC1" s="131"/>
      <c r="KD1" s="131"/>
      <c r="KE1" s="131"/>
      <c r="KF1" s="131"/>
      <c r="KG1" s="131"/>
      <c r="KH1" s="131"/>
      <c r="KI1" s="131"/>
      <c r="KJ1" s="131"/>
      <c r="KK1" s="131"/>
      <c r="KL1" s="131"/>
      <c r="KM1" s="131"/>
      <c r="KN1" s="131"/>
      <c r="KO1" s="131"/>
      <c r="KP1" s="131"/>
      <c r="KQ1" s="131"/>
      <c r="KR1" s="131"/>
      <c r="KS1" s="131"/>
      <c r="KT1" s="131"/>
      <c r="KU1" s="131"/>
      <c r="KV1" s="131"/>
      <c r="KW1" s="131"/>
      <c r="KX1" s="131"/>
      <c r="KY1" s="131"/>
      <c r="KZ1" s="131"/>
      <c r="LA1" s="131"/>
      <c r="LB1" s="131"/>
      <c r="LC1" s="131"/>
      <c r="LD1" s="131"/>
      <c r="LE1" s="131"/>
      <c r="LF1" s="131"/>
      <c r="LG1" s="131"/>
      <c r="LH1" s="131"/>
      <c r="LI1" s="131"/>
      <c r="LJ1" s="131"/>
      <c r="LK1" s="131"/>
      <c r="LL1" s="131"/>
      <c r="LM1" s="131"/>
      <c r="LN1" s="131"/>
      <c r="LO1" s="131"/>
      <c r="LP1" s="131"/>
      <c r="LQ1" s="131"/>
      <c r="LR1" s="131"/>
      <c r="LS1" s="131"/>
      <c r="LT1" s="131"/>
      <c r="LU1" s="131"/>
      <c r="LV1" s="131"/>
      <c r="LW1" s="131"/>
      <c r="LX1" s="131"/>
      <c r="LY1" s="131"/>
      <c r="LZ1" s="131"/>
      <c r="MA1" s="131"/>
      <c r="MB1" s="131"/>
      <c r="MC1" s="131"/>
      <c r="MD1" s="131"/>
      <c r="ME1" s="131"/>
      <c r="MF1" s="131"/>
      <c r="MG1" s="131"/>
      <c r="MH1" s="131"/>
      <c r="MI1" s="131"/>
      <c r="MJ1" s="131"/>
      <c r="MK1" s="131"/>
      <c r="ML1" s="131"/>
      <c r="MM1" s="131"/>
      <c r="MN1" s="131"/>
      <c r="MO1" s="131"/>
      <c r="MP1" s="131"/>
      <c r="MQ1" s="131"/>
      <c r="MR1" s="131"/>
      <c r="MS1" s="131"/>
      <c r="MT1" s="131"/>
      <c r="MU1" s="131"/>
      <c r="MV1" s="131"/>
      <c r="MW1" s="131"/>
      <c r="MX1" s="131"/>
      <c r="MY1" s="131"/>
      <c r="MZ1" s="131"/>
      <c r="NA1" s="131"/>
      <c r="NB1" s="131"/>
      <c r="NC1" s="131"/>
      <c r="ND1" s="131"/>
      <c r="NE1" s="131"/>
      <c r="NF1" s="131"/>
      <c r="NG1" s="131"/>
      <c r="NH1" s="131"/>
      <c r="NI1" s="131"/>
      <c r="NJ1" s="131"/>
      <c r="NK1" s="131"/>
      <c r="NL1" s="131"/>
      <c r="NM1" s="131"/>
      <c r="NN1" s="131"/>
      <c r="NO1" s="131"/>
      <c r="NP1" s="131"/>
      <c r="NQ1" s="131"/>
      <c r="NR1" s="131"/>
      <c r="NS1" s="131"/>
      <c r="NT1" s="131"/>
      <c r="NU1" s="131"/>
      <c r="NV1" s="131"/>
      <c r="NW1" s="131"/>
      <c r="NX1" s="131"/>
      <c r="NY1" s="131"/>
      <c r="NZ1" s="131"/>
      <c r="OA1" s="131"/>
      <c r="OB1" s="131"/>
      <c r="OC1" s="131"/>
      <c r="OD1" s="131"/>
      <c r="OE1" s="131"/>
      <c r="OF1" s="131"/>
      <c r="OG1" s="131"/>
      <c r="OH1" s="131"/>
      <c r="OI1" s="131"/>
      <c r="OJ1" s="131"/>
      <c r="OK1" s="131"/>
      <c r="OL1" s="131"/>
      <c r="OM1" s="131"/>
      <c r="ON1" s="131"/>
      <c r="OO1" s="131"/>
      <c r="OP1" s="131"/>
      <c r="OQ1" s="131"/>
      <c r="OR1" s="131"/>
      <c r="OS1" s="131"/>
      <c r="OT1" s="131"/>
      <c r="OU1" s="131"/>
    </row>
    <row r="2" spans="2:411" x14ac:dyDescent="0.25">
      <c r="B2" s="130" t="s">
        <v>813</v>
      </c>
      <c r="E2" s="132"/>
      <c r="F2" s="133"/>
      <c r="G2" s="134"/>
      <c r="H2" s="135"/>
      <c r="I2" s="135"/>
      <c r="J2" s="135"/>
      <c r="K2" s="135"/>
      <c r="L2" s="135"/>
      <c r="M2" s="135"/>
    </row>
    <row r="3" spans="2:411" ht="18" x14ac:dyDescent="0.25">
      <c r="B3" s="136" t="s">
        <v>814</v>
      </c>
      <c r="C3" s="136" t="s">
        <v>365</v>
      </c>
      <c r="D3" s="136" t="s">
        <v>815</v>
      </c>
      <c r="E3" s="136" t="s">
        <v>816</v>
      </c>
      <c r="F3" s="136" t="s">
        <v>817</v>
      </c>
      <c r="G3" s="136" t="s">
        <v>818</v>
      </c>
      <c r="H3" s="136" t="s">
        <v>819</v>
      </c>
      <c r="I3" s="136" t="s">
        <v>820</v>
      </c>
      <c r="J3" s="137" t="s">
        <v>554</v>
      </c>
      <c r="L3" s="138"/>
      <c r="M3" s="139"/>
      <c r="N3" s="140"/>
      <c r="O3" s="140"/>
      <c r="V3" s="141"/>
      <c r="W3" s="141"/>
      <c r="AA3" s="141"/>
      <c r="AB3" s="141"/>
    </row>
    <row r="4" spans="2:411" ht="15" customHeight="1" x14ac:dyDescent="0.25">
      <c r="B4" s="142"/>
      <c r="C4" s="142"/>
      <c r="D4" s="143" t="s">
        <v>821</v>
      </c>
      <c r="E4" s="143" t="s">
        <v>821</v>
      </c>
      <c r="F4" s="143" t="s">
        <v>821</v>
      </c>
      <c r="G4" s="143" t="s">
        <v>821</v>
      </c>
      <c r="H4" s="143" t="s">
        <v>821</v>
      </c>
      <c r="I4" s="143" t="s">
        <v>822</v>
      </c>
      <c r="J4" s="143"/>
      <c r="L4" s="138"/>
      <c r="M4" s="139"/>
      <c r="N4" s="140"/>
      <c r="O4" s="140"/>
      <c r="V4" s="141"/>
      <c r="W4" s="141"/>
      <c r="AA4" s="141"/>
      <c r="AB4" s="141"/>
    </row>
    <row r="5" spans="2:411" x14ac:dyDescent="0.25">
      <c r="B5" s="144" t="s">
        <v>823</v>
      </c>
      <c r="C5" s="145" t="s">
        <v>302</v>
      </c>
      <c r="D5" s="146">
        <f>D24/_DADOSAUXILIARES!$D$26</f>
        <v>3098.8095238095239</v>
      </c>
      <c r="E5" s="146">
        <f>E24/_DADOSAUXILIARES!$D$26</f>
        <v>0</v>
      </c>
      <c r="F5" s="147">
        <f>F24/_DADOSAUXILIARES!$D$26</f>
        <v>0.16491805200000001</v>
      </c>
      <c r="G5" s="147">
        <f>G24/_DADOSAUXILIARES!$D$26</f>
        <v>0</v>
      </c>
      <c r="H5" s="147">
        <f>H24/_DADOSAUXILIARES!$D$26</f>
        <v>0.16491805200000001</v>
      </c>
      <c r="I5" s="148">
        <f>(D5+F5*_DADOSAUXILIARES!$D$6+G5*_DADOSAUXILIARES!$D$7+H5*_DADOSAUXILIARES!$D$8)/_DADOSAUXILIARES!$F$26</f>
        <v>74.46190407842667</v>
      </c>
      <c r="J5" s="149"/>
      <c r="O5" s="150"/>
      <c r="P5" s="150"/>
      <c r="Q5" s="150"/>
      <c r="R5" s="151"/>
      <c r="BB5" s="152"/>
    </row>
    <row r="6" spans="2:411" x14ac:dyDescent="0.25">
      <c r="B6" s="144" t="s">
        <v>569</v>
      </c>
      <c r="C6" s="145" t="s">
        <v>302</v>
      </c>
      <c r="D6" s="298">
        <f>_FEQUEIMACOMB!$E$74*1000</f>
        <v>140.83091449729667</v>
      </c>
      <c r="E6" s="146">
        <f>E25/_DADOSAUXILIARES!$D$16</f>
        <v>2762.5</v>
      </c>
      <c r="F6" s="147">
        <f>F25/_DADOSAUXILIARES!$D$16</f>
        <v>0</v>
      </c>
      <c r="G6" s="147">
        <f>G25/_DADOSAUXILIARES!$D$16</f>
        <v>0.37681199999999998</v>
      </c>
      <c r="H6" s="147">
        <f>H25/_DADOSAUXILIARES!$D$16</f>
        <v>2.2608719999999999E-2</v>
      </c>
      <c r="I6" s="267">
        <f>(D6+F6*_DADOSAUXILIARES!$D$6+G6*_DADOSAUXILIARES!$D$7+H6*_DADOSAUXILIARES!$D$8)/_DADOSAUXILIARES!$F$16</f>
        <v>4.1732317828863374</v>
      </c>
      <c r="J6" s="153"/>
      <c r="Q6" s="141"/>
    </row>
    <row r="7" spans="2:411" x14ac:dyDescent="0.25">
      <c r="B7" s="144" t="s">
        <v>42</v>
      </c>
      <c r="C7" s="145" t="s">
        <v>302</v>
      </c>
      <c r="D7" s="146">
        <f>D26/_DADOSAUXILIARES!$D$14</f>
        <v>0</v>
      </c>
      <c r="E7" s="146">
        <f>E26/_DADOSAUXILIARES!$D$14</f>
        <v>1929.2035398230087</v>
      </c>
      <c r="F7" s="147">
        <f>F26/_DADOSAUXILIARES!$D$14</f>
        <v>0</v>
      </c>
      <c r="G7" s="147">
        <f>G26/_DADOSAUXILIARES!$D$14</f>
        <v>0.282609</v>
      </c>
      <c r="H7" s="147">
        <f>H26/_DADOSAUXILIARES!$D$14</f>
        <v>1.6956539999999999E-2</v>
      </c>
      <c r="I7" s="148">
        <f>(D7+F7*_DADOSAUXILIARES!$D$6+G7*_DADOSAUXILIARES!$D$7+H7*_DADOSAUXILIARES!$D$8)/_DADOSAUXILIARES!$F$14</f>
        <v>0.43579999999999991</v>
      </c>
      <c r="J7" s="154"/>
      <c r="K7" s="150"/>
      <c r="L7" s="150"/>
      <c r="BB7" s="155"/>
    </row>
    <row r="8" spans="2:411" x14ac:dyDescent="0.25">
      <c r="B8" s="144" t="s">
        <v>44</v>
      </c>
      <c r="C8" s="145" t="s">
        <v>302</v>
      </c>
      <c r="D8" s="146">
        <f>D27/_DADOSAUXILIARES!$D$15</f>
        <v>0</v>
      </c>
      <c r="E8" s="146">
        <f>E27/_DADOSAUXILIARES!$D$15</f>
        <v>1800.9888751545116</v>
      </c>
      <c r="F8" s="147">
        <f>F27/_DADOSAUXILIARES!$D$15</f>
        <v>0</v>
      </c>
      <c r="G8" s="147">
        <f>G27/_DADOSAUXILIARES!$D$15</f>
        <v>0.47478312</v>
      </c>
      <c r="H8" s="147">
        <f>H27/_DADOSAUXILIARES!$D$15</f>
        <v>1.5826104000000001E-2</v>
      </c>
      <c r="I8" s="148">
        <f>(D8+F8*_DADOSAUXILIARES!$D$6+G8*_DADOSAUXILIARES!$D$7+H8*_DADOSAUXILIARES!$D$8)/_DADOSAUXILIARES!$F$15</f>
        <v>0.65339999999999998</v>
      </c>
      <c r="J8" s="156"/>
      <c r="K8" s="151"/>
      <c r="L8" s="157"/>
      <c r="BC8" s="150"/>
    </row>
    <row r="9" spans="2:411" x14ac:dyDescent="0.25">
      <c r="B9" s="144" t="s">
        <v>338</v>
      </c>
      <c r="C9" s="145" t="s">
        <v>302</v>
      </c>
      <c r="D9" s="146">
        <f>D28/_DADOSAUXILIARES!$D$24</f>
        <v>2981.132075471698</v>
      </c>
      <c r="E9" s="146">
        <f>E28/_DADOSAUXILIARES!$D$24</f>
        <v>0</v>
      </c>
      <c r="F9" s="147">
        <f>F28/_DADOSAUXILIARES!$D$24</f>
        <v>1.088568</v>
      </c>
      <c r="G9" s="147">
        <f>G28/_DADOSAUXILIARES!$D$24</f>
        <v>0</v>
      </c>
      <c r="H9" s="147">
        <f>H28/_DADOSAUXILIARES!$D$24</f>
        <v>0.34834176000000006</v>
      </c>
      <c r="I9" s="148">
        <f>(D9+F9*_DADOSAUXILIARES!$D$6+G9*_DADOSAUXILIARES!$D$7+H9*_DADOSAUXILIARES!$D$8)/_DADOSAUXILIARES!$F$24</f>
        <v>71.393534954906301</v>
      </c>
      <c r="J9" s="158"/>
      <c r="K9" s="159"/>
      <c r="L9" s="159"/>
      <c r="BB9" s="130"/>
      <c r="BC9" s="130"/>
    </row>
    <row r="10" spans="2:411" x14ac:dyDescent="0.25">
      <c r="B10" s="144" t="s">
        <v>230</v>
      </c>
      <c r="C10" s="145" t="s">
        <v>302</v>
      </c>
      <c r="D10" s="146">
        <f>($D$19*D26+(1-$D$19)*D28)/_DADOSAUXILIARES!$D$25</f>
        <v>2052.9002320185614</v>
      </c>
      <c r="E10" s="146">
        <f>($D$19*E26+(1-$D$19)*E28)/_DADOSAUXILIARES!$D$25</f>
        <v>606.96055684454757</v>
      </c>
      <c r="F10" s="147">
        <f>($D$19*F26+(1-$D$19)*F28)/_DADOSAUXILIARES!$D$25</f>
        <v>0.74962176890951282</v>
      </c>
      <c r="G10" s="147">
        <f>($D$19*G26+(1-$D$19)*G28)/_DADOSAUXILIARES!$D$25</f>
        <v>8.8913643619489557E-2</v>
      </c>
      <c r="H10" s="147">
        <f>($D$19*H26+(1-$D$19)*H28)/_DADOSAUXILIARES!$D$25</f>
        <v>0.24521378466821347</v>
      </c>
      <c r="I10" s="148">
        <f>(D10+F10*_DADOSAUXILIARES!$D$6+G10*_DADOSAUXILIARES!$D$7+H10*_DADOSAUXILIARES!$D$8)/_DADOSAUXILIARES!$F$25</f>
        <v>54.492456917610795</v>
      </c>
      <c r="J10" s="158"/>
      <c r="K10" s="159"/>
      <c r="L10" s="159"/>
      <c r="BB10" s="130"/>
      <c r="BC10" s="130"/>
    </row>
    <row r="11" spans="2:411" x14ac:dyDescent="0.25">
      <c r="B11" s="144" t="s">
        <v>824</v>
      </c>
      <c r="C11" s="145" t="s">
        <v>302</v>
      </c>
      <c r="D11" s="146">
        <f>D30/(_DADOSAUXILIARES!$D$27*1000)</f>
        <v>2701.3513513513512</v>
      </c>
      <c r="E11" s="146">
        <f>E30/(_DADOSAUXILIARES!$D$27*1000)</f>
        <v>0</v>
      </c>
      <c r="F11" s="147">
        <f>F30/(_DADOSAUXILIARES!$D$27*1000)</f>
        <v>4.5945945945945947</v>
      </c>
      <c r="G11" s="147">
        <f>G30/(_DADOSAUXILIARES!$D$27*1000)</f>
        <v>0</v>
      </c>
      <c r="H11" s="147">
        <f>H30/(_DADOSAUXILIARES!$D$27*1000)</f>
        <v>0.14864864864864866</v>
      </c>
      <c r="I11" s="148">
        <f>(D11+F11*_DADOSAUXILIARES!$D$6+G11*_DADOSAUXILIARES!$D$7+H11*_DADOSAUXILIARES!$D$8)/_DADOSAUXILIARES!$F$27</f>
        <v>57.819870483055858</v>
      </c>
      <c r="J11" s="154"/>
      <c r="O11" s="150"/>
      <c r="BB11" s="152"/>
    </row>
    <row r="12" spans="2:411" x14ac:dyDescent="0.25">
      <c r="B12" s="144" t="s">
        <v>757</v>
      </c>
      <c r="C12" s="145" t="s">
        <v>339</v>
      </c>
      <c r="D12" s="160">
        <v>0</v>
      </c>
      <c r="E12" s="146">
        <f>D30</f>
        <v>1999</v>
      </c>
      <c r="F12" s="161">
        <v>0</v>
      </c>
      <c r="G12" s="147">
        <f>F30</f>
        <v>3.4</v>
      </c>
      <c r="H12" s="147">
        <f>H30</f>
        <v>0.11</v>
      </c>
      <c r="I12" s="148">
        <f>(D12+F12*_DADOSAUXILIARES!$D$6+G12*_DADOSAUXILIARES!$D$7+H12*_DADOSAUXILIARES!$D$8)/_DADOSAUXILIARES!$F$34</f>
        <v>3.3408781019907279</v>
      </c>
      <c r="J12" s="154"/>
      <c r="O12" s="150"/>
      <c r="BB12" s="152"/>
    </row>
    <row r="13" spans="2:411" x14ac:dyDescent="0.25">
      <c r="B13" s="144" t="s">
        <v>587</v>
      </c>
      <c r="C13" s="145" t="s">
        <v>302</v>
      </c>
      <c r="D13" s="146">
        <f>D29/_DADOSAUXILIARES!$D$28</f>
        <v>3149.9999999999995</v>
      </c>
      <c r="E13" s="146">
        <f>E29/_DADOSAUXILIARES!$D$28</f>
        <v>0</v>
      </c>
      <c r="F13" s="147">
        <f>F29/_DADOSAUXILIARES!$D$28</f>
        <v>2.205E-2</v>
      </c>
      <c r="G13" s="147">
        <f>G29/_DADOSAUXILIARES!$D$28</f>
        <v>0</v>
      </c>
      <c r="H13" s="147">
        <f>H29/_DADOSAUXILIARES!$D$28</f>
        <v>8.8200000000000001E-2</v>
      </c>
      <c r="I13" s="148">
        <f>(D13+F13*_DADOSAUXILIARES!$D$6+G13*_DADOSAUXILIARES!$D$7+H13*_DADOSAUXILIARES!$D$8)/_DADOSAUXILIARES!$F$28</f>
        <v>72.910826195515554</v>
      </c>
      <c r="J13" s="153"/>
      <c r="O13" s="150"/>
    </row>
    <row r="14" spans="2:411" x14ac:dyDescent="0.25">
      <c r="B14" s="144" t="s">
        <v>577</v>
      </c>
      <c r="C14" s="145" t="s">
        <v>302</v>
      </c>
      <c r="D14" s="160">
        <v>0</v>
      </c>
      <c r="E14" s="146">
        <f>D13</f>
        <v>3149.9999999999995</v>
      </c>
      <c r="F14" s="161">
        <v>0</v>
      </c>
      <c r="G14" s="147">
        <f>F13</f>
        <v>2.205E-2</v>
      </c>
      <c r="H14" s="147">
        <f>H13</f>
        <v>8.8200000000000001E-2</v>
      </c>
      <c r="I14" s="148">
        <f>(D14+F14*_DADOSAUXILIARES!$D$6+G14*_DADOSAUXILIARES!$D$7+H14*_DADOSAUXILIARES!$D$8)/_DADOSAUXILIARES!$F$19</f>
        <v>0.56676202129770492</v>
      </c>
      <c r="J14" s="154"/>
      <c r="O14" s="150"/>
    </row>
    <row r="15" spans="2:411" x14ac:dyDescent="0.25">
      <c r="B15" s="144" t="s">
        <v>825</v>
      </c>
      <c r="C15" s="145" t="s">
        <v>302</v>
      </c>
      <c r="D15" s="160">
        <v>0</v>
      </c>
      <c r="E15" s="146">
        <f>D9</f>
        <v>2981.132075471698</v>
      </c>
      <c r="F15" s="161">
        <v>0</v>
      </c>
      <c r="G15" s="147">
        <f>F9</f>
        <v>1.088568</v>
      </c>
      <c r="H15" s="147">
        <f>H9</f>
        <v>0.34834176000000006</v>
      </c>
      <c r="I15" s="148">
        <f>(D15+F15*_DADOSAUXILIARES!$D$6+G15*_DADOSAUXILIARES!$D$7+H15*_DADOSAUXILIARES!$D$8)/_DADOSAUXILIARES!$F$21</f>
        <v>2.7749521602136187</v>
      </c>
      <c r="J15" s="154"/>
      <c r="K15" s="159"/>
      <c r="L15" s="159"/>
      <c r="BB15" s="130"/>
      <c r="BC15" s="130"/>
    </row>
    <row r="16" spans="2:411" x14ac:dyDescent="0.25">
      <c r="B16" s="144" t="s">
        <v>826</v>
      </c>
      <c r="C16" s="145" t="s">
        <v>302</v>
      </c>
      <c r="D16" s="160">
        <v>0</v>
      </c>
      <c r="E16" s="146">
        <f>D5</f>
        <v>3098.8095238095239</v>
      </c>
      <c r="F16" s="161">
        <v>0</v>
      </c>
      <c r="G16" s="147">
        <f>F5</f>
        <v>0.16491805200000001</v>
      </c>
      <c r="H16" s="147">
        <f>H5</f>
        <v>0.16491805200000001</v>
      </c>
      <c r="I16" s="148">
        <f>(D16+F16*_DADOSAUXILIARES!$D$6+G16*_DADOSAUXILIARES!$D$7+H16*_DADOSAUXILIARES!$D$8)/_DADOSAUXILIARES!$F$20</f>
        <v>1.1257025741336972</v>
      </c>
      <c r="J16" s="154"/>
      <c r="Q16" s="141"/>
    </row>
    <row r="17" spans="2:37" x14ac:dyDescent="0.25">
      <c r="B17" s="144" t="s">
        <v>827</v>
      </c>
      <c r="C17" s="145" t="s">
        <v>302</v>
      </c>
      <c r="D17" s="160">
        <v>0</v>
      </c>
      <c r="E17" s="146">
        <f>D68</f>
        <v>2701.3513513513512</v>
      </c>
      <c r="F17" s="161">
        <v>0</v>
      </c>
      <c r="G17" s="147">
        <f>F68</f>
        <v>4.5945945945945947</v>
      </c>
      <c r="H17" s="147">
        <f>H68</f>
        <v>0.14864864864864866</v>
      </c>
      <c r="I17" s="148">
        <f>(D17+F17*_DADOSAUXILIARES!$D$6+G17*_DADOSAUXILIARES!$D$7+H17*_DADOSAUXILIARES!$D$8)/_DADOSAUXILIARES!$F$23</f>
        <v>3.5526621041642503</v>
      </c>
      <c r="J17" s="154"/>
      <c r="O17" s="150"/>
    </row>
    <row r="18" spans="2:37" s="127" customFormat="1" ht="6" customHeight="1" x14ac:dyDescent="0.25">
      <c r="J18" s="150"/>
      <c r="O18" s="150"/>
    </row>
    <row r="19" spans="2:37" x14ac:dyDescent="0.25">
      <c r="B19" s="886" t="s">
        <v>828</v>
      </c>
      <c r="C19" s="886"/>
      <c r="D19" s="162">
        <v>0.3</v>
      </c>
      <c r="E19" s="163"/>
      <c r="F19" s="163"/>
      <c r="G19" s="163"/>
      <c r="H19" s="164"/>
      <c r="I19" s="165"/>
      <c r="J19" s="150"/>
      <c r="O19" s="150"/>
    </row>
    <row r="20" spans="2:37" x14ac:dyDescent="0.25">
      <c r="B20" s="166"/>
      <c r="C20" s="166"/>
      <c r="D20" s="167"/>
      <c r="E20" s="163"/>
      <c r="F20" s="163"/>
      <c r="G20" s="163"/>
      <c r="H20" s="164"/>
      <c r="I20" s="165"/>
      <c r="J20" s="150"/>
      <c r="O20" s="150"/>
    </row>
    <row r="21" spans="2:37" x14ac:dyDescent="0.25">
      <c r="B21" s="166"/>
      <c r="C21" s="166"/>
      <c r="D21" s="167"/>
      <c r="E21" s="163"/>
      <c r="F21" s="163"/>
      <c r="G21" s="163"/>
      <c r="H21" s="164"/>
      <c r="I21" s="165"/>
      <c r="J21" s="150"/>
      <c r="O21" s="150"/>
    </row>
    <row r="22" spans="2:37" ht="18" x14ac:dyDescent="0.25">
      <c r="B22" s="136" t="s">
        <v>814</v>
      </c>
      <c r="C22" s="136" t="s">
        <v>365</v>
      </c>
      <c r="D22" s="136" t="s">
        <v>815</v>
      </c>
      <c r="E22" s="136" t="s">
        <v>816</v>
      </c>
      <c r="F22" s="136" t="s">
        <v>817</v>
      </c>
      <c r="G22" s="136" t="s">
        <v>818</v>
      </c>
      <c r="H22" s="136" t="s">
        <v>819</v>
      </c>
      <c r="I22" s="136"/>
      <c r="J22" s="137" t="s">
        <v>554</v>
      </c>
      <c r="O22" s="150"/>
    </row>
    <row r="23" spans="2:37" ht="16.5" customHeight="1" x14ac:dyDescent="0.25">
      <c r="B23" s="142"/>
      <c r="C23" s="142"/>
      <c r="D23" s="143" t="s">
        <v>821</v>
      </c>
      <c r="E23" s="143" t="s">
        <v>821</v>
      </c>
      <c r="F23" s="143" t="s">
        <v>821</v>
      </c>
      <c r="G23" s="143" t="s">
        <v>821</v>
      </c>
      <c r="H23" s="143" t="s">
        <v>821</v>
      </c>
      <c r="I23" s="143"/>
      <c r="J23" s="143"/>
      <c r="O23" s="150"/>
    </row>
    <row r="24" spans="2:37" x14ac:dyDescent="0.25">
      <c r="B24" s="144" t="s">
        <v>823</v>
      </c>
      <c r="C24" s="145" t="s">
        <v>829</v>
      </c>
      <c r="D24" s="160">
        <v>2603</v>
      </c>
      <c r="E24" s="160">
        <v>0</v>
      </c>
      <c r="F24" s="161">
        <f>0.00013853116368*1000</f>
        <v>0.13853116368000001</v>
      </c>
      <c r="G24" s="161">
        <v>0</v>
      </c>
      <c r="H24" s="161">
        <f>0.00013853116368*1000</f>
        <v>0.13853116368000001</v>
      </c>
      <c r="I24" s="168"/>
      <c r="J24" s="168" t="s">
        <v>830</v>
      </c>
      <c r="O24" s="169"/>
    </row>
    <row r="25" spans="2:37" x14ac:dyDescent="0.25">
      <c r="B25" s="144" t="s">
        <v>569</v>
      </c>
      <c r="C25" s="145" t="s">
        <v>829</v>
      </c>
      <c r="D25" s="298">
        <f>_FEQUEIMACOMB!$E$74*1000*_DADOSAUXILIARES!$D$16</f>
        <v>123.93120475762107</v>
      </c>
      <c r="E25" s="160">
        <v>2431</v>
      </c>
      <c r="F25" s="161">
        <v>0</v>
      </c>
      <c r="G25" s="161">
        <v>0.33159455999999998</v>
      </c>
      <c r="H25" s="161">
        <v>1.98956736E-2</v>
      </c>
      <c r="I25" s="168"/>
      <c r="J25" s="266" t="s">
        <v>831</v>
      </c>
      <c r="Z25" s="141"/>
      <c r="AA25" s="141"/>
      <c r="AB25" s="141"/>
    </row>
    <row r="26" spans="2:37" x14ac:dyDescent="0.25">
      <c r="B26" s="144" t="s">
        <v>42</v>
      </c>
      <c r="C26" s="145" t="s">
        <v>829</v>
      </c>
      <c r="D26" s="160">
        <v>0</v>
      </c>
      <c r="E26" s="160">
        <v>1526</v>
      </c>
      <c r="F26" s="161">
        <v>0</v>
      </c>
      <c r="G26" s="161">
        <v>0.223543719</v>
      </c>
      <c r="H26" s="161">
        <v>1.341262314E-2</v>
      </c>
      <c r="I26" s="168"/>
      <c r="J26" s="168" t="s">
        <v>830</v>
      </c>
    </row>
    <row r="27" spans="2:37" x14ac:dyDescent="0.25">
      <c r="B27" s="144" t="s">
        <v>44</v>
      </c>
      <c r="C27" s="145" t="s">
        <v>829</v>
      </c>
      <c r="D27" s="160">
        <v>0</v>
      </c>
      <c r="E27" s="160">
        <v>1457</v>
      </c>
      <c r="F27" s="161">
        <v>0</v>
      </c>
      <c r="G27" s="161">
        <v>0.38409954408000002</v>
      </c>
      <c r="H27" s="161">
        <v>1.2803318136E-2</v>
      </c>
      <c r="I27" s="168"/>
      <c r="J27" s="168" t="s">
        <v>830</v>
      </c>
      <c r="L27" s="135"/>
      <c r="M27" s="135"/>
      <c r="N27" s="135"/>
      <c r="Z27" s="150"/>
      <c r="AA27" s="150"/>
      <c r="AB27" s="150"/>
    </row>
    <row r="28" spans="2:37" x14ac:dyDescent="0.25">
      <c r="B28" s="144" t="s">
        <v>338</v>
      </c>
      <c r="C28" s="145" t="s">
        <v>829</v>
      </c>
      <c r="D28" s="160">
        <v>2212</v>
      </c>
      <c r="E28" s="160">
        <v>0</v>
      </c>
      <c r="F28" s="161">
        <v>0.807717456</v>
      </c>
      <c r="G28" s="161">
        <v>0</v>
      </c>
      <c r="H28" s="161">
        <v>0.25846958592000002</v>
      </c>
      <c r="I28" s="168"/>
      <c r="J28" s="168" t="s">
        <v>830</v>
      </c>
      <c r="O28" s="169"/>
    </row>
    <row r="29" spans="2:37" x14ac:dyDescent="0.25">
      <c r="B29" s="144" t="s">
        <v>811</v>
      </c>
      <c r="C29" s="145" t="s">
        <v>829</v>
      </c>
      <c r="D29" s="160">
        <f>2.51685*1000</f>
        <v>2516.85</v>
      </c>
      <c r="E29" s="160">
        <v>0</v>
      </c>
      <c r="F29" s="161">
        <f>1000*0.00001761795</f>
        <v>1.761795E-2</v>
      </c>
      <c r="G29" s="161">
        <v>0</v>
      </c>
      <c r="H29" s="161">
        <f>1000*0.0000704718</f>
        <v>7.0471800000000001E-2</v>
      </c>
      <c r="I29" s="168"/>
      <c r="J29" s="168" t="s">
        <v>830</v>
      </c>
    </row>
    <row r="30" spans="2:37" x14ac:dyDescent="0.25">
      <c r="B30" s="144" t="s">
        <v>824</v>
      </c>
      <c r="C30" s="145" t="s">
        <v>339</v>
      </c>
      <c r="D30" s="160">
        <v>1999</v>
      </c>
      <c r="E30" s="160">
        <v>0</v>
      </c>
      <c r="F30" s="161">
        <v>3.4</v>
      </c>
      <c r="G30" s="161">
        <v>0</v>
      </c>
      <c r="H30" s="161">
        <v>0.11</v>
      </c>
      <c r="I30" s="168"/>
      <c r="J30" s="168" t="s">
        <v>830</v>
      </c>
    </row>
    <row r="31" spans="2:37" x14ac:dyDescent="0.25">
      <c r="I31" s="170"/>
      <c r="O31" s="169"/>
      <c r="X31" s="130"/>
      <c r="AK31" s="169"/>
    </row>
    <row r="32" spans="2:37" x14ac:dyDescent="0.25">
      <c r="B32" s="130"/>
      <c r="C32" s="130"/>
      <c r="D32" s="150"/>
      <c r="E32" s="163"/>
      <c r="F32" s="163"/>
      <c r="H32" s="171"/>
      <c r="I32" s="171"/>
      <c r="J32" s="171"/>
      <c r="L32" s="171"/>
      <c r="M32" s="171"/>
      <c r="N32" s="171"/>
      <c r="O32" s="171"/>
      <c r="P32" s="171"/>
      <c r="Q32" s="171"/>
      <c r="R32" s="130"/>
      <c r="S32" s="130"/>
      <c r="T32" s="130"/>
      <c r="U32" s="150"/>
      <c r="V32" s="150"/>
      <c r="W32" s="150"/>
      <c r="X32" s="150"/>
    </row>
    <row r="33" spans="2:24" x14ac:dyDescent="0.25">
      <c r="B33" s="130" t="s">
        <v>832</v>
      </c>
      <c r="C33" s="130"/>
      <c r="D33" s="150"/>
      <c r="E33" s="163"/>
      <c r="F33" s="163"/>
      <c r="H33" s="171"/>
      <c r="I33" s="171"/>
      <c r="J33" s="171"/>
      <c r="L33" s="171"/>
      <c r="M33" s="171"/>
      <c r="N33" s="171"/>
      <c r="O33" s="171"/>
      <c r="P33" s="171"/>
      <c r="Q33" s="171"/>
      <c r="R33" s="130"/>
      <c r="S33" s="130"/>
      <c r="T33" s="130"/>
      <c r="U33" s="150"/>
      <c r="V33" s="150"/>
      <c r="W33" s="150"/>
      <c r="X33" s="150"/>
    </row>
    <row r="34" spans="2:24" ht="18" x14ac:dyDescent="0.25">
      <c r="B34" s="136" t="s">
        <v>814</v>
      </c>
      <c r="C34" s="136" t="s">
        <v>365</v>
      </c>
      <c r="D34" s="136" t="s">
        <v>815</v>
      </c>
      <c r="E34" s="136" t="s">
        <v>816</v>
      </c>
      <c r="F34" s="136" t="s">
        <v>817</v>
      </c>
      <c r="G34" s="136" t="s">
        <v>818</v>
      </c>
      <c r="H34" s="136" t="s">
        <v>819</v>
      </c>
      <c r="I34" s="136" t="s">
        <v>833</v>
      </c>
      <c r="J34" s="137" t="s">
        <v>554</v>
      </c>
      <c r="L34" s="171"/>
      <c r="M34" s="171"/>
      <c r="N34" s="171"/>
      <c r="O34" s="171"/>
      <c r="P34" s="171"/>
      <c r="Q34" s="171"/>
      <c r="R34" s="130"/>
      <c r="S34" s="130"/>
      <c r="T34" s="130"/>
      <c r="U34" s="150"/>
      <c r="V34" s="150"/>
      <c r="W34" s="150"/>
      <c r="X34" s="150"/>
    </row>
    <row r="35" spans="2:24" x14ac:dyDescent="0.25">
      <c r="B35" s="142"/>
      <c r="C35" s="142"/>
      <c r="D35" s="143" t="s">
        <v>821</v>
      </c>
      <c r="E35" s="143" t="s">
        <v>821</v>
      </c>
      <c r="F35" s="143" t="s">
        <v>821</v>
      </c>
      <c r="G35" s="143" t="s">
        <v>821</v>
      </c>
      <c r="H35" s="143" t="s">
        <v>821</v>
      </c>
      <c r="I35" s="143" t="s">
        <v>821</v>
      </c>
      <c r="J35" s="143"/>
      <c r="L35" s="171"/>
      <c r="M35" s="171"/>
      <c r="N35" s="171"/>
      <c r="O35" s="171"/>
      <c r="P35" s="171"/>
      <c r="Q35" s="171"/>
      <c r="R35" s="130"/>
      <c r="S35" s="130"/>
      <c r="T35" s="130"/>
      <c r="U35" s="150"/>
      <c r="V35" s="150"/>
      <c r="W35" s="150"/>
      <c r="X35" s="150"/>
    </row>
    <row r="36" spans="2:24" ht="18" x14ac:dyDescent="0.25">
      <c r="B36" s="144" t="s">
        <v>834</v>
      </c>
      <c r="C36" s="172" t="s">
        <v>835</v>
      </c>
      <c r="D36" s="296">
        <v>0</v>
      </c>
      <c r="E36" s="296"/>
      <c r="F36" s="161">
        <v>0</v>
      </c>
      <c r="G36" s="158">
        <v>1.4E-2</v>
      </c>
      <c r="H36" s="161">
        <v>2.1999999999999999E-2</v>
      </c>
      <c r="I36" s="173">
        <f>D36+E36*0+F36*_DADOSAUXILIARES!$D$6+G36*_DADOSAUXILIARES!$D$7+H36*_DADOSAUXILIARES!$D$8</f>
        <v>6.3867999999999991</v>
      </c>
      <c r="J36" s="168" t="s">
        <v>836</v>
      </c>
      <c r="L36" s="171"/>
      <c r="M36" s="171"/>
      <c r="N36" s="171"/>
      <c r="O36" s="171"/>
      <c r="P36" s="171"/>
      <c r="Q36" s="171"/>
      <c r="R36" s="130"/>
      <c r="S36" s="130"/>
      <c r="T36" s="130"/>
      <c r="U36" s="150"/>
      <c r="V36" s="150"/>
      <c r="W36" s="150"/>
      <c r="X36" s="150"/>
    </row>
    <row r="37" spans="2:24" ht="18" x14ac:dyDescent="0.25">
      <c r="B37" s="144" t="s">
        <v>837</v>
      </c>
      <c r="C37" s="172" t="s">
        <v>835</v>
      </c>
      <c r="D37" s="296">
        <v>0</v>
      </c>
      <c r="E37" s="296"/>
      <c r="F37" s="161">
        <v>0</v>
      </c>
      <c r="G37" s="158">
        <v>1.4E-2</v>
      </c>
      <c r="H37" s="161">
        <v>2.1999999999999999E-2</v>
      </c>
      <c r="I37" s="173">
        <f>D37+E37*0+F37*_DADOSAUXILIARES!$D$6+G37*_DADOSAUXILIARES!$D$7+H37*_DADOSAUXILIARES!$D$8</f>
        <v>6.3867999999999991</v>
      </c>
      <c r="J37" s="168" t="s">
        <v>836</v>
      </c>
      <c r="L37" s="171"/>
      <c r="M37" s="171"/>
      <c r="N37" s="171"/>
      <c r="O37" s="171"/>
      <c r="P37" s="171"/>
      <c r="Q37" s="171"/>
      <c r="R37" s="130"/>
      <c r="S37" s="130"/>
      <c r="T37" s="130"/>
      <c r="U37" s="150"/>
      <c r="V37" s="150"/>
      <c r="W37" s="150"/>
      <c r="X37" s="150"/>
    </row>
    <row r="38" spans="2:24" ht="18" x14ac:dyDescent="0.25">
      <c r="B38" s="144" t="s">
        <v>838</v>
      </c>
      <c r="C38" s="172" t="s">
        <v>835</v>
      </c>
      <c r="D38" s="296">
        <v>0</v>
      </c>
      <c r="E38" s="296"/>
      <c r="F38" s="161">
        <v>0</v>
      </c>
      <c r="G38" s="158">
        <v>1.4E-2</v>
      </c>
      <c r="H38" s="161">
        <v>2.1999999999999999E-2</v>
      </c>
      <c r="I38" s="173">
        <f>D38+E38*0+F38*_DADOSAUXILIARES!$D$6+G38*_DADOSAUXILIARES!$D$7+H38*_DADOSAUXILIARES!$D$8</f>
        <v>6.3867999999999991</v>
      </c>
      <c r="J38" s="168" t="s">
        <v>836</v>
      </c>
      <c r="L38" s="171"/>
      <c r="M38" s="171"/>
      <c r="N38" s="171"/>
      <c r="O38" s="171"/>
      <c r="P38" s="171"/>
      <c r="Q38" s="171"/>
      <c r="R38" s="130"/>
      <c r="S38" s="130"/>
      <c r="T38" s="130"/>
      <c r="U38" s="150"/>
      <c r="V38" s="150"/>
      <c r="W38" s="150"/>
      <c r="X38" s="150"/>
    </row>
    <row r="39" spans="2:24" ht="18" x14ac:dyDescent="0.25">
      <c r="B39" s="144" t="s">
        <v>270</v>
      </c>
      <c r="C39" s="172" t="s">
        <v>835</v>
      </c>
      <c r="D39" s="296">
        <v>0</v>
      </c>
      <c r="E39" s="296"/>
      <c r="F39" s="161">
        <v>0</v>
      </c>
      <c r="G39" s="158">
        <v>1.4E-2</v>
      </c>
      <c r="H39" s="161">
        <v>2.1999999999999999E-2</v>
      </c>
      <c r="I39" s="173">
        <f>D39+E39*0+F39*_DADOSAUXILIARES!$D$6+G39*_DADOSAUXILIARES!$D$7+H39*_DADOSAUXILIARES!$D$8</f>
        <v>6.3867999999999991</v>
      </c>
      <c r="J39" s="168" t="s">
        <v>836</v>
      </c>
      <c r="L39" s="171"/>
      <c r="M39" s="171"/>
      <c r="N39" s="171"/>
      <c r="O39" s="171"/>
      <c r="P39" s="171"/>
      <c r="Q39" s="171"/>
      <c r="R39" s="130"/>
      <c r="S39" s="130"/>
      <c r="T39" s="130"/>
      <c r="U39" s="150"/>
      <c r="V39" s="150"/>
      <c r="W39" s="150"/>
      <c r="X39" s="150"/>
    </row>
    <row r="40" spans="2:24" ht="18" x14ac:dyDescent="0.25">
      <c r="B40" s="144" t="s">
        <v>271</v>
      </c>
      <c r="C40" s="172" t="s">
        <v>835</v>
      </c>
      <c r="D40" s="296">
        <v>0</v>
      </c>
      <c r="E40" s="296"/>
      <c r="F40" s="161">
        <v>0</v>
      </c>
      <c r="G40" s="158">
        <v>1.4E-2</v>
      </c>
      <c r="H40" s="161">
        <v>2.1999999999999999E-2</v>
      </c>
      <c r="I40" s="173">
        <f>D40+E40*0+F40*_DADOSAUXILIARES!$D$6+G40*_DADOSAUXILIARES!$D$7+H40*_DADOSAUXILIARES!$D$8</f>
        <v>6.3867999999999991</v>
      </c>
      <c r="J40" s="168" t="s">
        <v>836</v>
      </c>
      <c r="L40" s="171"/>
      <c r="M40" s="171"/>
      <c r="N40" s="171"/>
      <c r="O40" s="171"/>
      <c r="P40" s="171"/>
      <c r="Q40" s="171"/>
      <c r="R40" s="130"/>
      <c r="S40" s="130"/>
      <c r="T40" s="130"/>
      <c r="U40" s="150"/>
      <c r="V40" s="150"/>
      <c r="W40" s="150"/>
      <c r="X40" s="150"/>
    </row>
    <row r="41" spans="2:24" x14ac:dyDescent="0.25">
      <c r="B41" s="144" t="s">
        <v>839</v>
      </c>
      <c r="C41" s="172" t="s">
        <v>366</v>
      </c>
      <c r="D41" s="296">
        <v>0</v>
      </c>
      <c r="E41" s="296">
        <v>54.6</v>
      </c>
      <c r="F41" s="161">
        <v>0</v>
      </c>
      <c r="G41" s="158">
        <v>1E-3</v>
      </c>
      <c r="H41" s="161">
        <v>1E-4</v>
      </c>
      <c r="I41" s="173">
        <f>D41*_DADOSAUXILIARES!$D$5+E41*0+F41*_DADOSAUXILIARES!$D$6+G41*_DADOSAUXILIARES!$D$7+H41*_DADOSAUXILIARES!$D$8</f>
        <v>5.45E-2</v>
      </c>
      <c r="J41" s="168" t="s">
        <v>840</v>
      </c>
      <c r="L41" s="171"/>
      <c r="M41" s="171"/>
      <c r="N41" s="171"/>
      <c r="O41" s="171"/>
      <c r="P41" s="171"/>
      <c r="Q41" s="171"/>
      <c r="R41" s="130"/>
      <c r="S41" s="130"/>
      <c r="T41" s="130"/>
      <c r="U41" s="150"/>
      <c r="V41" s="150"/>
      <c r="W41" s="150"/>
      <c r="X41" s="150"/>
    </row>
    <row r="42" spans="2:24" x14ac:dyDescent="0.25">
      <c r="B42" s="144" t="s">
        <v>573</v>
      </c>
      <c r="C42" s="172" t="s">
        <v>366</v>
      </c>
      <c r="D42" s="296">
        <f t="shared" ref="D42:I42" si="0">D41</f>
        <v>0</v>
      </c>
      <c r="E42" s="296">
        <f t="shared" si="0"/>
        <v>54.6</v>
      </c>
      <c r="F42" s="161">
        <f t="shared" si="0"/>
        <v>0</v>
      </c>
      <c r="G42" s="158">
        <f t="shared" si="0"/>
        <v>1E-3</v>
      </c>
      <c r="H42" s="161">
        <f t="shared" si="0"/>
        <v>1E-4</v>
      </c>
      <c r="I42" s="173">
        <f t="shared" si="0"/>
        <v>5.45E-2</v>
      </c>
      <c r="J42" s="168" t="s">
        <v>840</v>
      </c>
      <c r="L42" s="171"/>
      <c r="M42" s="171"/>
      <c r="N42" s="171"/>
      <c r="O42" s="171"/>
      <c r="P42" s="171"/>
      <c r="Q42" s="171"/>
      <c r="R42" s="130"/>
      <c r="S42" s="130"/>
      <c r="T42" s="130"/>
      <c r="U42" s="150"/>
      <c r="V42" s="150"/>
      <c r="W42" s="150"/>
      <c r="X42" s="150"/>
    </row>
    <row r="43" spans="2:24" x14ac:dyDescent="0.25">
      <c r="B43" s="144" t="s">
        <v>841</v>
      </c>
      <c r="C43" s="172" t="s">
        <v>366</v>
      </c>
      <c r="D43" s="296">
        <v>56.1</v>
      </c>
      <c r="E43" s="296">
        <v>0</v>
      </c>
      <c r="F43" s="161">
        <v>5.0000000000000001E-3</v>
      </c>
      <c r="G43" s="175">
        <v>0</v>
      </c>
      <c r="H43" s="161">
        <v>1E-4</v>
      </c>
      <c r="I43" s="173">
        <f>D43+E43*0+F43*_DADOSAUXILIARES!$D$6+G43*_DADOSAUXILIARES!$D$7+H43*_DADOSAUXILIARES!$D$8</f>
        <v>56.276299999999999</v>
      </c>
      <c r="J43" s="168" t="s">
        <v>840</v>
      </c>
      <c r="L43" s="171"/>
      <c r="M43" s="171"/>
      <c r="N43" s="171"/>
      <c r="O43" s="171"/>
      <c r="P43" s="171"/>
      <c r="Q43" s="171"/>
      <c r="R43" s="130"/>
      <c r="S43" s="130"/>
      <c r="T43" s="130"/>
      <c r="U43" s="150"/>
      <c r="V43" s="150"/>
      <c r="W43" s="150"/>
      <c r="X43" s="150"/>
    </row>
    <row r="44" spans="2:24" x14ac:dyDescent="0.25">
      <c r="B44" s="144" t="s">
        <v>841</v>
      </c>
      <c r="C44" s="172" t="s">
        <v>302</v>
      </c>
      <c r="D44" s="297">
        <f>D43*_DADOSAUXILIARES!$F$27</f>
        <v>2793.2190000000001</v>
      </c>
      <c r="E44" s="297">
        <f>E43*_DADOSAUXILIARES!$F$27</f>
        <v>0</v>
      </c>
      <c r="F44" s="147">
        <f>F43*_DADOSAUXILIARES!$F$27</f>
        <v>0.24895</v>
      </c>
      <c r="G44" s="176">
        <f>G43*_DADOSAUXILIARES!$F$27</f>
        <v>0</v>
      </c>
      <c r="H44" s="176">
        <f>H43*_DADOSAUXILIARES!$F$27</f>
        <v>4.9789999999999999E-3</v>
      </c>
      <c r="I44" s="173">
        <f>D44+E44*0+F44*_DADOSAUXILIARES!$D$6+G44*_DADOSAUXILIARES!$D$7+H44*_DADOSAUXILIARES!$D$8</f>
        <v>2801.9969769999998</v>
      </c>
      <c r="J44" s="168" t="s">
        <v>840</v>
      </c>
    </row>
    <row r="45" spans="2:24" x14ac:dyDescent="0.25">
      <c r="B45" s="144" t="s">
        <v>588</v>
      </c>
      <c r="C45" s="172" t="s">
        <v>366</v>
      </c>
      <c r="D45" s="296">
        <v>63.1</v>
      </c>
      <c r="E45" s="296">
        <v>0</v>
      </c>
      <c r="F45" s="161">
        <v>1.5E-3</v>
      </c>
      <c r="G45" s="175">
        <v>0</v>
      </c>
      <c r="H45" s="161">
        <v>1E-4</v>
      </c>
      <c r="I45" s="173">
        <f>D45+E45*0+F45*_DADOSAUXILIARES!$D$6+G45*_DADOSAUXILIARES!$D$7+H45*_DADOSAUXILIARES!$D$8</f>
        <v>63.171999999999997</v>
      </c>
      <c r="J45" s="168" t="s">
        <v>840</v>
      </c>
      <c r="L45" s="171"/>
      <c r="M45" s="171"/>
      <c r="N45" s="171"/>
      <c r="O45" s="171"/>
      <c r="P45" s="171"/>
      <c r="Q45" s="171"/>
      <c r="R45" s="130"/>
      <c r="S45" s="130"/>
      <c r="T45" s="130"/>
      <c r="U45" s="150"/>
      <c r="V45" s="150"/>
      <c r="W45" s="150"/>
      <c r="X45" s="150"/>
    </row>
    <row r="46" spans="2:24" x14ac:dyDescent="0.25">
      <c r="B46" s="144" t="s">
        <v>588</v>
      </c>
      <c r="C46" s="172" t="s">
        <v>302</v>
      </c>
      <c r="D46" s="297">
        <f>D45*_DADOSAUXILIARES!$F$29</f>
        <v>2932.476588</v>
      </c>
      <c r="E46" s="297">
        <f>E45*_DADOSAUXILIARES!$F$29</f>
        <v>0</v>
      </c>
      <c r="F46" s="147">
        <f>F45*_DADOSAUXILIARES!$F$29</f>
        <v>6.9710220000000003E-2</v>
      </c>
      <c r="G46" s="176">
        <f>G45*_DADOSAUXILIARES!$F$29</f>
        <v>0</v>
      </c>
      <c r="H46" s="176">
        <f>H45*_DADOSAUXILIARES!$F$29</f>
        <v>4.6473480000000008E-3</v>
      </c>
      <c r="I46" s="173">
        <f>D46+E46*0+F46*_DADOSAUXILIARES!$D$6+G46*_DADOSAUXILIARES!$D$7+H46*_DADOSAUXILIARES!$D$8</f>
        <v>2935.82267856</v>
      </c>
      <c r="J46" s="168" t="s">
        <v>840</v>
      </c>
    </row>
    <row r="47" spans="2:24" x14ac:dyDescent="0.25">
      <c r="B47" s="144" t="s">
        <v>842</v>
      </c>
      <c r="C47" s="172" t="s">
        <v>366</v>
      </c>
      <c r="D47" s="296">
        <v>94.6</v>
      </c>
      <c r="E47" s="296">
        <v>0</v>
      </c>
      <c r="F47" s="161">
        <v>0.3</v>
      </c>
      <c r="G47" s="175">
        <v>0</v>
      </c>
      <c r="H47" s="161">
        <v>1.5E-3</v>
      </c>
      <c r="I47" s="173">
        <f>D47+E47*0+F47*_DADOSAUXILIARES!$D$6+G47*_DADOSAUXILIARES!$D$7+H47*_DADOSAUXILIARES!$D$8</f>
        <v>103.94949999999999</v>
      </c>
      <c r="J47" s="168" t="s">
        <v>840</v>
      </c>
      <c r="L47" s="171"/>
      <c r="M47" s="171"/>
      <c r="N47" s="171"/>
      <c r="O47" s="171"/>
      <c r="P47" s="171"/>
      <c r="Q47" s="171"/>
      <c r="R47" s="130"/>
      <c r="S47" s="130"/>
      <c r="T47" s="130"/>
      <c r="U47" s="150"/>
      <c r="V47" s="150"/>
      <c r="W47" s="150"/>
      <c r="X47" s="150"/>
    </row>
    <row r="48" spans="2:24" x14ac:dyDescent="0.25">
      <c r="B48" s="144" t="s">
        <v>823</v>
      </c>
      <c r="C48" s="172" t="s">
        <v>302</v>
      </c>
      <c r="D48" s="296">
        <v>3133.7</v>
      </c>
      <c r="E48" s="296">
        <v>0</v>
      </c>
      <c r="F48" s="161">
        <v>0.127</v>
      </c>
      <c r="G48" s="175">
        <v>0</v>
      </c>
      <c r="H48" s="161">
        <v>2.5000000000000001E-2</v>
      </c>
      <c r="I48" s="173">
        <f>D48+E48*0+F48*_DADOSAUXILIARES!$D$6+G48*_DADOSAUXILIARES!$D$7+H48*_DADOSAUXILIARES!$D$8</f>
        <v>3144.3095999999996</v>
      </c>
      <c r="J48" s="168" t="s">
        <v>840</v>
      </c>
      <c r="L48" s="171"/>
      <c r="M48" s="171"/>
      <c r="N48" s="171"/>
      <c r="O48" s="171"/>
      <c r="P48" s="171"/>
      <c r="Q48" s="171"/>
      <c r="R48" s="130"/>
      <c r="S48" s="130"/>
      <c r="T48" s="130"/>
      <c r="U48" s="150"/>
      <c r="V48" s="150"/>
      <c r="W48" s="150"/>
      <c r="X48" s="150"/>
    </row>
    <row r="49" spans="2:36" x14ac:dyDescent="0.25">
      <c r="B49" s="144"/>
      <c r="C49" s="172" t="s">
        <v>366</v>
      </c>
      <c r="D49" s="156">
        <f>D48/_DADOSAUXILIARES!$F$26</f>
        <v>74.106077847681576</v>
      </c>
      <c r="E49" s="156">
        <f>E48/_DADOSAUXILIARES!$F$26</f>
        <v>0</v>
      </c>
      <c r="F49" s="156">
        <f>F48/_DADOSAUXILIARES!$F$26</f>
        <v>3.0033097892764337E-3</v>
      </c>
      <c r="G49" s="156">
        <f>G48/_DADOSAUXILIARES!$F$26</f>
        <v>0</v>
      </c>
      <c r="H49" s="156">
        <f>H48/_DADOSAUXILIARES!$F$26</f>
        <v>5.9120271442449491E-4</v>
      </c>
      <c r="I49" s="173">
        <f>D49+E49*0+F49*_DADOSAUXILIARES!$D$6+G49*_DADOSAUXILIARES!$D$7+H49*_DADOSAUXILIARES!$D$8</f>
        <v>74.356974820439888</v>
      </c>
      <c r="J49" s="168"/>
      <c r="L49" s="171"/>
      <c r="M49" s="171"/>
      <c r="N49" s="171"/>
      <c r="O49" s="171"/>
      <c r="P49" s="171"/>
      <c r="Q49" s="171"/>
      <c r="R49" s="130"/>
      <c r="S49" s="130"/>
      <c r="T49" s="130"/>
      <c r="U49" s="150"/>
      <c r="V49" s="150"/>
      <c r="W49" s="150"/>
      <c r="X49" s="150"/>
    </row>
    <row r="50" spans="2:36" x14ac:dyDescent="0.25">
      <c r="B50" s="144" t="s">
        <v>569</v>
      </c>
      <c r="C50" s="172" t="s">
        <v>302</v>
      </c>
      <c r="D50" s="298">
        <f>_FEQUEIMACOMB!$E$74*1000</f>
        <v>140.83091449729667</v>
      </c>
      <c r="E50" s="299">
        <f>E65</f>
        <v>2762.5</v>
      </c>
      <c r="F50" s="161">
        <v>0</v>
      </c>
      <c r="G50" s="177">
        <f>F48</f>
        <v>0.127</v>
      </c>
      <c r="H50" s="178">
        <f>H48</f>
        <v>2.5000000000000001E-2</v>
      </c>
      <c r="I50" s="268">
        <f>D50+E50*0+F50*_DADOSAUXILIARES!$D$6+G50*_DADOSAUXILIARES!$D$7+H50*_DADOSAUXILIARES!$D$8</f>
        <v>151.11031449729666</v>
      </c>
      <c r="J50" s="266" t="s">
        <v>758</v>
      </c>
      <c r="L50" s="171"/>
      <c r="M50" s="171"/>
      <c r="N50" s="171"/>
      <c r="O50" s="171"/>
      <c r="P50" s="171"/>
      <c r="Q50" s="171"/>
      <c r="R50" s="130"/>
      <c r="S50" s="130"/>
      <c r="T50" s="130"/>
      <c r="U50" s="150"/>
      <c r="V50" s="150"/>
      <c r="W50" s="150"/>
      <c r="X50" s="150"/>
    </row>
    <row r="51" spans="2:36" x14ac:dyDescent="0.25">
      <c r="B51" s="144"/>
      <c r="C51" s="172" t="s">
        <v>366</v>
      </c>
      <c r="D51" s="757">
        <f>D50/_DADOSAUXILIARES!$F$16</f>
        <v>3.7374317828863384</v>
      </c>
      <c r="E51" s="757">
        <f>E50/_DADOSAUXILIARES!$F$16</f>
        <v>73.312421048161951</v>
      </c>
      <c r="F51" s="757">
        <f>F50/_DADOSAUXILIARES!$F$16</f>
        <v>0</v>
      </c>
      <c r="G51" s="757">
        <f>G50/_DADOSAUXILIARES!$F$16</f>
        <v>3.3703809857435541E-3</v>
      </c>
      <c r="H51" s="757">
        <f>H50/_DADOSAUXILIARES!$F$16</f>
        <v>6.6346082396526662E-4</v>
      </c>
      <c r="I51" s="173">
        <f>D51+E51*0+F51*_DADOSAUXILIARES!$D$6+G51*_DADOSAUXILIARES!$D$7+H51*_DADOSAUXILIARES!$D$8</f>
        <v>4.0102309506410805</v>
      </c>
      <c r="J51" s="266"/>
      <c r="L51" s="171"/>
      <c r="M51" s="171"/>
      <c r="N51" s="171"/>
      <c r="O51" s="171"/>
      <c r="P51" s="171"/>
      <c r="Q51" s="171"/>
      <c r="R51" s="130"/>
      <c r="S51" s="130"/>
      <c r="T51" s="130"/>
      <c r="U51" s="150"/>
      <c r="V51" s="150"/>
      <c r="W51" s="150"/>
      <c r="X51" s="150"/>
    </row>
    <row r="52" spans="2:36" x14ac:dyDescent="0.25">
      <c r="B52" s="144" t="s">
        <v>272</v>
      </c>
      <c r="C52" s="172" t="s">
        <v>366</v>
      </c>
      <c r="D52" s="296">
        <v>77.400000000000006</v>
      </c>
      <c r="E52" s="299">
        <v>0</v>
      </c>
      <c r="F52" s="161">
        <v>3.0000000000000001E-3</v>
      </c>
      <c r="G52" s="177">
        <v>0</v>
      </c>
      <c r="H52" s="178">
        <v>5.9999999999999995E-4</v>
      </c>
      <c r="I52" s="173">
        <f>D52+E52*0+F52*_DADOSAUXILIARES!$D$6+G52*_DADOSAUXILIARES!$D$7+H52*_DADOSAUXILIARES!$D$8</f>
        <v>77.653199999999998</v>
      </c>
      <c r="J52" s="168" t="s">
        <v>840</v>
      </c>
      <c r="L52" s="171"/>
      <c r="M52" s="171"/>
      <c r="N52" s="171"/>
      <c r="O52" s="171"/>
      <c r="P52" s="171"/>
      <c r="Q52" s="171"/>
      <c r="R52" s="130"/>
      <c r="S52" s="130"/>
      <c r="T52" s="130"/>
      <c r="U52" s="150"/>
      <c r="V52" s="150"/>
      <c r="W52" s="150"/>
      <c r="X52" s="150"/>
    </row>
    <row r="53" spans="2:36" x14ac:dyDescent="0.25">
      <c r="B53" s="144" t="s">
        <v>272</v>
      </c>
      <c r="C53" s="172" t="s">
        <v>302</v>
      </c>
      <c r="D53" s="296">
        <f>D52*_DADOSAUXILIARES!$F$30</f>
        <v>3107.7192888000004</v>
      </c>
      <c r="E53" s="299">
        <f>E52*_DADOSAUXILIARES!$F$30</f>
        <v>0</v>
      </c>
      <c r="F53" s="161">
        <f>F52*_DADOSAUXILIARES!$F$30</f>
        <v>0.12045423600000001</v>
      </c>
      <c r="G53" s="177">
        <f>G52*_DADOSAUXILIARES!$F$30</f>
        <v>0</v>
      </c>
      <c r="H53" s="178">
        <f>H52*_DADOSAUXILIARES!$F$30</f>
        <v>2.4090847199999998E-2</v>
      </c>
      <c r="I53" s="173">
        <f>D53+E53*0+F53*_DADOSAUXILIARES!$D$6+G53*_DADOSAUXILIARES!$D$7+H53*_DADOSAUXILIARES!$D$8</f>
        <v>3117.8856263184007</v>
      </c>
      <c r="J53" s="168" t="s">
        <v>840</v>
      </c>
      <c r="L53" s="171"/>
      <c r="M53" s="171"/>
      <c r="N53" s="171"/>
      <c r="O53" s="171"/>
      <c r="P53" s="171"/>
      <c r="Q53" s="171"/>
      <c r="R53" s="130"/>
      <c r="S53" s="130"/>
      <c r="T53" s="130"/>
      <c r="U53" s="150"/>
      <c r="V53" s="150"/>
      <c r="W53" s="150"/>
      <c r="X53" s="150"/>
    </row>
    <row r="54" spans="2:36" x14ac:dyDescent="0.25">
      <c r="B54" s="144" t="s">
        <v>282</v>
      </c>
      <c r="C54" s="172" t="s">
        <v>366</v>
      </c>
      <c r="D54" s="296">
        <v>0</v>
      </c>
      <c r="E54" s="299">
        <v>79.599999999999994</v>
      </c>
      <c r="F54" s="161">
        <v>0</v>
      </c>
      <c r="G54" s="177">
        <v>3.0000000000000001E-3</v>
      </c>
      <c r="H54" s="178">
        <v>5.9999999999999995E-4</v>
      </c>
      <c r="I54" s="173">
        <f>D54+E54*0+F54*_DADOSAUXILIARES!$D$6+G54*_DADOSAUXILIARES!$D$7+H54*_DADOSAUXILIARES!$D$8</f>
        <v>0.24539999999999998</v>
      </c>
      <c r="J54" s="168" t="s">
        <v>840</v>
      </c>
      <c r="L54" s="171"/>
      <c r="M54" s="171"/>
      <c r="N54" s="171"/>
      <c r="O54" s="171"/>
      <c r="P54" s="171"/>
      <c r="Q54" s="171"/>
      <c r="R54" s="130"/>
      <c r="S54" s="130"/>
      <c r="T54" s="130"/>
      <c r="U54" s="150"/>
      <c r="V54" s="150"/>
      <c r="W54" s="150"/>
      <c r="X54" s="150"/>
    </row>
    <row r="55" spans="2:36" x14ac:dyDescent="0.25">
      <c r="B55" s="144" t="s">
        <v>282</v>
      </c>
      <c r="C55" s="172" t="s">
        <v>302</v>
      </c>
      <c r="D55" s="296">
        <f>D54*_DADOSAUXILIARES!$F$14</f>
        <v>0</v>
      </c>
      <c r="E55" s="299">
        <f>E54*_DADOSAUXILIARES!$F$14</f>
        <v>2249.5676400000002</v>
      </c>
      <c r="F55" s="161">
        <f>F54*_DADOSAUXILIARES!$F$14</f>
        <v>0</v>
      </c>
      <c r="G55" s="177">
        <f>G54*_DADOSAUXILIARES!$F$14</f>
        <v>8.4782700000000016E-2</v>
      </c>
      <c r="H55" s="178">
        <f>H54*_DADOSAUXILIARES!$F$14</f>
        <v>1.6956539999999999E-2</v>
      </c>
      <c r="I55" s="173">
        <f>D55+E55*0+F55*_DADOSAUXILIARES!$D$6+G55*_DADOSAUXILIARES!$D$7+H55*_DADOSAUXILIARES!$D$8</f>
        <v>6.9352248599999999</v>
      </c>
      <c r="J55" s="168" t="s">
        <v>840</v>
      </c>
      <c r="L55" s="171"/>
      <c r="M55" s="171"/>
      <c r="N55" s="171"/>
      <c r="O55" s="171"/>
      <c r="P55" s="171"/>
      <c r="Q55" s="171"/>
      <c r="R55" s="130"/>
      <c r="S55" s="130"/>
      <c r="T55" s="130"/>
      <c r="U55" s="150"/>
      <c r="V55" s="150"/>
      <c r="W55" s="150"/>
      <c r="X55" s="150"/>
    </row>
    <row r="56" spans="2:36" x14ac:dyDescent="0.25">
      <c r="B56" s="144" t="s">
        <v>231</v>
      </c>
      <c r="C56" s="172" t="s">
        <v>366</v>
      </c>
      <c r="D56" s="296">
        <v>0</v>
      </c>
      <c r="E56" s="299">
        <v>79.599999999999994</v>
      </c>
      <c r="F56" s="161">
        <v>0</v>
      </c>
      <c r="G56" s="177">
        <v>3.0000000000000001E-3</v>
      </c>
      <c r="H56" s="178">
        <v>5.9999999999999995E-4</v>
      </c>
      <c r="I56" s="173">
        <f>D56+E56*0+F56*_DADOSAUXILIARES!$D$6+G56*_DADOSAUXILIARES!$D$7+H56*_DADOSAUXILIARES!$D$8</f>
        <v>0.24539999999999998</v>
      </c>
      <c r="J56" s="168" t="s">
        <v>840</v>
      </c>
      <c r="L56" s="171"/>
      <c r="M56" s="171"/>
      <c r="N56" s="171"/>
      <c r="O56" s="171"/>
      <c r="P56" s="171"/>
      <c r="Q56" s="171"/>
      <c r="R56" s="130"/>
      <c r="S56" s="130"/>
      <c r="T56" s="130"/>
      <c r="U56" s="150"/>
      <c r="V56" s="150"/>
      <c r="W56" s="150"/>
      <c r="X56" s="150"/>
    </row>
    <row r="57" spans="2:36" x14ac:dyDescent="0.25">
      <c r="B57" s="144" t="s">
        <v>231</v>
      </c>
      <c r="C57" s="172" t="s">
        <v>302</v>
      </c>
      <c r="D57" s="296">
        <f>D56*_DADOSAUXILIARES!$F$15</f>
        <v>0</v>
      </c>
      <c r="E57" s="299">
        <f>E56*_DADOSAUXILIARES!$F$15</f>
        <v>2099.5964639999997</v>
      </c>
      <c r="F57" s="161">
        <f>F56*_DADOSAUXILIARES!$F$15</f>
        <v>0</v>
      </c>
      <c r="G57" s="177">
        <f>G56*_DADOSAUXILIARES!$F$15</f>
        <v>7.913052000000001E-2</v>
      </c>
      <c r="H57" s="178">
        <f>H56*_DADOSAUXILIARES!$F$15</f>
        <v>1.5826104000000001E-2</v>
      </c>
      <c r="I57" s="173">
        <f>D57+E57*0+F57*_DADOSAUXILIARES!$D$6+G57*_DADOSAUXILIARES!$D$7+H57*_DADOSAUXILIARES!$D$8</f>
        <v>6.4728765360000011</v>
      </c>
      <c r="J57" s="168" t="s">
        <v>840</v>
      </c>
      <c r="L57" s="171"/>
      <c r="M57" s="171"/>
      <c r="N57" s="171"/>
      <c r="O57" s="171"/>
      <c r="P57" s="171"/>
      <c r="Q57" s="171"/>
      <c r="R57" s="130"/>
      <c r="S57" s="130"/>
      <c r="T57" s="130"/>
      <c r="U57" s="150"/>
      <c r="V57" s="150"/>
      <c r="W57" s="150"/>
      <c r="X57" s="150"/>
    </row>
    <row r="58" spans="2:36" x14ac:dyDescent="0.25">
      <c r="B58" s="142"/>
      <c r="C58" s="142"/>
      <c r="D58" s="143"/>
      <c r="E58" s="143"/>
      <c r="F58" s="143"/>
      <c r="G58" s="143"/>
      <c r="H58" s="143"/>
      <c r="I58" s="143"/>
      <c r="J58" s="143"/>
      <c r="L58" s="171"/>
      <c r="M58" s="171"/>
      <c r="N58" s="171"/>
      <c r="O58" s="171"/>
      <c r="P58" s="171"/>
      <c r="Q58" s="171"/>
      <c r="R58" s="130"/>
      <c r="S58" s="130"/>
      <c r="T58" s="130"/>
      <c r="U58" s="150"/>
      <c r="V58" s="150"/>
      <c r="W58" s="150"/>
      <c r="X58" s="150"/>
    </row>
    <row r="59" spans="2:36" s="127" customFormat="1" x14ac:dyDescent="0.25">
      <c r="G59" s="171"/>
      <c r="H59" s="171"/>
      <c r="I59" s="171"/>
      <c r="J59" s="171"/>
      <c r="L59" s="171"/>
      <c r="M59" s="171"/>
      <c r="N59" s="171"/>
      <c r="O59" s="171"/>
      <c r="P59" s="171"/>
      <c r="Q59" s="171"/>
      <c r="R59" s="130"/>
      <c r="S59" s="130"/>
      <c r="T59" s="130"/>
      <c r="U59" s="130"/>
      <c r="V59" s="130"/>
      <c r="W59" s="130"/>
      <c r="X59" s="130"/>
    </row>
    <row r="60" spans="2:36" s="127" customFormat="1" x14ac:dyDescent="0.25">
      <c r="F60" s="171"/>
      <c r="G60" s="171"/>
      <c r="H60" s="171"/>
      <c r="I60" s="171"/>
      <c r="K60" s="171"/>
      <c r="L60" s="171"/>
      <c r="M60" s="171"/>
      <c r="N60" s="171"/>
      <c r="O60" s="171"/>
      <c r="P60" s="171"/>
      <c r="Q60" s="130"/>
      <c r="R60" s="130"/>
      <c r="S60" s="130"/>
      <c r="T60" s="130"/>
      <c r="U60" s="130"/>
      <c r="V60" s="130"/>
      <c r="W60" s="130"/>
    </row>
    <row r="61" spans="2:36" x14ac:dyDescent="0.25">
      <c r="B61" s="130" t="s">
        <v>843</v>
      </c>
      <c r="K61" s="171"/>
      <c r="L61" s="171"/>
      <c r="M61" s="171"/>
      <c r="N61" s="171"/>
      <c r="O61" s="171"/>
      <c r="P61" s="171"/>
      <c r="Q61" s="130"/>
      <c r="R61" s="130"/>
      <c r="S61" s="130"/>
      <c r="T61" s="130"/>
      <c r="U61" s="130"/>
      <c r="V61" s="130"/>
      <c r="W61" s="130"/>
      <c r="AJ61" s="169"/>
    </row>
    <row r="62" spans="2:36" ht="18" x14ac:dyDescent="0.25">
      <c r="B62" s="136" t="s">
        <v>814</v>
      </c>
      <c r="C62" s="136" t="s">
        <v>365</v>
      </c>
      <c r="D62" s="136" t="s">
        <v>815</v>
      </c>
      <c r="E62" s="136" t="s">
        <v>816</v>
      </c>
      <c r="F62" s="136" t="s">
        <v>817</v>
      </c>
      <c r="G62" s="136" t="s">
        <v>818</v>
      </c>
      <c r="H62" s="136" t="s">
        <v>819</v>
      </c>
      <c r="I62" s="136" t="s">
        <v>833</v>
      </c>
      <c r="J62" s="137" t="s">
        <v>554</v>
      </c>
      <c r="K62" s="171"/>
      <c r="L62" s="171"/>
      <c r="M62" s="171"/>
      <c r="N62" s="171"/>
      <c r="O62" s="171"/>
      <c r="P62" s="171"/>
      <c r="Q62" s="130"/>
      <c r="R62" s="130"/>
      <c r="S62" s="130"/>
      <c r="T62" s="130"/>
      <c r="U62" s="130"/>
      <c r="V62" s="130"/>
      <c r="W62" s="130"/>
      <c r="AJ62" s="169"/>
    </row>
    <row r="63" spans="2:36" x14ac:dyDescent="0.25">
      <c r="B63" s="142"/>
      <c r="C63" s="142"/>
      <c r="D63" s="143" t="s">
        <v>821</v>
      </c>
      <c r="E63" s="143" t="s">
        <v>821</v>
      </c>
      <c r="F63" s="143" t="s">
        <v>821</v>
      </c>
      <c r="G63" s="143" t="s">
        <v>821</v>
      </c>
      <c r="H63" s="143" t="s">
        <v>821</v>
      </c>
      <c r="I63" s="143" t="s">
        <v>821</v>
      </c>
      <c r="J63" s="143"/>
      <c r="K63" s="171"/>
      <c r="L63" s="171"/>
      <c r="M63" s="171"/>
      <c r="N63" s="171"/>
      <c r="O63" s="171"/>
      <c r="P63" s="171"/>
      <c r="Q63" s="130"/>
      <c r="R63" s="130"/>
      <c r="S63" s="130"/>
      <c r="T63" s="130"/>
      <c r="U63" s="130"/>
      <c r="V63" s="130"/>
      <c r="W63" s="130"/>
      <c r="AJ63" s="169"/>
    </row>
    <row r="64" spans="2:36" x14ac:dyDescent="0.25">
      <c r="B64" s="144" t="s">
        <v>823</v>
      </c>
      <c r="C64" s="172" t="s">
        <v>302</v>
      </c>
      <c r="D64" s="296">
        <v>3120</v>
      </c>
      <c r="E64" s="296">
        <v>0</v>
      </c>
      <c r="F64" s="174">
        <v>0.129</v>
      </c>
      <c r="G64" s="158">
        <v>0</v>
      </c>
      <c r="H64" s="174">
        <v>0.12</v>
      </c>
      <c r="I64" s="173">
        <f>D64+E64*0+F64*_DADOSAUXILIARES!$D$6+G64*_DADOSAUXILIARES!$D$7+H64*_DADOSAUXILIARES!$D$8</f>
        <v>3156.6042000000002</v>
      </c>
      <c r="J64" s="168" t="s">
        <v>844</v>
      </c>
      <c r="K64" s="171"/>
      <c r="L64" s="171"/>
      <c r="M64" s="171"/>
      <c r="N64" s="171"/>
      <c r="O64" s="171"/>
      <c r="P64" s="171"/>
      <c r="Q64" s="130"/>
      <c r="R64" s="130"/>
      <c r="S64" s="130"/>
      <c r="T64" s="130"/>
      <c r="U64" s="130"/>
      <c r="V64" s="130"/>
      <c r="W64" s="130"/>
      <c r="AJ64" s="169"/>
    </row>
    <row r="65" spans="1:1025" x14ac:dyDescent="0.25">
      <c r="B65" s="144" t="s">
        <v>569</v>
      </c>
      <c r="C65" s="172" t="s">
        <v>302</v>
      </c>
      <c r="D65" s="298">
        <f>_FEQUEIMACOMB!$E$74*1000</f>
        <v>140.83091449729667</v>
      </c>
      <c r="E65" s="297">
        <f>E6</f>
        <v>2762.5</v>
      </c>
      <c r="F65" s="176">
        <f>F6</f>
        <v>0</v>
      </c>
      <c r="G65" s="176">
        <f>G6</f>
        <v>0.37681199999999998</v>
      </c>
      <c r="H65" s="176">
        <f>H6</f>
        <v>2.2608719999999999E-2</v>
      </c>
      <c r="I65" s="173">
        <f>D65+E65*0+F65*_DADOSAUXILIARES!$D$6+G65*_DADOSAUXILIARES!$D$7+H65*_DADOSAUXILIARES!$D$8</f>
        <v>157.25238145729665</v>
      </c>
      <c r="J65" s="266" t="s">
        <v>831</v>
      </c>
    </row>
    <row r="66" spans="1:1025" x14ac:dyDescent="0.25">
      <c r="B66" s="144" t="s">
        <v>845</v>
      </c>
      <c r="C66" s="172" t="s">
        <v>339</v>
      </c>
      <c r="D66" s="297">
        <f>D12</f>
        <v>0</v>
      </c>
      <c r="E66" s="297">
        <f>E12</f>
        <v>1999</v>
      </c>
      <c r="F66" s="176">
        <f>F12</f>
        <v>0</v>
      </c>
      <c r="G66" s="176">
        <f>G12</f>
        <v>3.4</v>
      </c>
      <c r="H66" s="176">
        <f>H12</f>
        <v>0.11</v>
      </c>
      <c r="I66" s="173">
        <f>D66+E66*0+F66*_DADOSAUXILIARES!$D$6+G66*_DADOSAUXILIARES!$D$7+H66*_DADOSAUXILIARES!$D$8</f>
        <v>122.50999999999999</v>
      </c>
      <c r="J66" s="168" t="s">
        <v>846</v>
      </c>
    </row>
    <row r="67" spans="1:1025" x14ac:dyDescent="0.25">
      <c r="B67" s="144" t="s">
        <v>841</v>
      </c>
      <c r="C67" s="172" t="s">
        <v>339</v>
      </c>
      <c r="D67" s="297">
        <f>D11</f>
        <v>2701.3513513513512</v>
      </c>
      <c r="E67" s="297">
        <f>E11</f>
        <v>0</v>
      </c>
      <c r="F67" s="176">
        <f>F11</f>
        <v>4.5945945945945947</v>
      </c>
      <c r="G67" s="176">
        <f>G11</f>
        <v>0</v>
      </c>
      <c r="H67" s="176">
        <f>H11</f>
        <v>0.14864864864864866</v>
      </c>
      <c r="I67" s="173">
        <f>D67+E67*0+F67*_DADOSAUXILIARES!$D$6+G67*_DADOSAUXILIARES!$D$7+H67*_DADOSAUXILIARES!$D$8</f>
        <v>2878.8513513513512</v>
      </c>
      <c r="J67" s="168" t="s">
        <v>846</v>
      </c>
    </row>
    <row r="68" spans="1:1025" x14ac:dyDescent="0.25">
      <c r="B68" s="144" t="s">
        <v>588</v>
      </c>
      <c r="C68" s="172" t="s">
        <v>302</v>
      </c>
      <c r="D68" s="297">
        <f>D11</f>
        <v>2701.3513513513512</v>
      </c>
      <c r="E68" s="297">
        <f>E11</f>
        <v>0</v>
      </c>
      <c r="F68" s="176">
        <f>F11</f>
        <v>4.5945945945945947</v>
      </c>
      <c r="G68" s="176">
        <f>G11</f>
        <v>0</v>
      </c>
      <c r="H68" s="176">
        <f>H11</f>
        <v>0.14864864864864866</v>
      </c>
      <c r="I68" s="173">
        <f>D68+E68*0+F68*_DADOSAUXILIARES!$D$6+G68*_DADOSAUXILIARES!$D$7+H68*_DADOSAUXILIARES!$D$8</f>
        <v>2878.8513513513512</v>
      </c>
      <c r="J68" s="168" t="s">
        <v>846</v>
      </c>
    </row>
    <row r="71" spans="1:1025" s="56" customFormat="1" ht="18" x14ac:dyDescent="0.25">
      <c r="B71" s="78" t="s">
        <v>847</v>
      </c>
      <c r="C71" s="119"/>
      <c r="D71" s="119"/>
      <c r="E71" s="119"/>
      <c r="F71" s="59"/>
      <c r="G71" s="76"/>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59"/>
      <c r="BO71" s="59"/>
      <c r="BP71" s="59"/>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59"/>
      <c r="CS71" s="59"/>
      <c r="CT71" s="59"/>
      <c r="CU71" s="59"/>
      <c r="CV71" s="59"/>
      <c r="CW71" s="59"/>
      <c r="CX71" s="59"/>
      <c r="CY71" s="59"/>
      <c r="CZ71" s="59"/>
      <c r="DA71" s="59"/>
      <c r="DB71" s="59"/>
      <c r="DC71" s="59"/>
      <c r="DD71" s="59"/>
      <c r="DE71" s="59"/>
      <c r="DF71" s="59"/>
      <c r="DG71" s="59"/>
      <c r="DH71" s="59"/>
      <c r="DI71" s="59"/>
      <c r="DJ71" s="59"/>
      <c r="DK71" s="59"/>
      <c r="DL71" s="59"/>
      <c r="DM71" s="59"/>
      <c r="DN71" s="59"/>
      <c r="DO71" s="59"/>
      <c r="DP71" s="59"/>
      <c r="DQ71" s="59"/>
      <c r="DR71" s="59"/>
      <c r="DS71" s="59"/>
      <c r="DT71" s="59"/>
      <c r="DU71" s="59"/>
      <c r="DV71" s="59"/>
      <c r="DW71" s="59"/>
      <c r="DX71" s="59"/>
      <c r="DY71" s="59"/>
      <c r="DZ71" s="59"/>
      <c r="EA71" s="59"/>
      <c r="EB71" s="59"/>
      <c r="EC71" s="59"/>
      <c r="ED71" s="59"/>
      <c r="EE71" s="59"/>
      <c r="EF71" s="59"/>
      <c r="EG71" s="59"/>
      <c r="EH71" s="59"/>
      <c r="EI71" s="59"/>
      <c r="EJ71" s="59"/>
      <c r="EK71" s="59"/>
      <c r="EL71" s="59"/>
      <c r="EM71" s="59"/>
      <c r="EN71" s="59"/>
      <c r="EO71" s="59"/>
      <c r="EP71" s="59"/>
      <c r="EQ71" s="59"/>
      <c r="ER71" s="59"/>
      <c r="ES71" s="59"/>
      <c r="ET71" s="59"/>
      <c r="EU71" s="59"/>
      <c r="EV71" s="59"/>
      <c r="EW71" s="59"/>
      <c r="EX71" s="59"/>
      <c r="EY71" s="59"/>
      <c r="EZ71" s="59"/>
      <c r="FA71" s="59"/>
      <c r="FB71" s="59"/>
      <c r="FC71" s="59"/>
      <c r="FD71" s="59"/>
      <c r="FE71" s="59"/>
      <c r="FF71" s="59"/>
      <c r="FG71" s="59"/>
      <c r="FH71" s="59"/>
      <c r="FI71" s="59"/>
      <c r="FJ71" s="59"/>
      <c r="FK71" s="59"/>
      <c r="FL71" s="59"/>
      <c r="FM71" s="59"/>
      <c r="FN71" s="59"/>
      <c r="FO71" s="59"/>
      <c r="FP71" s="59"/>
      <c r="FQ71" s="59"/>
      <c r="FR71" s="59"/>
      <c r="FS71" s="59"/>
      <c r="FT71" s="59"/>
      <c r="FU71" s="59"/>
      <c r="FV71" s="59"/>
      <c r="FW71" s="59"/>
      <c r="FX71" s="59"/>
      <c r="FY71" s="59"/>
      <c r="FZ71" s="59"/>
      <c r="GA71" s="59"/>
      <c r="GB71" s="59"/>
      <c r="GC71" s="59"/>
      <c r="GD71" s="59"/>
      <c r="GE71" s="59"/>
      <c r="GF71" s="59"/>
      <c r="GG71" s="59"/>
      <c r="GH71" s="59"/>
      <c r="GI71" s="59"/>
      <c r="GJ71" s="59"/>
      <c r="GK71" s="59"/>
      <c r="GL71" s="59"/>
      <c r="GM71" s="59"/>
      <c r="GN71" s="59"/>
      <c r="GO71" s="59"/>
      <c r="GP71" s="59"/>
      <c r="GQ71" s="59"/>
      <c r="GR71" s="59"/>
      <c r="GS71" s="59"/>
      <c r="GT71" s="59"/>
      <c r="GU71" s="59"/>
      <c r="GV71" s="59"/>
      <c r="GW71" s="59"/>
      <c r="GX71" s="59"/>
      <c r="GY71" s="59"/>
      <c r="GZ71" s="59"/>
      <c r="HA71" s="59"/>
      <c r="HB71" s="59"/>
      <c r="HC71" s="59"/>
      <c r="HD71" s="59"/>
      <c r="HE71" s="59"/>
      <c r="HF71" s="59"/>
      <c r="HG71" s="59"/>
      <c r="HH71" s="59"/>
      <c r="HI71" s="59"/>
      <c r="HJ71" s="59"/>
      <c r="HK71" s="59"/>
      <c r="HL71" s="59"/>
      <c r="HM71" s="59"/>
      <c r="HN71" s="59"/>
      <c r="HO71" s="59"/>
      <c r="HP71" s="59"/>
      <c r="HQ71" s="59"/>
      <c r="HR71" s="59"/>
      <c r="HS71" s="59"/>
      <c r="HT71" s="59"/>
      <c r="HU71" s="59"/>
      <c r="HV71" s="59"/>
      <c r="HW71" s="59"/>
      <c r="HX71" s="59"/>
      <c r="HY71" s="59"/>
      <c r="HZ71" s="59"/>
      <c r="IA71" s="59"/>
      <c r="IB71" s="59"/>
      <c r="IC71" s="59"/>
      <c r="ID71" s="59"/>
      <c r="IE71" s="59"/>
      <c r="IF71" s="59"/>
      <c r="IG71" s="59"/>
      <c r="IH71" s="59"/>
      <c r="II71" s="59"/>
      <c r="IJ71" s="59"/>
      <c r="IK71" s="59"/>
      <c r="IL71" s="59"/>
      <c r="IM71" s="59"/>
      <c r="IN71" s="59"/>
      <c r="IO71" s="59"/>
      <c r="IP71" s="59"/>
      <c r="IQ71" s="59"/>
      <c r="IR71" s="59"/>
      <c r="IS71" s="59"/>
      <c r="IT71" s="59"/>
      <c r="IU71" s="59"/>
      <c r="IV71" s="59"/>
      <c r="IW71" s="59"/>
      <c r="IX71" s="59"/>
      <c r="IY71" s="59"/>
      <c r="IZ71" s="59"/>
      <c r="JA71" s="59"/>
      <c r="JB71" s="59"/>
      <c r="JC71" s="59"/>
      <c r="JD71" s="59"/>
      <c r="JE71" s="59"/>
      <c r="JF71" s="59"/>
      <c r="JG71" s="59"/>
      <c r="JH71" s="59"/>
      <c r="JI71" s="59"/>
      <c r="JJ71" s="59"/>
      <c r="JK71" s="59"/>
      <c r="JL71" s="59"/>
      <c r="JM71" s="59"/>
      <c r="JN71" s="59"/>
      <c r="JO71" s="59"/>
      <c r="JP71" s="59"/>
      <c r="JQ71" s="59"/>
      <c r="JR71" s="59"/>
      <c r="JS71" s="59"/>
      <c r="JT71" s="59"/>
      <c r="JU71" s="59"/>
      <c r="JV71" s="59"/>
      <c r="JW71" s="59"/>
      <c r="JX71" s="59"/>
      <c r="JY71" s="59"/>
      <c r="JZ71" s="59"/>
      <c r="KA71" s="59"/>
      <c r="KB71" s="59"/>
      <c r="KC71" s="59"/>
      <c r="KD71" s="59"/>
      <c r="KE71" s="59"/>
      <c r="KF71" s="59"/>
      <c r="KG71" s="59"/>
      <c r="KH71" s="59"/>
      <c r="KI71" s="59"/>
      <c r="KJ71" s="59"/>
      <c r="KK71" s="59"/>
      <c r="KL71" s="59"/>
      <c r="KM71" s="59"/>
      <c r="KN71" s="59"/>
      <c r="KO71" s="59"/>
      <c r="KP71" s="59"/>
      <c r="KQ71" s="59"/>
      <c r="KR71" s="59"/>
      <c r="KS71" s="59"/>
      <c r="KT71" s="59"/>
      <c r="KU71" s="59"/>
      <c r="KV71" s="59"/>
      <c r="KW71" s="59"/>
      <c r="KX71" s="59"/>
      <c r="KY71" s="59"/>
      <c r="KZ71" s="59"/>
      <c r="LA71" s="59"/>
      <c r="LB71" s="59"/>
      <c r="LC71" s="59"/>
      <c r="LD71" s="59"/>
      <c r="LE71" s="59"/>
      <c r="LF71" s="59"/>
      <c r="LG71" s="59"/>
      <c r="LH71" s="59"/>
      <c r="LI71" s="59"/>
      <c r="LJ71" s="59"/>
      <c r="LK71" s="59"/>
      <c r="LL71" s="59"/>
      <c r="LM71" s="59"/>
      <c r="LN71" s="59"/>
      <c r="LO71" s="59"/>
      <c r="LP71" s="59"/>
      <c r="LQ71" s="59"/>
      <c r="LR71" s="59"/>
      <c r="LS71" s="59"/>
      <c r="LT71" s="59"/>
      <c r="LU71" s="59"/>
      <c r="LV71" s="59"/>
      <c r="LW71" s="59"/>
      <c r="LX71" s="59"/>
      <c r="LY71" s="59"/>
      <c r="LZ71" s="59"/>
      <c r="MA71" s="59"/>
      <c r="MB71" s="59"/>
      <c r="MC71" s="59"/>
      <c r="MD71" s="59"/>
      <c r="ME71" s="59"/>
      <c r="MF71" s="59"/>
      <c r="MG71" s="59"/>
      <c r="MH71" s="59"/>
      <c r="MI71" s="59"/>
      <c r="MJ71" s="59"/>
      <c r="MK71" s="59"/>
      <c r="ML71" s="59"/>
      <c r="MM71" s="59"/>
      <c r="MN71" s="59"/>
      <c r="MO71" s="59"/>
      <c r="MP71" s="59"/>
      <c r="MQ71" s="59"/>
      <c r="MR71" s="59"/>
      <c r="MS71" s="59"/>
      <c r="MT71" s="59"/>
      <c r="MU71" s="59"/>
      <c r="MV71" s="59"/>
      <c r="MW71" s="59"/>
      <c r="MX71" s="59"/>
      <c r="MY71" s="59"/>
      <c r="MZ71" s="59"/>
      <c r="NA71" s="59"/>
      <c r="NB71" s="59"/>
      <c r="NC71" s="59"/>
      <c r="ND71" s="59"/>
      <c r="NE71" s="59"/>
      <c r="NF71" s="59"/>
      <c r="NG71" s="59"/>
      <c r="NH71" s="59"/>
      <c r="NI71" s="59"/>
      <c r="NJ71" s="59"/>
      <c r="NK71" s="59"/>
      <c r="NL71" s="59"/>
      <c r="NM71" s="59"/>
      <c r="NN71" s="59"/>
      <c r="NO71" s="59"/>
      <c r="NP71" s="59"/>
      <c r="NQ71" s="59"/>
      <c r="NR71" s="59"/>
      <c r="NS71" s="59"/>
      <c r="NT71" s="59"/>
      <c r="NU71" s="59"/>
      <c r="NV71" s="59"/>
      <c r="NW71" s="59"/>
      <c r="NX71" s="59"/>
      <c r="NY71" s="59"/>
      <c r="NZ71" s="59"/>
      <c r="OA71" s="59"/>
      <c r="OB71" s="59"/>
      <c r="OC71" s="59"/>
      <c r="OD71" s="59"/>
      <c r="OE71" s="59"/>
      <c r="OF71" s="59"/>
      <c r="OG71" s="59"/>
      <c r="OH71" s="59"/>
      <c r="OI71" s="59"/>
      <c r="OJ71" s="59"/>
      <c r="OK71" s="59"/>
      <c r="OL71" s="59"/>
      <c r="OM71" s="59"/>
      <c r="ON71" s="59"/>
      <c r="OO71" s="59"/>
      <c r="OP71" s="59"/>
      <c r="OQ71" s="59"/>
      <c r="OR71" s="59"/>
      <c r="OS71" s="59"/>
      <c r="OT71" s="59"/>
    </row>
    <row r="72" spans="1:1025" x14ac:dyDescent="0.25">
      <c r="A72" s="5"/>
      <c r="B72" s="282" t="s">
        <v>848</v>
      </c>
      <c r="C72" s="282"/>
      <c r="D72" s="282"/>
      <c r="E72" s="282"/>
      <c r="F72" s="5"/>
      <c r="G72" s="5"/>
      <c r="H72" s="5"/>
      <c r="I72" s="5"/>
      <c r="J72" s="86"/>
      <c r="K72" s="5"/>
      <c r="L72" s="58"/>
      <c r="M72" s="58"/>
      <c r="N72" s="58"/>
      <c r="O72" s="58"/>
      <c r="P72" s="58"/>
      <c r="Q72" s="58"/>
      <c r="R72" s="58"/>
      <c r="S72" s="58"/>
      <c r="T72" s="58"/>
      <c r="U72" s="58"/>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5"/>
      <c r="NH72" s="5"/>
      <c r="NI72" s="5"/>
      <c r="NJ72" s="5"/>
      <c r="NK72" s="5"/>
      <c r="NL72" s="5"/>
      <c r="NM72" s="5"/>
      <c r="NN72" s="5"/>
      <c r="NO72" s="5"/>
      <c r="NP72" s="5"/>
      <c r="NQ72" s="5"/>
      <c r="NR72" s="5"/>
      <c r="NS72" s="5"/>
      <c r="NT72" s="5"/>
      <c r="NU72" s="5"/>
      <c r="NV72" s="5"/>
      <c r="NW72" s="5"/>
      <c r="NX72" s="5"/>
      <c r="NY72" s="5"/>
      <c r="NZ72" s="5"/>
      <c r="OA72" s="5"/>
      <c r="OB72" s="5"/>
      <c r="OC72" s="5"/>
      <c r="OD72" s="5"/>
      <c r="OE72" s="5"/>
      <c r="OF72" s="5"/>
      <c r="OG72" s="5"/>
      <c r="OH72" s="5"/>
      <c r="OI72" s="5"/>
      <c r="OJ72" s="5"/>
      <c r="OK72" s="5"/>
      <c r="OL72" s="5"/>
      <c r="OM72" s="5"/>
      <c r="ON72" s="5"/>
      <c r="OO72" s="5"/>
      <c r="OP72" s="5"/>
      <c r="OQ72" s="5"/>
      <c r="OR72" s="5"/>
      <c r="OS72" s="5"/>
      <c r="OT72" s="5"/>
      <c r="OU72" s="5"/>
      <c r="OV72" s="5"/>
      <c r="OW72" s="5"/>
      <c r="OX72" s="5"/>
      <c r="OY72" s="5"/>
      <c r="OZ72" s="5"/>
      <c r="PA72" s="5"/>
      <c r="PB72" s="5"/>
      <c r="PC72" s="5"/>
      <c r="PD72" s="5"/>
      <c r="PE72" s="5"/>
      <c r="PF72" s="5"/>
      <c r="PG72" s="5"/>
      <c r="PH72" s="5"/>
      <c r="PI72" s="5"/>
      <c r="PJ72" s="5"/>
      <c r="PK72" s="5"/>
      <c r="PL72" s="5"/>
      <c r="PM72" s="5"/>
      <c r="PN72" s="5"/>
      <c r="PO72" s="5"/>
      <c r="PP72" s="5"/>
      <c r="PQ72" s="5"/>
      <c r="PR72" s="5"/>
      <c r="PS72" s="5"/>
      <c r="PT72" s="5"/>
      <c r="PU72" s="5"/>
      <c r="PV72" s="5"/>
      <c r="PW72" s="5"/>
      <c r="PX72" s="5"/>
      <c r="PY72" s="5"/>
      <c r="PZ72" s="5"/>
      <c r="QA72" s="5"/>
      <c r="QB72" s="5"/>
      <c r="QC72" s="5"/>
      <c r="QD72" s="5"/>
      <c r="QE72" s="5"/>
      <c r="QF72" s="5"/>
      <c r="QG72" s="5"/>
      <c r="QH72" s="5"/>
      <c r="QI72" s="5"/>
      <c r="QJ72" s="5"/>
      <c r="QK72" s="5"/>
      <c r="QL72" s="5"/>
      <c r="QM72" s="5"/>
      <c r="QN72" s="5"/>
      <c r="QO72" s="5"/>
      <c r="QP72" s="5"/>
      <c r="QQ72" s="5"/>
      <c r="QR72" s="5"/>
      <c r="QS72" s="5"/>
      <c r="QT72" s="5"/>
      <c r="QU72" s="5"/>
      <c r="QV72" s="5"/>
      <c r="QW72" s="5"/>
      <c r="QX72" s="5"/>
      <c r="QY72" s="5"/>
      <c r="QZ72" s="5"/>
      <c r="RA72" s="5"/>
      <c r="RB72" s="5"/>
      <c r="RC72" s="5"/>
      <c r="RD72" s="5"/>
      <c r="RE72" s="5"/>
      <c r="RF72" s="5"/>
      <c r="RG72" s="5"/>
      <c r="RH72" s="5"/>
      <c r="RI72" s="5"/>
      <c r="RJ72" s="5"/>
      <c r="RK72" s="5"/>
      <c r="RL72" s="5"/>
      <c r="RM72" s="5"/>
      <c r="RN72" s="5"/>
      <c r="RO72" s="5"/>
      <c r="RP72" s="5"/>
      <c r="RQ72" s="5"/>
      <c r="RR72" s="5"/>
      <c r="RS72" s="5"/>
      <c r="RT72" s="5"/>
      <c r="RU72" s="5"/>
      <c r="RV72" s="5"/>
      <c r="RW72" s="5"/>
      <c r="RX72" s="5"/>
      <c r="RY72" s="5"/>
      <c r="RZ72" s="5"/>
      <c r="SA72" s="5"/>
      <c r="SB72" s="5"/>
      <c r="SC72" s="5"/>
      <c r="SD72" s="5"/>
      <c r="SE72" s="5"/>
      <c r="SF72" s="5"/>
      <c r="SG72" s="5"/>
      <c r="SH72" s="5"/>
      <c r="SI72" s="5"/>
      <c r="SJ72" s="5"/>
      <c r="SK72" s="5"/>
      <c r="SL72" s="5"/>
      <c r="SM72" s="5"/>
      <c r="SN72" s="5"/>
      <c r="SO72" s="5"/>
      <c r="SP72" s="5"/>
      <c r="SQ72" s="5"/>
      <c r="SR72" s="5"/>
      <c r="SS72" s="5"/>
      <c r="ST72" s="5"/>
      <c r="SU72" s="5"/>
      <c r="SV72" s="5"/>
      <c r="SW72" s="5"/>
      <c r="SX72" s="5"/>
      <c r="SY72" s="5"/>
      <c r="SZ72" s="5"/>
      <c r="TA72" s="5"/>
      <c r="TB72" s="5"/>
      <c r="TC72" s="5"/>
      <c r="TD72" s="5"/>
      <c r="TE72" s="5"/>
      <c r="TF72" s="5"/>
      <c r="TG72" s="5"/>
      <c r="TH72" s="5"/>
      <c r="TI72" s="5"/>
      <c r="TJ72" s="5"/>
      <c r="TK72" s="5"/>
      <c r="TL72" s="5"/>
      <c r="TM72" s="5"/>
      <c r="TN72" s="5"/>
      <c r="TO72" s="5"/>
      <c r="TP72" s="5"/>
      <c r="TQ72" s="5"/>
      <c r="TR72" s="5"/>
      <c r="TS72" s="5"/>
      <c r="TT72" s="5"/>
      <c r="TU72" s="5"/>
      <c r="TV72" s="5"/>
      <c r="TW72" s="5"/>
      <c r="TX72" s="5"/>
      <c r="TY72" s="5"/>
      <c r="TZ72" s="5"/>
      <c r="UA72" s="5"/>
      <c r="UB72" s="5"/>
      <c r="UC72" s="5"/>
      <c r="UD72" s="5"/>
      <c r="UE72" s="5"/>
      <c r="UF72" s="5"/>
      <c r="UG72" s="5"/>
      <c r="UH72" s="5"/>
      <c r="UI72" s="5"/>
      <c r="UJ72" s="5"/>
      <c r="UK72" s="5"/>
      <c r="UL72" s="5"/>
      <c r="UM72" s="5"/>
      <c r="UN72" s="5"/>
      <c r="UO72" s="5"/>
      <c r="UP72" s="5"/>
      <c r="UQ72" s="5"/>
      <c r="UR72" s="5"/>
      <c r="US72" s="5"/>
      <c r="UT72" s="5"/>
      <c r="UU72" s="5"/>
      <c r="UV72" s="5"/>
      <c r="UW72" s="5"/>
      <c r="UX72" s="5"/>
      <c r="UY72" s="5"/>
      <c r="UZ72" s="5"/>
      <c r="VA72" s="5"/>
      <c r="VB72" s="5"/>
      <c r="VC72" s="5"/>
      <c r="VD72" s="5"/>
      <c r="VE72" s="5"/>
      <c r="VF72" s="5"/>
      <c r="VG72" s="5"/>
      <c r="VH72" s="5"/>
      <c r="VI72" s="5"/>
      <c r="VJ72" s="5"/>
      <c r="VK72" s="5"/>
      <c r="VL72" s="5"/>
      <c r="VM72" s="5"/>
      <c r="VN72" s="5"/>
      <c r="VO72" s="5"/>
      <c r="VP72" s="5"/>
      <c r="VQ72" s="5"/>
      <c r="VR72" s="5"/>
      <c r="VS72" s="5"/>
      <c r="VT72" s="5"/>
      <c r="VU72" s="5"/>
      <c r="VV72" s="5"/>
      <c r="VW72" s="5"/>
      <c r="VX72" s="5"/>
      <c r="VY72" s="5"/>
      <c r="VZ72" s="5"/>
      <c r="WA72" s="5"/>
      <c r="WB72" s="5"/>
      <c r="WC72" s="5"/>
      <c r="WD72" s="5"/>
      <c r="WE72" s="5"/>
      <c r="WF72" s="5"/>
      <c r="WG72" s="5"/>
      <c r="WH72" s="5"/>
      <c r="WI72" s="5"/>
      <c r="WJ72" s="5"/>
      <c r="WK72" s="5"/>
      <c r="WL72" s="5"/>
      <c r="WM72" s="5"/>
      <c r="WN72" s="5"/>
      <c r="WO72" s="5"/>
      <c r="WP72" s="5"/>
      <c r="WQ72" s="5"/>
      <c r="WR72" s="5"/>
      <c r="WS72" s="5"/>
      <c r="WT72" s="5"/>
      <c r="WU72" s="5"/>
      <c r="WV72" s="5"/>
      <c r="WW72" s="5"/>
      <c r="WX72" s="5"/>
      <c r="WY72" s="5"/>
      <c r="WZ72" s="5"/>
      <c r="XA72" s="5"/>
      <c r="XB72" s="5"/>
      <c r="XC72" s="5"/>
      <c r="XD72" s="5"/>
      <c r="XE72" s="5"/>
      <c r="XF72" s="5"/>
      <c r="XG72" s="5"/>
      <c r="XH72" s="5"/>
      <c r="XI72" s="5"/>
      <c r="XJ72" s="5"/>
      <c r="XK72" s="5"/>
      <c r="XL72" s="5"/>
      <c r="XM72" s="5"/>
      <c r="XN72" s="5"/>
      <c r="XO72" s="5"/>
      <c r="XP72" s="5"/>
      <c r="XQ72" s="5"/>
      <c r="XR72" s="5"/>
      <c r="XS72" s="5"/>
      <c r="XT72" s="5"/>
      <c r="XU72" s="5"/>
      <c r="XV72" s="5"/>
      <c r="XW72" s="5"/>
      <c r="XX72" s="5"/>
      <c r="XY72" s="5"/>
      <c r="XZ72" s="5"/>
      <c r="YA72" s="5"/>
      <c r="YB72" s="5"/>
      <c r="YC72" s="5"/>
      <c r="YD72" s="5"/>
      <c r="YE72" s="5"/>
      <c r="YF72" s="5"/>
      <c r="YG72" s="5"/>
      <c r="YH72" s="5"/>
      <c r="YI72" s="5"/>
      <c r="YJ72" s="5"/>
      <c r="YK72" s="5"/>
      <c r="YL72" s="5"/>
      <c r="YM72" s="5"/>
      <c r="YN72" s="5"/>
      <c r="YO72" s="5"/>
      <c r="YP72" s="5"/>
      <c r="YQ72" s="5"/>
      <c r="YR72" s="5"/>
      <c r="YS72" s="5"/>
      <c r="YT72" s="5"/>
      <c r="YU72" s="5"/>
      <c r="YV72" s="5"/>
      <c r="YW72" s="5"/>
      <c r="YX72" s="5"/>
      <c r="YY72" s="5"/>
      <c r="YZ72" s="5"/>
      <c r="ZA72" s="5"/>
      <c r="ZB72" s="5"/>
      <c r="ZC72" s="5"/>
      <c r="ZD72" s="5"/>
      <c r="ZE72" s="5"/>
      <c r="ZF72" s="5"/>
      <c r="ZG72" s="5"/>
      <c r="ZH72" s="5"/>
      <c r="ZI72" s="5"/>
      <c r="ZJ72" s="5"/>
      <c r="ZK72" s="5"/>
      <c r="ZL72" s="5"/>
      <c r="ZM72" s="5"/>
      <c r="ZN72" s="5"/>
      <c r="ZO72" s="5"/>
      <c r="ZP72" s="5"/>
      <c r="ZQ72" s="5"/>
      <c r="ZR72" s="5"/>
      <c r="ZS72" s="5"/>
      <c r="ZT72" s="5"/>
      <c r="ZU72" s="5"/>
      <c r="ZV72" s="5"/>
      <c r="ZW72" s="5"/>
      <c r="ZX72" s="5"/>
      <c r="ZY72" s="5"/>
      <c r="ZZ72" s="5"/>
      <c r="AAA72" s="5"/>
      <c r="AAB72" s="5"/>
      <c r="AAC72" s="5"/>
      <c r="AAD72" s="5"/>
      <c r="AAE72" s="5"/>
      <c r="AAF72" s="5"/>
      <c r="AAG72" s="5"/>
      <c r="AAH72" s="5"/>
      <c r="AAI72" s="5"/>
      <c r="AAJ72" s="5"/>
      <c r="AAK72" s="5"/>
      <c r="AAL72" s="5"/>
      <c r="AAM72" s="5"/>
      <c r="AAN72" s="5"/>
      <c r="AAO72" s="5"/>
      <c r="AAP72" s="5"/>
      <c r="AAQ72" s="5"/>
      <c r="AAR72" s="5"/>
      <c r="AAS72" s="5"/>
      <c r="AAT72" s="5"/>
      <c r="AAU72" s="5"/>
      <c r="AAV72" s="5"/>
      <c r="AAW72" s="5"/>
      <c r="AAX72" s="5"/>
      <c r="AAY72" s="5"/>
      <c r="AAZ72" s="5"/>
      <c r="ABA72" s="5"/>
      <c r="ABB72" s="5"/>
      <c r="ABC72" s="5"/>
      <c r="ABD72" s="5"/>
      <c r="ABE72" s="5"/>
      <c r="ABF72" s="5"/>
      <c r="ABG72" s="5"/>
      <c r="ABH72" s="5"/>
      <c r="ABI72" s="5"/>
      <c r="ABJ72" s="5"/>
      <c r="ABK72" s="5"/>
      <c r="ABL72" s="5"/>
      <c r="ABM72" s="5"/>
      <c r="ABN72" s="5"/>
      <c r="ABO72" s="5"/>
      <c r="ABP72" s="5"/>
      <c r="ABQ72" s="5"/>
      <c r="ABR72" s="5"/>
      <c r="ABS72" s="5"/>
      <c r="ABT72" s="5"/>
      <c r="ABU72" s="5"/>
      <c r="ABV72" s="5"/>
      <c r="ABW72" s="5"/>
      <c r="ABX72" s="5"/>
      <c r="ABY72" s="5"/>
      <c r="ABZ72" s="5"/>
      <c r="ACA72" s="5"/>
      <c r="ACB72" s="5"/>
      <c r="ACC72" s="5"/>
      <c r="ACD72" s="5"/>
      <c r="ACE72" s="5"/>
      <c r="ACF72" s="5"/>
      <c r="ACG72" s="5"/>
      <c r="ACH72" s="5"/>
      <c r="ACI72" s="5"/>
      <c r="ACJ72" s="5"/>
      <c r="ACK72" s="5"/>
      <c r="ACL72" s="5"/>
      <c r="ACM72" s="5"/>
      <c r="ACN72" s="5"/>
      <c r="ACO72" s="5"/>
      <c r="ACP72" s="5"/>
      <c r="ACQ72" s="5"/>
      <c r="ACR72" s="5"/>
      <c r="ACS72" s="5"/>
      <c r="ACT72" s="5"/>
      <c r="ACU72" s="5"/>
      <c r="ACV72" s="5"/>
      <c r="ACW72" s="5"/>
      <c r="ACX72" s="5"/>
      <c r="ACY72" s="5"/>
      <c r="ACZ72" s="5"/>
      <c r="ADA72" s="5"/>
      <c r="ADB72" s="5"/>
      <c r="ADC72" s="5"/>
      <c r="ADD72" s="5"/>
      <c r="ADE72" s="5"/>
      <c r="ADF72" s="5"/>
      <c r="ADG72" s="5"/>
      <c r="ADH72" s="5"/>
      <c r="ADI72" s="5"/>
      <c r="ADJ72" s="5"/>
      <c r="ADK72" s="5"/>
      <c r="ADL72" s="5"/>
      <c r="ADM72" s="5"/>
      <c r="ADN72" s="5"/>
      <c r="ADO72" s="5"/>
      <c r="ADP72" s="5"/>
      <c r="ADQ72" s="5"/>
      <c r="ADR72" s="5"/>
      <c r="ADS72" s="5"/>
      <c r="ADT72" s="5"/>
      <c r="ADU72" s="5"/>
      <c r="ADV72" s="5"/>
      <c r="ADW72" s="5"/>
      <c r="ADX72" s="5"/>
      <c r="ADY72" s="5"/>
      <c r="ADZ72" s="5"/>
      <c r="AEA72" s="5"/>
      <c r="AEB72" s="5"/>
      <c r="AEC72" s="5"/>
      <c r="AED72" s="5"/>
      <c r="AEE72" s="5"/>
      <c r="AEF72" s="5"/>
      <c r="AEG72" s="5"/>
      <c r="AEH72" s="5"/>
      <c r="AEI72" s="5"/>
      <c r="AEJ72" s="5"/>
      <c r="AEK72" s="5"/>
      <c r="AEL72" s="5"/>
      <c r="AEM72" s="5"/>
      <c r="AEN72" s="5"/>
      <c r="AEO72" s="5"/>
      <c r="AEP72" s="5"/>
      <c r="AEQ72" s="5"/>
      <c r="AER72" s="5"/>
      <c r="AES72" s="5"/>
      <c r="AET72" s="5"/>
      <c r="AEU72" s="5"/>
      <c r="AEV72" s="5"/>
      <c r="AEW72" s="5"/>
      <c r="AEX72" s="5"/>
      <c r="AEY72" s="5"/>
      <c r="AEZ72" s="5"/>
      <c r="AFA72" s="5"/>
      <c r="AFB72" s="5"/>
      <c r="AFC72" s="5"/>
      <c r="AFD72" s="5"/>
      <c r="AFE72" s="5"/>
      <c r="AFF72" s="5"/>
      <c r="AFG72" s="5"/>
      <c r="AFH72" s="5"/>
      <c r="AFI72" s="5"/>
      <c r="AFJ72" s="5"/>
      <c r="AFK72" s="5"/>
      <c r="AFL72" s="5"/>
      <c r="AFM72" s="5"/>
      <c r="AFN72" s="5"/>
      <c r="AFO72" s="5"/>
      <c r="AFP72" s="5"/>
      <c r="AFQ72" s="5"/>
      <c r="AFR72" s="5"/>
      <c r="AFS72" s="5"/>
      <c r="AFT72" s="5"/>
      <c r="AFU72" s="5"/>
      <c r="AFV72" s="5"/>
      <c r="AFW72" s="5"/>
      <c r="AFX72" s="5"/>
      <c r="AFY72" s="5"/>
      <c r="AFZ72" s="5"/>
      <c r="AGA72" s="5"/>
      <c r="AGB72" s="5"/>
      <c r="AGC72" s="5"/>
      <c r="AGD72" s="5"/>
      <c r="AGE72" s="5"/>
      <c r="AGF72" s="5"/>
      <c r="AGG72" s="5"/>
      <c r="AGH72" s="5"/>
      <c r="AGI72" s="5"/>
      <c r="AGJ72" s="5"/>
      <c r="AGK72" s="5"/>
      <c r="AGL72" s="5"/>
      <c r="AGM72" s="5"/>
      <c r="AGN72" s="5"/>
      <c r="AGO72" s="5"/>
      <c r="AGP72" s="5"/>
      <c r="AGQ72" s="5"/>
      <c r="AGR72" s="5"/>
      <c r="AGS72" s="5"/>
      <c r="AGT72" s="5"/>
      <c r="AGU72" s="5"/>
      <c r="AGV72" s="5"/>
      <c r="AGW72" s="5"/>
      <c r="AGX72" s="5"/>
      <c r="AGY72" s="5"/>
      <c r="AGZ72" s="5"/>
      <c r="AHA72" s="5"/>
      <c r="AHB72" s="5"/>
      <c r="AHC72" s="5"/>
      <c r="AHD72" s="5"/>
      <c r="AHE72" s="5"/>
      <c r="AHF72" s="5"/>
      <c r="AHG72" s="5"/>
      <c r="AHH72" s="5"/>
      <c r="AHI72" s="5"/>
      <c r="AHJ72" s="5"/>
      <c r="AHK72" s="5"/>
      <c r="AHL72" s="5"/>
      <c r="AHM72" s="5"/>
      <c r="AHN72" s="5"/>
      <c r="AHO72" s="5"/>
      <c r="AHP72" s="5"/>
      <c r="AHQ72" s="5"/>
      <c r="AHR72" s="5"/>
      <c r="AHS72" s="5"/>
      <c r="AHT72" s="5"/>
      <c r="AHU72" s="5"/>
      <c r="AHV72" s="5"/>
      <c r="AHW72" s="5"/>
      <c r="AHX72" s="5"/>
      <c r="AHY72" s="5"/>
      <c r="AHZ72" s="5"/>
      <c r="AIA72" s="5"/>
      <c r="AIB72" s="5"/>
      <c r="AIC72" s="5"/>
      <c r="AID72" s="5"/>
      <c r="AIE72" s="5"/>
      <c r="AIF72" s="5"/>
      <c r="AIG72" s="5"/>
      <c r="AIH72" s="5"/>
      <c r="AII72" s="5"/>
      <c r="AIJ72" s="5"/>
      <c r="AIK72" s="5"/>
      <c r="AIL72" s="5"/>
      <c r="AIM72" s="5"/>
      <c r="AIN72" s="5"/>
      <c r="AIO72" s="5"/>
      <c r="AIP72" s="5"/>
      <c r="AIQ72" s="5"/>
      <c r="AIR72" s="5"/>
      <c r="AIS72" s="5"/>
      <c r="AIT72" s="5"/>
      <c r="AIU72" s="5"/>
      <c r="AIV72" s="5"/>
      <c r="AIW72" s="5"/>
      <c r="AIX72" s="5"/>
      <c r="AIY72" s="5"/>
      <c r="AIZ72" s="5"/>
      <c r="AJA72" s="5"/>
      <c r="AJB72" s="5"/>
      <c r="AJC72" s="5"/>
      <c r="AJD72" s="5"/>
      <c r="AJE72" s="5"/>
      <c r="AJF72" s="5"/>
      <c r="AJG72" s="5"/>
      <c r="AJH72" s="5"/>
      <c r="AJI72" s="5"/>
      <c r="AJJ72" s="5"/>
      <c r="AJK72" s="5"/>
      <c r="AJL72" s="5"/>
      <c r="AJM72" s="5"/>
      <c r="AJN72" s="5"/>
      <c r="AJO72" s="5"/>
      <c r="AJP72" s="5"/>
      <c r="AJQ72" s="5"/>
      <c r="AJR72" s="5"/>
      <c r="AJS72" s="5"/>
      <c r="AJT72" s="5"/>
      <c r="AJU72" s="5"/>
      <c r="AJV72" s="5"/>
      <c r="AJW72" s="5"/>
      <c r="AJX72" s="5"/>
      <c r="AJY72" s="5"/>
      <c r="AJZ72" s="5"/>
      <c r="AKA72" s="5"/>
      <c r="AKB72" s="5"/>
      <c r="AKC72" s="5"/>
      <c r="AKD72" s="5"/>
      <c r="AKE72" s="5"/>
      <c r="AKF72" s="5"/>
      <c r="AKG72" s="5"/>
      <c r="AKH72" s="5"/>
      <c r="AKI72" s="5"/>
      <c r="AKJ72" s="5"/>
      <c r="AKK72" s="5"/>
      <c r="AKL72" s="5"/>
      <c r="AKM72" s="5"/>
      <c r="AKN72" s="5"/>
      <c r="AKO72" s="5"/>
      <c r="AKP72" s="5"/>
      <c r="AKQ72" s="5"/>
      <c r="AKR72" s="5"/>
      <c r="AKS72" s="5"/>
      <c r="AKT72" s="5"/>
      <c r="AKU72" s="5"/>
      <c r="AKV72" s="5"/>
      <c r="AKW72" s="5"/>
      <c r="AKX72" s="5"/>
      <c r="AKY72" s="5"/>
      <c r="AKZ72" s="5"/>
      <c r="ALA72" s="5"/>
      <c r="ALB72" s="5"/>
      <c r="ALC72" s="5"/>
      <c r="ALD72" s="5"/>
      <c r="ALE72" s="5"/>
      <c r="ALF72" s="5"/>
      <c r="ALG72" s="5"/>
      <c r="ALH72" s="5"/>
      <c r="ALI72" s="5"/>
      <c r="ALJ72" s="5"/>
      <c r="ALK72" s="5"/>
      <c r="ALL72" s="5"/>
      <c r="ALM72" s="5"/>
      <c r="ALN72" s="5"/>
      <c r="ALO72" s="5"/>
      <c r="ALP72" s="5"/>
      <c r="ALQ72" s="5"/>
      <c r="ALR72" s="5"/>
      <c r="ALS72" s="5"/>
      <c r="ALT72" s="5"/>
      <c r="ALU72" s="5"/>
      <c r="ALV72" s="5"/>
      <c r="ALW72" s="5"/>
      <c r="ALX72" s="5"/>
      <c r="ALY72" s="5"/>
      <c r="ALZ72" s="5"/>
      <c r="AMA72" s="5"/>
      <c r="AMB72" s="5"/>
      <c r="AMC72" s="5"/>
      <c r="AMD72" s="5"/>
      <c r="AME72" s="5"/>
      <c r="AMF72" s="5"/>
      <c r="AMG72" s="5"/>
      <c r="AMH72" s="5"/>
      <c r="AMI72" s="5"/>
      <c r="AMJ72" s="5"/>
      <c r="AMK72" s="5"/>
    </row>
    <row r="73" spans="1:1025" x14ac:dyDescent="0.25">
      <c r="A73" s="5"/>
      <c r="B73" s="283" t="s">
        <v>849</v>
      </c>
      <c r="C73" s="284">
        <v>0.375</v>
      </c>
      <c r="D73" s="283" t="s">
        <v>850</v>
      </c>
      <c r="E73" s="285">
        <f>C73*(44/12)</f>
        <v>1.375</v>
      </c>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5"/>
      <c r="NH73" s="5"/>
      <c r="NI73" s="5"/>
      <c r="NJ73" s="5"/>
      <c r="NK73" s="5"/>
      <c r="NL73" s="5"/>
      <c r="NM73" s="5"/>
      <c r="NN73" s="5"/>
      <c r="NO73" s="5"/>
      <c r="NP73" s="5"/>
      <c r="NQ73" s="5"/>
      <c r="NR73" s="5"/>
      <c r="NS73" s="5"/>
      <c r="NT73" s="5"/>
      <c r="NU73" s="5"/>
      <c r="NV73" s="5"/>
      <c r="NW73" s="5"/>
      <c r="NX73" s="5"/>
      <c r="NY73" s="5"/>
      <c r="NZ73" s="5"/>
      <c r="OA73" s="5"/>
      <c r="OB73" s="5"/>
      <c r="OC73" s="5"/>
      <c r="OD73" s="5"/>
      <c r="OE73" s="5"/>
      <c r="OF73" s="5"/>
      <c r="OG73" s="5"/>
      <c r="OH73" s="5"/>
      <c r="OI73" s="5"/>
      <c r="OJ73" s="5"/>
      <c r="OK73" s="5"/>
      <c r="OL73" s="5"/>
      <c r="OM73" s="5"/>
      <c r="ON73" s="5"/>
      <c r="OO73" s="5"/>
      <c r="OP73" s="5"/>
      <c r="OQ73" s="5"/>
      <c r="OR73" s="5"/>
      <c r="OS73" s="5"/>
      <c r="OT73" s="5"/>
      <c r="OU73" s="5"/>
      <c r="OV73" s="5"/>
      <c r="OW73" s="5"/>
      <c r="OX73" s="5"/>
      <c r="OY73" s="5"/>
      <c r="OZ73" s="5"/>
      <c r="PA73" s="5"/>
      <c r="PB73" s="5"/>
      <c r="PC73" s="5"/>
      <c r="PD73" s="5"/>
      <c r="PE73" s="5"/>
      <c r="PF73" s="5"/>
      <c r="PG73" s="5"/>
      <c r="PH73" s="5"/>
      <c r="PI73" s="5"/>
      <c r="PJ73" s="5"/>
      <c r="PK73" s="5"/>
      <c r="PL73" s="5"/>
      <c r="PM73" s="5"/>
      <c r="PN73" s="5"/>
      <c r="PO73" s="5"/>
      <c r="PP73" s="5"/>
      <c r="PQ73" s="5"/>
      <c r="PR73" s="5"/>
      <c r="PS73" s="5"/>
      <c r="PT73" s="5"/>
      <c r="PU73" s="5"/>
      <c r="PV73" s="5"/>
      <c r="PW73" s="5"/>
      <c r="PX73" s="5"/>
      <c r="PY73" s="5"/>
      <c r="PZ73" s="5"/>
      <c r="QA73" s="5"/>
      <c r="QB73" s="5"/>
      <c r="QC73" s="5"/>
      <c r="QD73" s="5"/>
      <c r="QE73" s="5"/>
      <c r="QF73" s="5"/>
      <c r="QG73" s="5"/>
      <c r="QH73" s="5"/>
      <c r="QI73" s="5"/>
      <c r="QJ73" s="5"/>
      <c r="QK73" s="5"/>
      <c r="QL73" s="5"/>
      <c r="QM73" s="5"/>
      <c r="QN73" s="5"/>
      <c r="QO73" s="5"/>
      <c r="QP73" s="5"/>
      <c r="QQ73" s="5"/>
      <c r="QR73" s="5"/>
      <c r="QS73" s="5"/>
      <c r="QT73" s="5"/>
      <c r="QU73" s="5"/>
      <c r="QV73" s="5"/>
      <c r="QW73" s="5"/>
      <c r="QX73" s="5"/>
      <c r="QY73" s="5"/>
      <c r="QZ73" s="5"/>
      <c r="RA73" s="5"/>
      <c r="RB73" s="5"/>
      <c r="RC73" s="5"/>
      <c r="RD73" s="5"/>
      <c r="RE73" s="5"/>
      <c r="RF73" s="5"/>
      <c r="RG73" s="5"/>
      <c r="RH73" s="5"/>
      <c r="RI73" s="5"/>
      <c r="RJ73" s="5"/>
      <c r="RK73" s="5"/>
      <c r="RL73" s="5"/>
      <c r="RM73" s="5"/>
      <c r="RN73" s="5"/>
      <c r="RO73" s="5"/>
      <c r="RP73" s="5"/>
      <c r="RQ73" s="5"/>
      <c r="RR73" s="5"/>
      <c r="RS73" s="5"/>
      <c r="RT73" s="5"/>
      <c r="RU73" s="5"/>
      <c r="RV73" s="5"/>
      <c r="RW73" s="5"/>
      <c r="RX73" s="5"/>
      <c r="RY73" s="5"/>
      <c r="RZ73" s="5"/>
      <c r="SA73" s="5"/>
      <c r="SB73" s="5"/>
      <c r="SC73" s="5"/>
      <c r="SD73" s="5"/>
      <c r="SE73" s="5"/>
      <c r="SF73" s="5"/>
      <c r="SG73" s="5"/>
      <c r="SH73" s="5"/>
      <c r="SI73" s="5"/>
      <c r="SJ73" s="5"/>
      <c r="SK73" s="5"/>
      <c r="SL73" s="5"/>
      <c r="SM73" s="5"/>
      <c r="SN73" s="5"/>
      <c r="SO73" s="5"/>
      <c r="SP73" s="5"/>
      <c r="SQ73" s="5"/>
      <c r="SR73" s="5"/>
      <c r="SS73" s="5"/>
      <c r="ST73" s="5"/>
      <c r="SU73" s="5"/>
      <c r="SV73" s="5"/>
      <c r="SW73" s="5"/>
      <c r="SX73" s="5"/>
      <c r="SY73" s="5"/>
      <c r="SZ73" s="5"/>
      <c r="TA73" s="5"/>
      <c r="TB73" s="5"/>
      <c r="TC73" s="5"/>
      <c r="TD73" s="5"/>
      <c r="TE73" s="5"/>
      <c r="TF73" s="5"/>
      <c r="TG73" s="5"/>
      <c r="TH73" s="5"/>
      <c r="TI73" s="5"/>
      <c r="TJ73" s="5"/>
      <c r="TK73" s="5"/>
      <c r="TL73" s="5"/>
      <c r="TM73" s="5"/>
      <c r="TN73" s="5"/>
      <c r="TO73" s="5"/>
      <c r="TP73" s="5"/>
      <c r="TQ73" s="5"/>
      <c r="TR73" s="5"/>
      <c r="TS73" s="5"/>
      <c r="TT73" s="5"/>
      <c r="TU73" s="5"/>
      <c r="TV73" s="5"/>
      <c r="TW73" s="5"/>
      <c r="TX73" s="5"/>
      <c r="TY73" s="5"/>
      <c r="TZ73" s="5"/>
      <c r="UA73" s="5"/>
      <c r="UB73" s="5"/>
      <c r="UC73" s="5"/>
      <c r="UD73" s="5"/>
      <c r="UE73" s="5"/>
      <c r="UF73" s="5"/>
      <c r="UG73" s="5"/>
      <c r="UH73" s="5"/>
      <c r="UI73" s="5"/>
      <c r="UJ73" s="5"/>
      <c r="UK73" s="5"/>
      <c r="UL73" s="5"/>
      <c r="UM73" s="5"/>
      <c r="UN73" s="5"/>
      <c r="UO73" s="5"/>
      <c r="UP73" s="5"/>
      <c r="UQ73" s="5"/>
      <c r="UR73" s="5"/>
      <c r="US73" s="5"/>
      <c r="UT73" s="5"/>
      <c r="UU73" s="5"/>
      <c r="UV73" s="5"/>
      <c r="UW73" s="5"/>
      <c r="UX73" s="5"/>
      <c r="UY73" s="5"/>
      <c r="UZ73" s="5"/>
      <c r="VA73" s="5"/>
      <c r="VB73" s="5"/>
      <c r="VC73" s="5"/>
      <c r="VD73" s="5"/>
      <c r="VE73" s="5"/>
      <c r="VF73" s="5"/>
      <c r="VG73" s="5"/>
      <c r="VH73" s="5"/>
      <c r="VI73" s="5"/>
      <c r="VJ73" s="5"/>
      <c r="VK73" s="5"/>
      <c r="VL73" s="5"/>
      <c r="VM73" s="5"/>
      <c r="VN73" s="5"/>
      <c r="VO73" s="5"/>
      <c r="VP73" s="5"/>
      <c r="VQ73" s="5"/>
      <c r="VR73" s="5"/>
      <c r="VS73" s="5"/>
      <c r="VT73" s="5"/>
      <c r="VU73" s="5"/>
      <c r="VV73" s="5"/>
      <c r="VW73" s="5"/>
      <c r="VX73" s="5"/>
      <c r="VY73" s="5"/>
      <c r="VZ73" s="5"/>
      <c r="WA73" s="5"/>
      <c r="WB73" s="5"/>
      <c r="WC73" s="5"/>
      <c r="WD73" s="5"/>
      <c r="WE73" s="5"/>
      <c r="WF73" s="5"/>
      <c r="WG73" s="5"/>
      <c r="WH73" s="5"/>
      <c r="WI73" s="5"/>
      <c r="WJ73" s="5"/>
      <c r="WK73" s="5"/>
      <c r="WL73" s="5"/>
      <c r="WM73" s="5"/>
      <c r="WN73" s="5"/>
      <c r="WO73" s="5"/>
      <c r="WP73" s="5"/>
      <c r="WQ73" s="5"/>
      <c r="WR73" s="5"/>
      <c r="WS73" s="5"/>
      <c r="WT73" s="5"/>
      <c r="WU73" s="5"/>
      <c r="WV73" s="5"/>
      <c r="WW73" s="5"/>
      <c r="WX73" s="5"/>
      <c r="WY73" s="5"/>
      <c r="WZ73" s="5"/>
      <c r="XA73" s="5"/>
      <c r="XB73" s="5"/>
      <c r="XC73" s="5"/>
      <c r="XD73" s="5"/>
      <c r="XE73" s="5"/>
      <c r="XF73" s="5"/>
      <c r="XG73" s="5"/>
      <c r="XH73" s="5"/>
      <c r="XI73" s="5"/>
      <c r="XJ73" s="5"/>
      <c r="XK73" s="5"/>
      <c r="XL73" s="5"/>
      <c r="XM73" s="5"/>
      <c r="XN73" s="5"/>
      <c r="XO73" s="5"/>
      <c r="XP73" s="5"/>
      <c r="XQ73" s="5"/>
      <c r="XR73" s="5"/>
      <c r="XS73" s="5"/>
      <c r="XT73" s="5"/>
      <c r="XU73" s="5"/>
      <c r="XV73" s="5"/>
      <c r="XW73" s="5"/>
      <c r="XX73" s="5"/>
      <c r="XY73" s="5"/>
      <c r="XZ73" s="5"/>
      <c r="YA73" s="5"/>
      <c r="YB73" s="5"/>
      <c r="YC73" s="5"/>
      <c r="YD73" s="5"/>
      <c r="YE73" s="5"/>
      <c r="YF73" s="5"/>
      <c r="YG73" s="5"/>
      <c r="YH73" s="5"/>
      <c r="YI73" s="5"/>
      <c r="YJ73" s="5"/>
      <c r="YK73" s="5"/>
      <c r="YL73" s="5"/>
      <c r="YM73" s="5"/>
      <c r="YN73" s="5"/>
      <c r="YO73" s="5"/>
      <c r="YP73" s="5"/>
      <c r="YQ73" s="5"/>
      <c r="YR73" s="5"/>
      <c r="YS73" s="5"/>
      <c r="YT73" s="5"/>
      <c r="YU73" s="5"/>
      <c r="YV73" s="5"/>
      <c r="YW73" s="5"/>
      <c r="YX73" s="5"/>
      <c r="YY73" s="5"/>
      <c r="YZ73" s="5"/>
      <c r="ZA73" s="5"/>
      <c r="ZB73" s="5"/>
      <c r="ZC73" s="5"/>
      <c r="ZD73" s="5"/>
      <c r="ZE73" s="5"/>
      <c r="ZF73" s="5"/>
      <c r="ZG73" s="5"/>
      <c r="ZH73" s="5"/>
      <c r="ZI73" s="5"/>
      <c r="ZJ73" s="5"/>
      <c r="ZK73" s="5"/>
      <c r="ZL73" s="5"/>
      <c r="ZM73" s="5"/>
      <c r="ZN73" s="5"/>
      <c r="ZO73" s="5"/>
      <c r="ZP73" s="5"/>
      <c r="ZQ73" s="5"/>
      <c r="ZR73" s="5"/>
      <c r="ZS73" s="5"/>
      <c r="ZT73" s="5"/>
      <c r="ZU73" s="5"/>
      <c r="ZV73" s="5"/>
      <c r="ZW73" s="5"/>
      <c r="ZX73" s="5"/>
      <c r="ZY73" s="5"/>
      <c r="ZZ73" s="5"/>
      <c r="AAA73" s="5"/>
      <c r="AAB73" s="5"/>
      <c r="AAC73" s="5"/>
      <c r="AAD73" s="5"/>
      <c r="AAE73" s="5"/>
      <c r="AAF73" s="5"/>
      <c r="AAG73" s="5"/>
      <c r="AAH73" s="5"/>
      <c r="AAI73" s="5"/>
      <c r="AAJ73" s="5"/>
      <c r="AAK73" s="5"/>
      <c r="AAL73" s="5"/>
      <c r="AAM73" s="5"/>
      <c r="AAN73" s="5"/>
      <c r="AAO73" s="5"/>
      <c r="AAP73" s="5"/>
      <c r="AAQ73" s="5"/>
      <c r="AAR73" s="5"/>
      <c r="AAS73" s="5"/>
      <c r="AAT73" s="5"/>
      <c r="AAU73" s="5"/>
      <c r="AAV73" s="5"/>
      <c r="AAW73" s="5"/>
      <c r="AAX73" s="5"/>
      <c r="AAY73" s="5"/>
      <c r="AAZ73" s="5"/>
      <c r="ABA73" s="5"/>
      <c r="ABB73" s="5"/>
      <c r="ABC73" s="5"/>
      <c r="ABD73" s="5"/>
      <c r="ABE73" s="5"/>
      <c r="ABF73" s="5"/>
      <c r="ABG73" s="5"/>
      <c r="ABH73" s="5"/>
      <c r="ABI73" s="5"/>
      <c r="ABJ73" s="5"/>
      <c r="ABK73" s="5"/>
      <c r="ABL73" s="5"/>
      <c r="ABM73" s="5"/>
      <c r="ABN73" s="5"/>
      <c r="ABO73" s="5"/>
      <c r="ABP73" s="5"/>
      <c r="ABQ73" s="5"/>
      <c r="ABR73" s="5"/>
      <c r="ABS73" s="5"/>
      <c r="ABT73" s="5"/>
      <c r="ABU73" s="5"/>
      <c r="ABV73" s="5"/>
      <c r="ABW73" s="5"/>
      <c r="ABX73" s="5"/>
      <c r="ABY73" s="5"/>
      <c r="ABZ73" s="5"/>
      <c r="ACA73" s="5"/>
      <c r="ACB73" s="5"/>
      <c r="ACC73" s="5"/>
      <c r="ACD73" s="5"/>
      <c r="ACE73" s="5"/>
      <c r="ACF73" s="5"/>
      <c r="ACG73" s="5"/>
      <c r="ACH73" s="5"/>
      <c r="ACI73" s="5"/>
      <c r="ACJ73" s="5"/>
      <c r="ACK73" s="5"/>
      <c r="ACL73" s="5"/>
      <c r="ACM73" s="5"/>
      <c r="ACN73" s="5"/>
      <c r="ACO73" s="5"/>
      <c r="ACP73" s="5"/>
      <c r="ACQ73" s="5"/>
      <c r="ACR73" s="5"/>
      <c r="ACS73" s="5"/>
      <c r="ACT73" s="5"/>
      <c r="ACU73" s="5"/>
      <c r="ACV73" s="5"/>
      <c r="ACW73" s="5"/>
      <c r="ACX73" s="5"/>
      <c r="ACY73" s="5"/>
      <c r="ACZ73" s="5"/>
      <c r="ADA73" s="5"/>
      <c r="ADB73" s="5"/>
      <c r="ADC73" s="5"/>
      <c r="ADD73" s="5"/>
      <c r="ADE73" s="5"/>
      <c r="ADF73" s="5"/>
      <c r="ADG73" s="5"/>
      <c r="ADH73" s="5"/>
      <c r="ADI73" s="5"/>
      <c r="ADJ73" s="5"/>
      <c r="ADK73" s="5"/>
      <c r="ADL73" s="5"/>
      <c r="ADM73" s="5"/>
      <c r="ADN73" s="5"/>
      <c r="ADO73" s="5"/>
      <c r="ADP73" s="5"/>
      <c r="ADQ73" s="5"/>
      <c r="ADR73" s="5"/>
      <c r="ADS73" s="5"/>
      <c r="ADT73" s="5"/>
      <c r="ADU73" s="5"/>
      <c r="ADV73" s="5"/>
      <c r="ADW73" s="5"/>
      <c r="ADX73" s="5"/>
      <c r="ADY73" s="5"/>
      <c r="ADZ73" s="5"/>
      <c r="AEA73" s="5"/>
      <c r="AEB73" s="5"/>
      <c r="AEC73" s="5"/>
      <c r="AED73" s="5"/>
      <c r="AEE73" s="5"/>
      <c r="AEF73" s="5"/>
      <c r="AEG73" s="5"/>
      <c r="AEH73" s="5"/>
      <c r="AEI73" s="5"/>
      <c r="AEJ73" s="5"/>
      <c r="AEK73" s="5"/>
      <c r="AEL73" s="5"/>
      <c r="AEM73" s="5"/>
      <c r="AEN73" s="5"/>
      <c r="AEO73" s="5"/>
      <c r="AEP73" s="5"/>
      <c r="AEQ73" s="5"/>
      <c r="AER73" s="5"/>
      <c r="AES73" s="5"/>
      <c r="AET73" s="5"/>
      <c r="AEU73" s="5"/>
      <c r="AEV73" s="5"/>
      <c r="AEW73" s="5"/>
      <c r="AEX73" s="5"/>
      <c r="AEY73" s="5"/>
      <c r="AEZ73" s="5"/>
      <c r="AFA73" s="5"/>
      <c r="AFB73" s="5"/>
      <c r="AFC73" s="5"/>
      <c r="AFD73" s="5"/>
      <c r="AFE73" s="5"/>
      <c r="AFF73" s="5"/>
      <c r="AFG73" s="5"/>
      <c r="AFH73" s="5"/>
      <c r="AFI73" s="5"/>
      <c r="AFJ73" s="5"/>
      <c r="AFK73" s="5"/>
      <c r="AFL73" s="5"/>
      <c r="AFM73" s="5"/>
      <c r="AFN73" s="5"/>
      <c r="AFO73" s="5"/>
      <c r="AFP73" s="5"/>
      <c r="AFQ73" s="5"/>
      <c r="AFR73" s="5"/>
      <c r="AFS73" s="5"/>
      <c r="AFT73" s="5"/>
      <c r="AFU73" s="5"/>
      <c r="AFV73" s="5"/>
      <c r="AFW73" s="5"/>
      <c r="AFX73" s="5"/>
      <c r="AFY73" s="5"/>
      <c r="AFZ73" s="5"/>
      <c r="AGA73" s="5"/>
      <c r="AGB73" s="5"/>
      <c r="AGC73" s="5"/>
      <c r="AGD73" s="5"/>
      <c r="AGE73" s="5"/>
      <c r="AGF73" s="5"/>
      <c r="AGG73" s="5"/>
      <c r="AGH73" s="5"/>
      <c r="AGI73" s="5"/>
      <c r="AGJ73" s="5"/>
      <c r="AGK73" s="5"/>
      <c r="AGL73" s="5"/>
      <c r="AGM73" s="5"/>
      <c r="AGN73" s="5"/>
      <c r="AGO73" s="5"/>
      <c r="AGP73" s="5"/>
      <c r="AGQ73" s="5"/>
      <c r="AGR73" s="5"/>
      <c r="AGS73" s="5"/>
      <c r="AGT73" s="5"/>
      <c r="AGU73" s="5"/>
      <c r="AGV73" s="5"/>
      <c r="AGW73" s="5"/>
      <c r="AGX73" s="5"/>
      <c r="AGY73" s="5"/>
      <c r="AGZ73" s="5"/>
      <c r="AHA73" s="5"/>
      <c r="AHB73" s="5"/>
      <c r="AHC73" s="5"/>
      <c r="AHD73" s="5"/>
      <c r="AHE73" s="5"/>
      <c r="AHF73" s="5"/>
      <c r="AHG73" s="5"/>
      <c r="AHH73" s="5"/>
      <c r="AHI73" s="5"/>
      <c r="AHJ73" s="5"/>
      <c r="AHK73" s="5"/>
      <c r="AHL73" s="5"/>
      <c r="AHM73" s="5"/>
      <c r="AHN73" s="5"/>
      <c r="AHO73" s="5"/>
      <c r="AHP73" s="5"/>
      <c r="AHQ73" s="5"/>
      <c r="AHR73" s="5"/>
      <c r="AHS73" s="5"/>
      <c r="AHT73" s="5"/>
      <c r="AHU73" s="5"/>
      <c r="AHV73" s="5"/>
      <c r="AHW73" s="5"/>
      <c r="AHX73" s="5"/>
      <c r="AHY73" s="5"/>
      <c r="AHZ73" s="5"/>
      <c r="AIA73" s="5"/>
      <c r="AIB73" s="5"/>
      <c r="AIC73" s="5"/>
      <c r="AID73" s="5"/>
      <c r="AIE73" s="5"/>
      <c r="AIF73" s="5"/>
      <c r="AIG73" s="5"/>
      <c r="AIH73" s="5"/>
      <c r="AII73" s="5"/>
      <c r="AIJ73" s="5"/>
      <c r="AIK73" s="5"/>
      <c r="AIL73" s="5"/>
      <c r="AIM73" s="5"/>
      <c r="AIN73" s="5"/>
      <c r="AIO73" s="5"/>
      <c r="AIP73" s="5"/>
      <c r="AIQ73" s="5"/>
      <c r="AIR73" s="5"/>
      <c r="AIS73" s="5"/>
      <c r="AIT73" s="5"/>
      <c r="AIU73" s="5"/>
      <c r="AIV73" s="5"/>
      <c r="AIW73" s="5"/>
      <c r="AIX73" s="5"/>
      <c r="AIY73" s="5"/>
      <c r="AIZ73" s="5"/>
      <c r="AJA73" s="5"/>
      <c r="AJB73" s="5"/>
      <c r="AJC73" s="5"/>
      <c r="AJD73" s="5"/>
      <c r="AJE73" s="5"/>
      <c r="AJF73" s="5"/>
      <c r="AJG73" s="5"/>
      <c r="AJH73" s="5"/>
      <c r="AJI73" s="5"/>
      <c r="AJJ73" s="5"/>
      <c r="AJK73" s="5"/>
      <c r="AJL73" s="5"/>
      <c r="AJM73" s="5"/>
      <c r="AJN73" s="5"/>
      <c r="AJO73" s="5"/>
      <c r="AJP73" s="5"/>
      <c r="AJQ73" s="5"/>
      <c r="AJR73" s="5"/>
      <c r="AJS73" s="5"/>
      <c r="AJT73" s="5"/>
      <c r="AJU73" s="5"/>
      <c r="AJV73" s="5"/>
      <c r="AJW73" s="5"/>
      <c r="AJX73" s="5"/>
      <c r="AJY73" s="5"/>
      <c r="AJZ73" s="5"/>
      <c r="AKA73" s="5"/>
      <c r="AKB73" s="5"/>
      <c r="AKC73" s="5"/>
      <c r="AKD73" s="5"/>
      <c r="AKE73" s="5"/>
      <c r="AKF73" s="5"/>
      <c r="AKG73" s="5"/>
      <c r="AKH73" s="5"/>
      <c r="AKI73" s="5"/>
      <c r="AKJ73" s="5"/>
      <c r="AKK73" s="5"/>
      <c r="AKL73" s="5"/>
      <c r="AKM73" s="5"/>
      <c r="AKN73" s="5"/>
      <c r="AKO73" s="5"/>
      <c r="AKP73" s="5"/>
      <c r="AKQ73" s="5"/>
      <c r="AKR73" s="5"/>
      <c r="AKS73" s="5"/>
      <c r="AKT73" s="5"/>
      <c r="AKU73" s="5"/>
      <c r="AKV73" s="5"/>
      <c r="AKW73" s="5"/>
      <c r="AKX73" s="5"/>
      <c r="AKY73" s="5"/>
      <c r="AKZ73" s="5"/>
      <c r="ALA73" s="5"/>
      <c r="ALB73" s="5"/>
      <c r="ALC73" s="5"/>
      <c r="ALD73" s="5"/>
      <c r="ALE73" s="5"/>
      <c r="ALF73" s="5"/>
      <c r="ALG73" s="5"/>
      <c r="ALH73" s="5"/>
      <c r="ALI73" s="5"/>
      <c r="ALJ73" s="5"/>
      <c r="ALK73" s="5"/>
      <c r="ALL73" s="5"/>
      <c r="ALM73" s="5"/>
      <c r="ALN73" s="5"/>
      <c r="ALO73" s="5"/>
      <c r="ALP73" s="5"/>
      <c r="ALQ73" s="5"/>
      <c r="ALR73" s="5"/>
      <c r="ALS73" s="5"/>
      <c r="ALT73" s="5"/>
      <c r="ALU73" s="5"/>
      <c r="ALV73" s="5"/>
      <c r="ALW73" s="5"/>
      <c r="ALX73" s="5"/>
      <c r="ALY73" s="5"/>
      <c r="ALZ73" s="5"/>
      <c r="AMA73" s="5"/>
      <c r="AMB73" s="5"/>
      <c r="AMC73" s="5"/>
      <c r="AMD73" s="5"/>
      <c r="AME73" s="5"/>
      <c r="AMF73" s="5"/>
      <c r="AMG73" s="5"/>
      <c r="AMH73" s="5"/>
      <c r="AMI73" s="5"/>
      <c r="AMJ73" s="5"/>
      <c r="AMK73" s="5"/>
    </row>
    <row r="74" spans="1:1025" x14ac:dyDescent="0.25">
      <c r="A74" s="5"/>
      <c r="B74" s="283" t="s">
        <v>851</v>
      </c>
      <c r="C74" s="284">
        <v>0.10242248327076123</v>
      </c>
      <c r="D74" s="283" t="s">
        <v>852</v>
      </c>
      <c r="E74" s="286">
        <f>E73*C74</f>
        <v>0.14083091449729668</v>
      </c>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5"/>
      <c r="NH74" s="5"/>
      <c r="NI74" s="5"/>
      <c r="NJ74" s="5"/>
      <c r="NK74" s="5"/>
      <c r="NL74" s="5"/>
      <c r="NM74" s="5"/>
      <c r="NN74" s="5"/>
      <c r="NO74" s="5"/>
      <c r="NP74" s="5"/>
      <c r="NQ74" s="5"/>
      <c r="NR74" s="5"/>
      <c r="NS74" s="5"/>
      <c r="NT74" s="5"/>
      <c r="NU74" s="5"/>
      <c r="NV74" s="5"/>
      <c r="NW74" s="5"/>
      <c r="NX74" s="5"/>
      <c r="NY74" s="5"/>
      <c r="NZ74" s="5"/>
      <c r="OA74" s="5"/>
      <c r="OB74" s="5"/>
      <c r="OC74" s="5"/>
      <c r="OD74" s="5"/>
      <c r="OE74" s="5"/>
      <c r="OF74" s="5"/>
      <c r="OG74" s="5"/>
      <c r="OH74" s="5"/>
      <c r="OI74" s="5"/>
      <c r="OJ74" s="5"/>
      <c r="OK74" s="5"/>
      <c r="OL74" s="5"/>
      <c r="OM74" s="5"/>
      <c r="ON74" s="5"/>
      <c r="OO74" s="5"/>
      <c r="OP74" s="5"/>
      <c r="OQ74" s="5"/>
      <c r="OR74" s="5"/>
      <c r="OS74" s="5"/>
      <c r="OT74" s="5"/>
      <c r="OU74" s="5"/>
      <c r="OV74" s="5"/>
      <c r="OW74" s="5"/>
      <c r="OX74" s="5"/>
      <c r="OY74" s="5"/>
      <c r="OZ74" s="5"/>
      <c r="PA74" s="5"/>
      <c r="PB74" s="5"/>
      <c r="PC74" s="5"/>
      <c r="PD74" s="5"/>
      <c r="PE74" s="5"/>
      <c r="PF74" s="5"/>
      <c r="PG74" s="5"/>
      <c r="PH74" s="5"/>
      <c r="PI74" s="5"/>
      <c r="PJ74" s="5"/>
      <c r="PK74" s="5"/>
      <c r="PL74" s="5"/>
      <c r="PM74" s="5"/>
      <c r="PN74" s="5"/>
      <c r="PO74" s="5"/>
      <c r="PP74" s="5"/>
      <c r="PQ74" s="5"/>
      <c r="PR74" s="5"/>
      <c r="PS74" s="5"/>
      <c r="PT74" s="5"/>
      <c r="PU74" s="5"/>
      <c r="PV74" s="5"/>
      <c r="PW74" s="5"/>
      <c r="PX74" s="5"/>
      <c r="PY74" s="5"/>
      <c r="PZ74" s="5"/>
      <c r="QA74" s="5"/>
      <c r="QB74" s="5"/>
      <c r="QC74" s="5"/>
      <c r="QD74" s="5"/>
      <c r="QE74" s="5"/>
      <c r="QF74" s="5"/>
      <c r="QG74" s="5"/>
      <c r="QH74" s="5"/>
      <c r="QI74" s="5"/>
      <c r="QJ74" s="5"/>
      <c r="QK74" s="5"/>
      <c r="QL74" s="5"/>
      <c r="QM74" s="5"/>
      <c r="QN74" s="5"/>
      <c r="QO74" s="5"/>
      <c r="QP74" s="5"/>
      <c r="QQ74" s="5"/>
      <c r="QR74" s="5"/>
      <c r="QS74" s="5"/>
      <c r="QT74" s="5"/>
      <c r="QU74" s="5"/>
      <c r="QV74" s="5"/>
      <c r="QW74" s="5"/>
      <c r="QX74" s="5"/>
      <c r="QY74" s="5"/>
      <c r="QZ74" s="5"/>
      <c r="RA74" s="5"/>
      <c r="RB74" s="5"/>
      <c r="RC74" s="5"/>
      <c r="RD74" s="5"/>
      <c r="RE74" s="5"/>
      <c r="RF74" s="5"/>
      <c r="RG74" s="5"/>
      <c r="RH74" s="5"/>
      <c r="RI74" s="5"/>
      <c r="RJ74" s="5"/>
      <c r="RK74" s="5"/>
      <c r="RL74" s="5"/>
      <c r="RM74" s="5"/>
      <c r="RN74" s="5"/>
      <c r="RO74" s="5"/>
      <c r="RP74" s="5"/>
      <c r="RQ74" s="5"/>
      <c r="RR74" s="5"/>
      <c r="RS74" s="5"/>
      <c r="RT74" s="5"/>
      <c r="RU74" s="5"/>
      <c r="RV74" s="5"/>
      <c r="RW74" s="5"/>
      <c r="RX74" s="5"/>
      <c r="RY74" s="5"/>
      <c r="RZ74" s="5"/>
      <c r="SA74" s="5"/>
      <c r="SB74" s="5"/>
      <c r="SC74" s="5"/>
      <c r="SD74" s="5"/>
      <c r="SE74" s="5"/>
      <c r="SF74" s="5"/>
      <c r="SG74" s="5"/>
      <c r="SH74" s="5"/>
      <c r="SI74" s="5"/>
      <c r="SJ74" s="5"/>
      <c r="SK74" s="5"/>
      <c r="SL74" s="5"/>
      <c r="SM74" s="5"/>
      <c r="SN74" s="5"/>
      <c r="SO74" s="5"/>
      <c r="SP74" s="5"/>
      <c r="SQ74" s="5"/>
      <c r="SR74" s="5"/>
      <c r="SS74" s="5"/>
      <c r="ST74" s="5"/>
      <c r="SU74" s="5"/>
      <c r="SV74" s="5"/>
      <c r="SW74" s="5"/>
      <c r="SX74" s="5"/>
      <c r="SY74" s="5"/>
      <c r="SZ74" s="5"/>
      <c r="TA74" s="5"/>
      <c r="TB74" s="5"/>
      <c r="TC74" s="5"/>
      <c r="TD74" s="5"/>
      <c r="TE74" s="5"/>
      <c r="TF74" s="5"/>
      <c r="TG74" s="5"/>
      <c r="TH74" s="5"/>
      <c r="TI74" s="5"/>
      <c r="TJ74" s="5"/>
      <c r="TK74" s="5"/>
      <c r="TL74" s="5"/>
      <c r="TM74" s="5"/>
      <c r="TN74" s="5"/>
      <c r="TO74" s="5"/>
      <c r="TP74" s="5"/>
      <c r="TQ74" s="5"/>
      <c r="TR74" s="5"/>
      <c r="TS74" s="5"/>
      <c r="TT74" s="5"/>
      <c r="TU74" s="5"/>
      <c r="TV74" s="5"/>
      <c r="TW74" s="5"/>
      <c r="TX74" s="5"/>
      <c r="TY74" s="5"/>
      <c r="TZ74" s="5"/>
      <c r="UA74" s="5"/>
      <c r="UB74" s="5"/>
      <c r="UC74" s="5"/>
      <c r="UD74" s="5"/>
      <c r="UE74" s="5"/>
      <c r="UF74" s="5"/>
      <c r="UG74" s="5"/>
      <c r="UH74" s="5"/>
      <c r="UI74" s="5"/>
      <c r="UJ74" s="5"/>
      <c r="UK74" s="5"/>
      <c r="UL74" s="5"/>
      <c r="UM74" s="5"/>
      <c r="UN74" s="5"/>
      <c r="UO74" s="5"/>
      <c r="UP74" s="5"/>
      <c r="UQ74" s="5"/>
      <c r="UR74" s="5"/>
      <c r="US74" s="5"/>
      <c r="UT74" s="5"/>
      <c r="UU74" s="5"/>
      <c r="UV74" s="5"/>
      <c r="UW74" s="5"/>
      <c r="UX74" s="5"/>
      <c r="UY74" s="5"/>
      <c r="UZ74" s="5"/>
      <c r="VA74" s="5"/>
      <c r="VB74" s="5"/>
      <c r="VC74" s="5"/>
      <c r="VD74" s="5"/>
      <c r="VE74" s="5"/>
      <c r="VF74" s="5"/>
      <c r="VG74" s="5"/>
      <c r="VH74" s="5"/>
      <c r="VI74" s="5"/>
      <c r="VJ74" s="5"/>
      <c r="VK74" s="5"/>
      <c r="VL74" s="5"/>
      <c r="VM74" s="5"/>
      <c r="VN74" s="5"/>
      <c r="VO74" s="5"/>
      <c r="VP74" s="5"/>
      <c r="VQ74" s="5"/>
      <c r="VR74" s="5"/>
      <c r="VS74" s="5"/>
      <c r="VT74" s="5"/>
      <c r="VU74" s="5"/>
      <c r="VV74" s="5"/>
      <c r="VW74" s="5"/>
      <c r="VX74" s="5"/>
      <c r="VY74" s="5"/>
      <c r="VZ74" s="5"/>
      <c r="WA74" s="5"/>
      <c r="WB74" s="5"/>
      <c r="WC74" s="5"/>
      <c r="WD74" s="5"/>
      <c r="WE74" s="5"/>
      <c r="WF74" s="5"/>
      <c r="WG74" s="5"/>
      <c r="WH74" s="5"/>
      <c r="WI74" s="5"/>
      <c r="WJ74" s="5"/>
      <c r="WK74" s="5"/>
      <c r="WL74" s="5"/>
      <c r="WM74" s="5"/>
      <c r="WN74" s="5"/>
      <c r="WO74" s="5"/>
      <c r="WP74" s="5"/>
      <c r="WQ74" s="5"/>
      <c r="WR74" s="5"/>
      <c r="WS74" s="5"/>
      <c r="WT74" s="5"/>
      <c r="WU74" s="5"/>
      <c r="WV74" s="5"/>
      <c r="WW74" s="5"/>
      <c r="WX74" s="5"/>
      <c r="WY74" s="5"/>
      <c r="WZ74" s="5"/>
      <c r="XA74" s="5"/>
      <c r="XB74" s="5"/>
      <c r="XC74" s="5"/>
      <c r="XD74" s="5"/>
      <c r="XE74" s="5"/>
      <c r="XF74" s="5"/>
      <c r="XG74" s="5"/>
      <c r="XH74" s="5"/>
      <c r="XI74" s="5"/>
      <c r="XJ74" s="5"/>
      <c r="XK74" s="5"/>
      <c r="XL74" s="5"/>
      <c r="XM74" s="5"/>
      <c r="XN74" s="5"/>
      <c r="XO74" s="5"/>
      <c r="XP74" s="5"/>
      <c r="XQ74" s="5"/>
      <c r="XR74" s="5"/>
      <c r="XS74" s="5"/>
      <c r="XT74" s="5"/>
      <c r="XU74" s="5"/>
      <c r="XV74" s="5"/>
      <c r="XW74" s="5"/>
      <c r="XX74" s="5"/>
      <c r="XY74" s="5"/>
      <c r="XZ74" s="5"/>
      <c r="YA74" s="5"/>
      <c r="YB74" s="5"/>
      <c r="YC74" s="5"/>
      <c r="YD74" s="5"/>
      <c r="YE74" s="5"/>
      <c r="YF74" s="5"/>
      <c r="YG74" s="5"/>
      <c r="YH74" s="5"/>
      <c r="YI74" s="5"/>
      <c r="YJ74" s="5"/>
      <c r="YK74" s="5"/>
      <c r="YL74" s="5"/>
      <c r="YM74" s="5"/>
      <c r="YN74" s="5"/>
      <c r="YO74" s="5"/>
      <c r="YP74" s="5"/>
      <c r="YQ74" s="5"/>
      <c r="YR74" s="5"/>
      <c r="YS74" s="5"/>
      <c r="YT74" s="5"/>
      <c r="YU74" s="5"/>
      <c r="YV74" s="5"/>
      <c r="YW74" s="5"/>
      <c r="YX74" s="5"/>
      <c r="YY74" s="5"/>
      <c r="YZ74" s="5"/>
      <c r="ZA74" s="5"/>
      <c r="ZB74" s="5"/>
      <c r="ZC74" s="5"/>
      <c r="ZD74" s="5"/>
      <c r="ZE74" s="5"/>
      <c r="ZF74" s="5"/>
      <c r="ZG74" s="5"/>
      <c r="ZH74" s="5"/>
      <c r="ZI74" s="5"/>
      <c r="ZJ74" s="5"/>
      <c r="ZK74" s="5"/>
      <c r="ZL74" s="5"/>
      <c r="ZM74" s="5"/>
      <c r="ZN74" s="5"/>
      <c r="ZO74" s="5"/>
      <c r="ZP74" s="5"/>
      <c r="ZQ74" s="5"/>
      <c r="ZR74" s="5"/>
      <c r="ZS74" s="5"/>
      <c r="ZT74" s="5"/>
      <c r="ZU74" s="5"/>
      <c r="ZV74" s="5"/>
      <c r="ZW74" s="5"/>
      <c r="ZX74" s="5"/>
      <c r="ZY74" s="5"/>
      <c r="ZZ74" s="5"/>
      <c r="AAA74" s="5"/>
      <c r="AAB74" s="5"/>
      <c r="AAC74" s="5"/>
      <c r="AAD74" s="5"/>
      <c r="AAE74" s="5"/>
      <c r="AAF74" s="5"/>
      <c r="AAG74" s="5"/>
      <c r="AAH74" s="5"/>
      <c r="AAI74" s="5"/>
      <c r="AAJ74" s="5"/>
      <c r="AAK74" s="5"/>
      <c r="AAL74" s="5"/>
      <c r="AAM74" s="5"/>
      <c r="AAN74" s="5"/>
      <c r="AAO74" s="5"/>
      <c r="AAP74" s="5"/>
      <c r="AAQ74" s="5"/>
      <c r="AAR74" s="5"/>
      <c r="AAS74" s="5"/>
      <c r="AAT74" s="5"/>
      <c r="AAU74" s="5"/>
      <c r="AAV74" s="5"/>
      <c r="AAW74" s="5"/>
      <c r="AAX74" s="5"/>
      <c r="AAY74" s="5"/>
      <c r="AAZ74" s="5"/>
      <c r="ABA74" s="5"/>
      <c r="ABB74" s="5"/>
      <c r="ABC74" s="5"/>
      <c r="ABD74" s="5"/>
      <c r="ABE74" s="5"/>
      <c r="ABF74" s="5"/>
      <c r="ABG74" s="5"/>
      <c r="ABH74" s="5"/>
      <c r="ABI74" s="5"/>
      <c r="ABJ74" s="5"/>
      <c r="ABK74" s="5"/>
      <c r="ABL74" s="5"/>
      <c r="ABM74" s="5"/>
      <c r="ABN74" s="5"/>
      <c r="ABO74" s="5"/>
      <c r="ABP74" s="5"/>
      <c r="ABQ74" s="5"/>
      <c r="ABR74" s="5"/>
      <c r="ABS74" s="5"/>
      <c r="ABT74" s="5"/>
      <c r="ABU74" s="5"/>
      <c r="ABV74" s="5"/>
      <c r="ABW74" s="5"/>
      <c r="ABX74" s="5"/>
      <c r="ABY74" s="5"/>
      <c r="ABZ74" s="5"/>
      <c r="ACA74" s="5"/>
      <c r="ACB74" s="5"/>
      <c r="ACC74" s="5"/>
      <c r="ACD74" s="5"/>
      <c r="ACE74" s="5"/>
      <c r="ACF74" s="5"/>
      <c r="ACG74" s="5"/>
      <c r="ACH74" s="5"/>
      <c r="ACI74" s="5"/>
      <c r="ACJ74" s="5"/>
      <c r="ACK74" s="5"/>
      <c r="ACL74" s="5"/>
      <c r="ACM74" s="5"/>
      <c r="ACN74" s="5"/>
      <c r="ACO74" s="5"/>
      <c r="ACP74" s="5"/>
      <c r="ACQ74" s="5"/>
      <c r="ACR74" s="5"/>
      <c r="ACS74" s="5"/>
      <c r="ACT74" s="5"/>
      <c r="ACU74" s="5"/>
      <c r="ACV74" s="5"/>
      <c r="ACW74" s="5"/>
      <c r="ACX74" s="5"/>
      <c r="ACY74" s="5"/>
      <c r="ACZ74" s="5"/>
      <c r="ADA74" s="5"/>
      <c r="ADB74" s="5"/>
      <c r="ADC74" s="5"/>
      <c r="ADD74" s="5"/>
      <c r="ADE74" s="5"/>
      <c r="ADF74" s="5"/>
      <c r="ADG74" s="5"/>
      <c r="ADH74" s="5"/>
      <c r="ADI74" s="5"/>
      <c r="ADJ74" s="5"/>
      <c r="ADK74" s="5"/>
      <c r="ADL74" s="5"/>
      <c r="ADM74" s="5"/>
      <c r="ADN74" s="5"/>
      <c r="ADO74" s="5"/>
      <c r="ADP74" s="5"/>
      <c r="ADQ74" s="5"/>
      <c r="ADR74" s="5"/>
      <c r="ADS74" s="5"/>
      <c r="ADT74" s="5"/>
      <c r="ADU74" s="5"/>
      <c r="ADV74" s="5"/>
      <c r="ADW74" s="5"/>
      <c r="ADX74" s="5"/>
      <c r="ADY74" s="5"/>
      <c r="ADZ74" s="5"/>
      <c r="AEA74" s="5"/>
      <c r="AEB74" s="5"/>
      <c r="AEC74" s="5"/>
      <c r="AED74" s="5"/>
      <c r="AEE74" s="5"/>
      <c r="AEF74" s="5"/>
      <c r="AEG74" s="5"/>
      <c r="AEH74" s="5"/>
      <c r="AEI74" s="5"/>
      <c r="AEJ74" s="5"/>
      <c r="AEK74" s="5"/>
      <c r="AEL74" s="5"/>
      <c r="AEM74" s="5"/>
      <c r="AEN74" s="5"/>
      <c r="AEO74" s="5"/>
      <c r="AEP74" s="5"/>
      <c r="AEQ74" s="5"/>
      <c r="AER74" s="5"/>
      <c r="AES74" s="5"/>
      <c r="AET74" s="5"/>
      <c r="AEU74" s="5"/>
      <c r="AEV74" s="5"/>
      <c r="AEW74" s="5"/>
      <c r="AEX74" s="5"/>
      <c r="AEY74" s="5"/>
      <c r="AEZ74" s="5"/>
      <c r="AFA74" s="5"/>
      <c r="AFB74" s="5"/>
      <c r="AFC74" s="5"/>
      <c r="AFD74" s="5"/>
      <c r="AFE74" s="5"/>
      <c r="AFF74" s="5"/>
      <c r="AFG74" s="5"/>
      <c r="AFH74" s="5"/>
      <c r="AFI74" s="5"/>
      <c r="AFJ74" s="5"/>
      <c r="AFK74" s="5"/>
      <c r="AFL74" s="5"/>
      <c r="AFM74" s="5"/>
      <c r="AFN74" s="5"/>
      <c r="AFO74" s="5"/>
      <c r="AFP74" s="5"/>
      <c r="AFQ74" s="5"/>
      <c r="AFR74" s="5"/>
      <c r="AFS74" s="5"/>
      <c r="AFT74" s="5"/>
      <c r="AFU74" s="5"/>
      <c r="AFV74" s="5"/>
      <c r="AFW74" s="5"/>
      <c r="AFX74" s="5"/>
      <c r="AFY74" s="5"/>
      <c r="AFZ74" s="5"/>
      <c r="AGA74" s="5"/>
      <c r="AGB74" s="5"/>
      <c r="AGC74" s="5"/>
      <c r="AGD74" s="5"/>
      <c r="AGE74" s="5"/>
      <c r="AGF74" s="5"/>
      <c r="AGG74" s="5"/>
      <c r="AGH74" s="5"/>
      <c r="AGI74" s="5"/>
      <c r="AGJ74" s="5"/>
      <c r="AGK74" s="5"/>
      <c r="AGL74" s="5"/>
      <c r="AGM74" s="5"/>
      <c r="AGN74" s="5"/>
      <c r="AGO74" s="5"/>
      <c r="AGP74" s="5"/>
      <c r="AGQ74" s="5"/>
      <c r="AGR74" s="5"/>
      <c r="AGS74" s="5"/>
      <c r="AGT74" s="5"/>
      <c r="AGU74" s="5"/>
      <c r="AGV74" s="5"/>
      <c r="AGW74" s="5"/>
      <c r="AGX74" s="5"/>
      <c r="AGY74" s="5"/>
      <c r="AGZ74" s="5"/>
      <c r="AHA74" s="5"/>
      <c r="AHB74" s="5"/>
      <c r="AHC74" s="5"/>
      <c r="AHD74" s="5"/>
      <c r="AHE74" s="5"/>
      <c r="AHF74" s="5"/>
      <c r="AHG74" s="5"/>
      <c r="AHH74" s="5"/>
      <c r="AHI74" s="5"/>
      <c r="AHJ74" s="5"/>
      <c r="AHK74" s="5"/>
      <c r="AHL74" s="5"/>
      <c r="AHM74" s="5"/>
      <c r="AHN74" s="5"/>
      <c r="AHO74" s="5"/>
      <c r="AHP74" s="5"/>
      <c r="AHQ74" s="5"/>
      <c r="AHR74" s="5"/>
      <c r="AHS74" s="5"/>
      <c r="AHT74" s="5"/>
      <c r="AHU74" s="5"/>
      <c r="AHV74" s="5"/>
      <c r="AHW74" s="5"/>
      <c r="AHX74" s="5"/>
      <c r="AHY74" s="5"/>
      <c r="AHZ74" s="5"/>
      <c r="AIA74" s="5"/>
      <c r="AIB74" s="5"/>
      <c r="AIC74" s="5"/>
      <c r="AID74" s="5"/>
      <c r="AIE74" s="5"/>
      <c r="AIF74" s="5"/>
      <c r="AIG74" s="5"/>
      <c r="AIH74" s="5"/>
      <c r="AII74" s="5"/>
      <c r="AIJ74" s="5"/>
      <c r="AIK74" s="5"/>
      <c r="AIL74" s="5"/>
      <c r="AIM74" s="5"/>
      <c r="AIN74" s="5"/>
      <c r="AIO74" s="5"/>
      <c r="AIP74" s="5"/>
      <c r="AIQ74" s="5"/>
      <c r="AIR74" s="5"/>
      <c r="AIS74" s="5"/>
      <c r="AIT74" s="5"/>
      <c r="AIU74" s="5"/>
      <c r="AIV74" s="5"/>
      <c r="AIW74" s="5"/>
      <c r="AIX74" s="5"/>
      <c r="AIY74" s="5"/>
      <c r="AIZ74" s="5"/>
      <c r="AJA74" s="5"/>
      <c r="AJB74" s="5"/>
      <c r="AJC74" s="5"/>
      <c r="AJD74" s="5"/>
      <c r="AJE74" s="5"/>
      <c r="AJF74" s="5"/>
      <c r="AJG74" s="5"/>
      <c r="AJH74" s="5"/>
      <c r="AJI74" s="5"/>
      <c r="AJJ74" s="5"/>
      <c r="AJK74" s="5"/>
      <c r="AJL74" s="5"/>
      <c r="AJM74" s="5"/>
      <c r="AJN74" s="5"/>
      <c r="AJO74" s="5"/>
      <c r="AJP74" s="5"/>
      <c r="AJQ74" s="5"/>
      <c r="AJR74" s="5"/>
      <c r="AJS74" s="5"/>
      <c r="AJT74" s="5"/>
      <c r="AJU74" s="5"/>
      <c r="AJV74" s="5"/>
      <c r="AJW74" s="5"/>
      <c r="AJX74" s="5"/>
      <c r="AJY74" s="5"/>
      <c r="AJZ74" s="5"/>
      <c r="AKA74" s="5"/>
      <c r="AKB74" s="5"/>
      <c r="AKC74" s="5"/>
      <c r="AKD74" s="5"/>
      <c r="AKE74" s="5"/>
      <c r="AKF74" s="5"/>
      <c r="AKG74" s="5"/>
      <c r="AKH74" s="5"/>
      <c r="AKI74" s="5"/>
      <c r="AKJ74" s="5"/>
      <c r="AKK74" s="5"/>
      <c r="AKL74" s="5"/>
      <c r="AKM74" s="5"/>
      <c r="AKN74" s="5"/>
      <c r="AKO74" s="5"/>
      <c r="AKP74" s="5"/>
      <c r="AKQ74" s="5"/>
      <c r="AKR74" s="5"/>
      <c r="AKS74" s="5"/>
      <c r="AKT74" s="5"/>
      <c r="AKU74" s="5"/>
      <c r="AKV74" s="5"/>
      <c r="AKW74" s="5"/>
      <c r="AKX74" s="5"/>
      <c r="AKY74" s="5"/>
      <c r="AKZ74" s="5"/>
      <c r="ALA74" s="5"/>
      <c r="ALB74" s="5"/>
      <c r="ALC74" s="5"/>
      <c r="ALD74" s="5"/>
      <c r="ALE74" s="5"/>
      <c r="ALF74" s="5"/>
      <c r="ALG74" s="5"/>
      <c r="ALH74" s="5"/>
      <c r="ALI74" s="5"/>
      <c r="ALJ74" s="5"/>
      <c r="ALK74" s="5"/>
      <c r="ALL74" s="5"/>
      <c r="ALM74" s="5"/>
      <c r="ALN74" s="5"/>
      <c r="ALO74" s="5"/>
      <c r="ALP74" s="5"/>
      <c r="ALQ74" s="5"/>
      <c r="ALR74" s="5"/>
      <c r="ALS74" s="5"/>
      <c r="ALT74" s="5"/>
      <c r="ALU74" s="5"/>
      <c r="ALV74" s="5"/>
      <c r="ALW74" s="5"/>
      <c r="ALX74" s="5"/>
      <c r="ALY74" s="5"/>
      <c r="ALZ74" s="5"/>
      <c r="AMA74" s="5"/>
      <c r="AMB74" s="5"/>
      <c r="AMC74" s="5"/>
      <c r="AMD74" s="5"/>
      <c r="AME74" s="5"/>
      <c r="AMF74" s="5"/>
      <c r="AMG74" s="5"/>
      <c r="AMH74" s="5"/>
      <c r="AMI74" s="5"/>
      <c r="AMJ74" s="5"/>
      <c r="AMK74" s="5"/>
    </row>
    <row r="75" spans="1:1025" x14ac:dyDescent="0.25">
      <c r="A75" s="5"/>
      <c r="B75" s="118" t="s">
        <v>758</v>
      </c>
      <c r="C75" s="125"/>
      <c r="D75" s="3"/>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5"/>
      <c r="NH75" s="5"/>
      <c r="NI75" s="5"/>
      <c r="NJ75" s="5"/>
      <c r="NK75" s="5"/>
      <c r="NL75" s="5"/>
      <c r="NM75" s="5"/>
      <c r="NN75" s="5"/>
      <c r="NO75" s="5"/>
      <c r="NP75" s="5"/>
      <c r="NQ75" s="5"/>
      <c r="NR75" s="5"/>
      <c r="NS75" s="5"/>
      <c r="NT75" s="5"/>
      <c r="NU75" s="5"/>
      <c r="NV75" s="5"/>
      <c r="NW75" s="5"/>
      <c r="NX75" s="5"/>
      <c r="NY75" s="5"/>
      <c r="NZ75" s="5"/>
      <c r="OA75" s="5"/>
      <c r="OB75" s="5"/>
      <c r="OC75" s="5"/>
      <c r="OD75" s="5"/>
      <c r="OE75" s="5"/>
      <c r="OF75" s="5"/>
      <c r="OG75" s="5"/>
      <c r="OH75" s="5"/>
      <c r="OI75" s="5"/>
      <c r="OJ75" s="5"/>
      <c r="OK75" s="5"/>
      <c r="OL75" s="5"/>
      <c r="OM75" s="5"/>
      <c r="ON75" s="5"/>
      <c r="OO75" s="5"/>
      <c r="OP75" s="5"/>
      <c r="OQ75" s="5"/>
      <c r="OR75" s="5"/>
      <c r="OS75" s="5"/>
      <c r="OT75" s="5"/>
      <c r="OU75" s="5"/>
      <c r="OV75" s="5"/>
      <c r="OW75" s="5"/>
      <c r="OX75" s="5"/>
      <c r="OY75" s="5"/>
      <c r="OZ75" s="5"/>
      <c r="PA75" s="5"/>
      <c r="PB75" s="5"/>
      <c r="PC75" s="5"/>
      <c r="PD75" s="5"/>
      <c r="PE75" s="5"/>
      <c r="PF75" s="5"/>
      <c r="PG75" s="5"/>
      <c r="PH75" s="5"/>
      <c r="PI75" s="5"/>
      <c r="PJ75" s="5"/>
      <c r="PK75" s="5"/>
      <c r="PL75" s="5"/>
      <c r="PM75" s="5"/>
      <c r="PN75" s="5"/>
      <c r="PO75" s="5"/>
      <c r="PP75" s="5"/>
      <c r="PQ75" s="5"/>
      <c r="PR75" s="5"/>
      <c r="PS75" s="5"/>
      <c r="PT75" s="5"/>
      <c r="PU75" s="5"/>
      <c r="PV75" s="5"/>
      <c r="PW75" s="5"/>
      <c r="PX75" s="5"/>
      <c r="PY75" s="5"/>
      <c r="PZ75" s="5"/>
      <c r="QA75" s="5"/>
      <c r="QB75" s="5"/>
      <c r="QC75" s="5"/>
      <c r="QD75" s="5"/>
      <c r="QE75" s="5"/>
      <c r="QF75" s="5"/>
      <c r="QG75" s="5"/>
      <c r="QH75" s="5"/>
      <c r="QI75" s="5"/>
      <c r="QJ75" s="5"/>
      <c r="QK75" s="5"/>
      <c r="QL75" s="5"/>
      <c r="QM75" s="5"/>
      <c r="QN75" s="5"/>
      <c r="QO75" s="5"/>
      <c r="QP75" s="5"/>
      <c r="QQ75" s="5"/>
      <c r="QR75" s="5"/>
      <c r="QS75" s="5"/>
      <c r="QT75" s="5"/>
      <c r="QU75" s="5"/>
      <c r="QV75" s="5"/>
      <c r="QW75" s="5"/>
      <c r="QX75" s="5"/>
      <c r="QY75" s="5"/>
      <c r="QZ75" s="5"/>
      <c r="RA75" s="5"/>
      <c r="RB75" s="5"/>
      <c r="RC75" s="5"/>
      <c r="RD75" s="5"/>
      <c r="RE75" s="5"/>
      <c r="RF75" s="5"/>
      <c r="RG75" s="5"/>
      <c r="RH75" s="5"/>
      <c r="RI75" s="5"/>
      <c r="RJ75" s="5"/>
      <c r="RK75" s="5"/>
      <c r="RL75" s="5"/>
      <c r="RM75" s="5"/>
      <c r="RN75" s="5"/>
      <c r="RO75" s="5"/>
      <c r="RP75" s="5"/>
      <c r="RQ75" s="5"/>
      <c r="RR75" s="5"/>
      <c r="RS75" s="5"/>
      <c r="RT75" s="5"/>
      <c r="RU75" s="5"/>
      <c r="RV75" s="5"/>
      <c r="RW75" s="5"/>
      <c r="RX75" s="5"/>
      <c r="RY75" s="5"/>
      <c r="RZ75" s="5"/>
      <c r="SA75" s="5"/>
      <c r="SB75" s="5"/>
      <c r="SC75" s="5"/>
      <c r="SD75" s="5"/>
      <c r="SE75" s="5"/>
      <c r="SF75" s="5"/>
      <c r="SG75" s="5"/>
      <c r="SH75" s="5"/>
      <c r="SI75" s="5"/>
      <c r="SJ75" s="5"/>
      <c r="SK75" s="5"/>
      <c r="SL75" s="5"/>
      <c r="SM75" s="5"/>
      <c r="SN75" s="5"/>
      <c r="SO75" s="5"/>
      <c r="SP75" s="5"/>
      <c r="SQ75" s="5"/>
      <c r="SR75" s="5"/>
      <c r="SS75" s="5"/>
      <c r="ST75" s="5"/>
      <c r="SU75" s="5"/>
      <c r="SV75" s="5"/>
      <c r="SW75" s="5"/>
      <c r="SX75" s="5"/>
      <c r="SY75" s="5"/>
      <c r="SZ75" s="5"/>
      <c r="TA75" s="5"/>
      <c r="TB75" s="5"/>
      <c r="TC75" s="5"/>
      <c r="TD75" s="5"/>
      <c r="TE75" s="5"/>
      <c r="TF75" s="5"/>
      <c r="TG75" s="5"/>
      <c r="TH75" s="5"/>
      <c r="TI75" s="5"/>
      <c r="TJ75" s="5"/>
      <c r="TK75" s="5"/>
      <c r="TL75" s="5"/>
      <c r="TM75" s="5"/>
      <c r="TN75" s="5"/>
      <c r="TO75" s="5"/>
      <c r="TP75" s="5"/>
      <c r="TQ75" s="5"/>
      <c r="TR75" s="5"/>
      <c r="TS75" s="5"/>
      <c r="TT75" s="5"/>
      <c r="TU75" s="5"/>
      <c r="TV75" s="5"/>
      <c r="TW75" s="5"/>
      <c r="TX75" s="5"/>
      <c r="TY75" s="5"/>
      <c r="TZ75" s="5"/>
      <c r="UA75" s="5"/>
      <c r="UB75" s="5"/>
      <c r="UC75" s="5"/>
      <c r="UD75" s="5"/>
      <c r="UE75" s="5"/>
      <c r="UF75" s="5"/>
      <c r="UG75" s="5"/>
      <c r="UH75" s="5"/>
      <c r="UI75" s="5"/>
      <c r="UJ75" s="5"/>
      <c r="UK75" s="5"/>
      <c r="UL75" s="5"/>
      <c r="UM75" s="5"/>
      <c r="UN75" s="5"/>
      <c r="UO75" s="5"/>
      <c r="UP75" s="5"/>
      <c r="UQ75" s="5"/>
      <c r="UR75" s="5"/>
      <c r="US75" s="5"/>
      <c r="UT75" s="5"/>
      <c r="UU75" s="5"/>
      <c r="UV75" s="5"/>
      <c r="UW75" s="5"/>
      <c r="UX75" s="5"/>
      <c r="UY75" s="5"/>
      <c r="UZ75" s="5"/>
      <c r="VA75" s="5"/>
      <c r="VB75" s="5"/>
      <c r="VC75" s="5"/>
      <c r="VD75" s="5"/>
      <c r="VE75" s="5"/>
      <c r="VF75" s="5"/>
      <c r="VG75" s="5"/>
      <c r="VH75" s="5"/>
      <c r="VI75" s="5"/>
      <c r="VJ75" s="5"/>
      <c r="VK75" s="5"/>
      <c r="VL75" s="5"/>
      <c r="VM75" s="5"/>
      <c r="VN75" s="5"/>
      <c r="VO75" s="5"/>
      <c r="VP75" s="5"/>
      <c r="VQ75" s="5"/>
      <c r="VR75" s="5"/>
      <c r="VS75" s="5"/>
      <c r="VT75" s="5"/>
      <c r="VU75" s="5"/>
      <c r="VV75" s="5"/>
      <c r="VW75" s="5"/>
      <c r="VX75" s="5"/>
      <c r="VY75" s="5"/>
      <c r="VZ75" s="5"/>
      <c r="WA75" s="5"/>
      <c r="WB75" s="5"/>
      <c r="WC75" s="5"/>
      <c r="WD75" s="5"/>
      <c r="WE75" s="5"/>
      <c r="WF75" s="5"/>
      <c r="WG75" s="5"/>
      <c r="WH75" s="5"/>
      <c r="WI75" s="5"/>
      <c r="WJ75" s="5"/>
      <c r="WK75" s="5"/>
      <c r="WL75" s="5"/>
      <c r="WM75" s="5"/>
      <c r="WN75" s="5"/>
      <c r="WO75" s="5"/>
      <c r="WP75" s="5"/>
      <c r="WQ75" s="5"/>
      <c r="WR75" s="5"/>
      <c r="WS75" s="5"/>
      <c r="WT75" s="5"/>
      <c r="WU75" s="5"/>
      <c r="WV75" s="5"/>
      <c r="WW75" s="5"/>
      <c r="WX75" s="5"/>
      <c r="WY75" s="5"/>
      <c r="WZ75" s="5"/>
      <c r="XA75" s="5"/>
      <c r="XB75" s="5"/>
      <c r="XC75" s="5"/>
      <c r="XD75" s="5"/>
      <c r="XE75" s="5"/>
      <c r="XF75" s="5"/>
      <c r="XG75" s="5"/>
      <c r="XH75" s="5"/>
      <c r="XI75" s="5"/>
      <c r="XJ75" s="5"/>
      <c r="XK75" s="5"/>
      <c r="XL75" s="5"/>
      <c r="XM75" s="5"/>
      <c r="XN75" s="5"/>
      <c r="XO75" s="5"/>
      <c r="XP75" s="5"/>
      <c r="XQ75" s="5"/>
      <c r="XR75" s="5"/>
      <c r="XS75" s="5"/>
      <c r="XT75" s="5"/>
      <c r="XU75" s="5"/>
      <c r="XV75" s="5"/>
      <c r="XW75" s="5"/>
      <c r="XX75" s="5"/>
      <c r="XY75" s="5"/>
      <c r="XZ75" s="5"/>
      <c r="YA75" s="5"/>
      <c r="YB75" s="5"/>
      <c r="YC75" s="5"/>
      <c r="YD75" s="5"/>
      <c r="YE75" s="5"/>
      <c r="YF75" s="5"/>
      <c r="YG75" s="5"/>
      <c r="YH75" s="5"/>
      <c r="YI75" s="5"/>
      <c r="YJ75" s="5"/>
      <c r="YK75" s="5"/>
      <c r="YL75" s="5"/>
      <c r="YM75" s="5"/>
      <c r="YN75" s="5"/>
      <c r="YO75" s="5"/>
      <c r="YP75" s="5"/>
      <c r="YQ75" s="5"/>
      <c r="YR75" s="5"/>
      <c r="YS75" s="5"/>
      <c r="YT75" s="5"/>
      <c r="YU75" s="5"/>
      <c r="YV75" s="5"/>
      <c r="YW75" s="5"/>
      <c r="YX75" s="5"/>
      <c r="YY75" s="5"/>
      <c r="YZ75" s="5"/>
      <c r="ZA75" s="5"/>
      <c r="ZB75" s="5"/>
      <c r="ZC75" s="5"/>
      <c r="ZD75" s="5"/>
      <c r="ZE75" s="5"/>
      <c r="ZF75" s="5"/>
      <c r="ZG75" s="5"/>
      <c r="ZH75" s="5"/>
      <c r="ZI75" s="5"/>
      <c r="ZJ75" s="5"/>
      <c r="ZK75" s="5"/>
      <c r="ZL75" s="5"/>
      <c r="ZM75" s="5"/>
      <c r="ZN75" s="5"/>
      <c r="ZO75" s="5"/>
      <c r="ZP75" s="5"/>
      <c r="ZQ75" s="5"/>
      <c r="ZR75" s="5"/>
      <c r="ZS75" s="5"/>
      <c r="ZT75" s="5"/>
      <c r="ZU75" s="5"/>
      <c r="ZV75" s="5"/>
      <c r="ZW75" s="5"/>
      <c r="ZX75" s="5"/>
      <c r="ZY75" s="5"/>
      <c r="ZZ75" s="5"/>
      <c r="AAA75" s="5"/>
      <c r="AAB75" s="5"/>
      <c r="AAC75" s="5"/>
      <c r="AAD75" s="5"/>
      <c r="AAE75" s="5"/>
      <c r="AAF75" s="5"/>
      <c r="AAG75" s="5"/>
      <c r="AAH75" s="5"/>
      <c r="AAI75" s="5"/>
      <c r="AAJ75" s="5"/>
      <c r="AAK75" s="5"/>
      <c r="AAL75" s="5"/>
      <c r="AAM75" s="5"/>
      <c r="AAN75" s="5"/>
      <c r="AAO75" s="5"/>
      <c r="AAP75" s="5"/>
      <c r="AAQ75" s="5"/>
      <c r="AAR75" s="5"/>
      <c r="AAS75" s="5"/>
      <c r="AAT75" s="5"/>
      <c r="AAU75" s="5"/>
      <c r="AAV75" s="5"/>
      <c r="AAW75" s="5"/>
      <c r="AAX75" s="5"/>
      <c r="AAY75" s="5"/>
      <c r="AAZ75" s="5"/>
      <c r="ABA75" s="5"/>
      <c r="ABB75" s="5"/>
      <c r="ABC75" s="5"/>
      <c r="ABD75" s="5"/>
      <c r="ABE75" s="5"/>
      <c r="ABF75" s="5"/>
      <c r="ABG75" s="5"/>
      <c r="ABH75" s="5"/>
      <c r="ABI75" s="5"/>
      <c r="ABJ75" s="5"/>
      <c r="ABK75" s="5"/>
      <c r="ABL75" s="5"/>
      <c r="ABM75" s="5"/>
      <c r="ABN75" s="5"/>
      <c r="ABO75" s="5"/>
      <c r="ABP75" s="5"/>
      <c r="ABQ75" s="5"/>
      <c r="ABR75" s="5"/>
      <c r="ABS75" s="5"/>
      <c r="ABT75" s="5"/>
      <c r="ABU75" s="5"/>
      <c r="ABV75" s="5"/>
      <c r="ABW75" s="5"/>
      <c r="ABX75" s="5"/>
      <c r="ABY75" s="5"/>
      <c r="ABZ75" s="5"/>
      <c r="ACA75" s="5"/>
      <c r="ACB75" s="5"/>
      <c r="ACC75" s="5"/>
      <c r="ACD75" s="5"/>
      <c r="ACE75" s="5"/>
      <c r="ACF75" s="5"/>
      <c r="ACG75" s="5"/>
      <c r="ACH75" s="5"/>
      <c r="ACI75" s="5"/>
      <c r="ACJ75" s="5"/>
      <c r="ACK75" s="5"/>
      <c r="ACL75" s="5"/>
      <c r="ACM75" s="5"/>
      <c r="ACN75" s="5"/>
      <c r="ACO75" s="5"/>
      <c r="ACP75" s="5"/>
      <c r="ACQ75" s="5"/>
      <c r="ACR75" s="5"/>
      <c r="ACS75" s="5"/>
      <c r="ACT75" s="5"/>
      <c r="ACU75" s="5"/>
      <c r="ACV75" s="5"/>
      <c r="ACW75" s="5"/>
      <c r="ACX75" s="5"/>
      <c r="ACY75" s="5"/>
      <c r="ACZ75" s="5"/>
      <c r="ADA75" s="5"/>
      <c r="ADB75" s="5"/>
      <c r="ADC75" s="5"/>
      <c r="ADD75" s="5"/>
      <c r="ADE75" s="5"/>
      <c r="ADF75" s="5"/>
      <c r="ADG75" s="5"/>
      <c r="ADH75" s="5"/>
      <c r="ADI75" s="5"/>
      <c r="ADJ75" s="5"/>
      <c r="ADK75" s="5"/>
      <c r="ADL75" s="5"/>
      <c r="ADM75" s="5"/>
      <c r="ADN75" s="5"/>
      <c r="ADO75" s="5"/>
      <c r="ADP75" s="5"/>
      <c r="ADQ75" s="5"/>
      <c r="ADR75" s="5"/>
      <c r="ADS75" s="5"/>
      <c r="ADT75" s="5"/>
      <c r="ADU75" s="5"/>
      <c r="ADV75" s="5"/>
      <c r="ADW75" s="5"/>
      <c r="ADX75" s="5"/>
      <c r="ADY75" s="5"/>
      <c r="ADZ75" s="5"/>
      <c r="AEA75" s="5"/>
      <c r="AEB75" s="5"/>
      <c r="AEC75" s="5"/>
      <c r="AED75" s="5"/>
      <c r="AEE75" s="5"/>
      <c r="AEF75" s="5"/>
      <c r="AEG75" s="5"/>
      <c r="AEH75" s="5"/>
      <c r="AEI75" s="5"/>
      <c r="AEJ75" s="5"/>
      <c r="AEK75" s="5"/>
      <c r="AEL75" s="5"/>
      <c r="AEM75" s="5"/>
      <c r="AEN75" s="5"/>
      <c r="AEO75" s="5"/>
      <c r="AEP75" s="5"/>
      <c r="AEQ75" s="5"/>
      <c r="AER75" s="5"/>
      <c r="AES75" s="5"/>
      <c r="AET75" s="5"/>
      <c r="AEU75" s="5"/>
      <c r="AEV75" s="5"/>
      <c r="AEW75" s="5"/>
      <c r="AEX75" s="5"/>
      <c r="AEY75" s="5"/>
      <c r="AEZ75" s="5"/>
      <c r="AFA75" s="5"/>
      <c r="AFB75" s="5"/>
      <c r="AFC75" s="5"/>
      <c r="AFD75" s="5"/>
      <c r="AFE75" s="5"/>
      <c r="AFF75" s="5"/>
      <c r="AFG75" s="5"/>
      <c r="AFH75" s="5"/>
      <c r="AFI75" s="5"/>
      <c r="AFJ75" s="5"/>
      <c r="AFK75" s="5"/>
      <c r="AFL75" s="5"/>
      <c r="AFM75" s="5"/>
      <c r="AFN75" s="5"/>
      <c r="AFO75" s="5"/>
      <c r="AFP75" s="5"/>
      <c r="AFQ75" s="5"/>
      <c r="AFR75" s="5"/>
      <c r="AFS75" s="5"/>
      <c r="AFT75" s="5"/>
      <c r="AFU75" s="5"/>
      <c r="AFV75" s="5"/>
      <c r="AFW75" s="5"/>
      <c r="AFX75" s="5"/>
      <c r="AFY75" s="5"/>
      <c r="AFZ75" s="5"/>
      <c r="AGA75" s="5"/>
      <c r="AGB75" s="5"/>
      <c r="AGC75" s="5"/>
      <c r="AGD75" s="5"/>
      <c r="AGE75" s="5"/>
      <c r="AGF75" s="5"/>
      <c r="AGG75" s="5"/>
      <c r="AGH75" s="5"/>
      <c r="AGI75" s="5"/>
      <c r="AGJ75" s="5"/>
      <c r="AGK75" s="5"/>
      <c r="AGL75" s="5"/>
      <c r="AGM75" s="5"/>
      <c r="AGN75" s="5"/>
      <c r="AGO75" s="5"/>
      <c r="AGP75" s="5"/>
      <c r="AGQ75" s="5"/>
      <c r="AGR75" s="5"/>
      <c r="AGS75" s="5"/>
      <c r="AGT75" s="5"/>
      <c r="AGU75" s="5"/>
      <c r="AGV75" s="5"/>
      <c r="AGW75" s="5"/>
      <c r="AGX75" s="5"/>
      <c r="AGY75" s="5"/>
      <c r="AGZ75" s="5"/>
      <c r="AHA75" s="5"/>
      <c r="AHB75" s="5"/>
      <c r="AHC75" s="5"/>
      <c r="AHD75" s="5"/>
      <c r="AHE75" s="5"/>
      <c r="AHF75" s="5"/>
      <c r="AHG75" s="5"/>
      <c r="AHH75" s="5"/>
      <c r="AHI75" s="5"/>
      <c r="AHJ75" s="5"/>
      <c r="AHK75" s="5"/>
      <c r="AHL75" s="5"/>
      <c r="AHM75" s="5"/>
      <c r="AHN75" s="5"/>
      <c r="AHO75" s="5"/>
      <c r="AHP75" s="5"/>
      <c r="AHQ75" s="5"/>
      <c r="AHR75" s="5"/>
      <c r="AHS75" s="5"/>
      <c r="AHT75" s="5"/>
      <c r="AHU75" s="5"/>
      <c r="AHV75" s="5"/>
      <c r="AHW75" s="5"/>
      <c r="AHX75" s="5"/>
      <c r="AHY75" s="5"/>
      <c r="AHZ75" s="5"/>
      <c r="AIA75" s="5"/>
      <c r="AIB75" s="5"/>
      <c r="AIC75" s="5"/>
      <c r="AID75" s="5"/>
      <c r="AIE75" s="5"/>
      <c r="AIF75" s="5"/>
      <c r="AIG75" s="5"/>
      <c r="AIH75" s="5"/>
      <c r="AII75" s="5"/>
      <c r="AIJ75" s="5"/>
      <c r="AIK75" s="5"/>
      <c r="AIL75" s="5"/>
      <c r="AIM75" s="5"/>
      <c r="AIN75" s="5"/>
      <c r="AIO75" s="5"/>
      <c r="AIP75" s="5"/>
      <c r="AIQ75" s="5"/>
      <c r="AIR75" s="5"/>
      <c r="AIS75" s="5"/>
      <c r="AIT75" s="5"/>
      <c r="AIU75" s="5"/>
      <c r="AIV75" s="5"/>
      <c r="AIW75" s="5"/>
      <c r="AIX75" s="5"/>
      <c r="AIY75" s="5"/>
      <c r="AIZ75" s="5"/>
      <c r="AJA75" s="5"/>
      <c r="AJB75" s="5"/>
      <c r="AJC75" s="5"/>
      <c r="AJD75" s="5"/>
      <c r="AJE75" s="5"/>
      <c r="AJF75" s="5"/>
      <c r="AJG75" s="5"/>
      <c r="AJH75" s="5"/>
      <c r="AJI75" s="5"/>
      <c r="AJJ75" s="5"/>
      <c r="AJK75" s="5"/>
      <c r="AJL75" s="5"/>
      <c r="AJM75" s="5"/>
      <c r="AJN75" s="5"/>
      <c r="AJO75" s="5"/>
      <c r="AJP75" s="5"/>
      <c r="AJQ75" s="5"/>
      <c r="AJR75" s="5"/>
      <c r="AJS75" s="5"/>
      <c r="AJT75" s="5"/>
      <c r="AJU75" s="5"/>
      <c r="AJV75" s="5"/>
      <c r="AJW75" s="5"/>
      <c r="AJX75" s="5"/>
      <c r="AJY75" s="5"/>
      <c r="AJZ75" s="5"/>
      <c r="AKA75" s="5"/>
      <c r="AKB75" s="5"/>
      <c r="AKC75" s="5"/>
      <c r="AKD75" s="5"/>
      <c r="AKE75" s="5"/>
      <c r="AKF75" s="5"/>
      <c r="AKG75" s="5"/>
      <c r="AKH75" s="5"/>
      <c r="AKI75" s="5"/>
      <c r="AKJ75" s="5"/>
      <c r="AKK75" s="5"/>
      <c r="AKL75" s="5"/>
      <c r="AKM75" s="5"/>
      <c r="AKN75" s="5"/>
      <c r="AKO75" s="5"/>
      <c r="AKP75" s="5"/>
      <c r="AKQ75" s="5"/>
      <c r="AKR75" s="5"/>
      <c r="AKS75" s="5"/>
      <c r="AKT75" s="5"/>
      <c r="AKU75" s="5"/>
      <c r="AKV75" s="5"/>
      <c r="AKW75" s="5"/>
      <c r="AKX75" s="5"/>
      <c r="AKY75" s="5"/>
      <c r="AKZ75" s="5"/>
      <c r="ALA75" s="5"/>
      <c r="ALB75" s="5"/>
      <c r="ALC75" s="5"/>
      <c r="ALD75" s="5"/>
      <c r="ALE75" s="5"/>
      <c r="ALF75" s="5"/>
      <c r="ALG75" s="5"/>
      <c r="ALH75" s="5"/>
      <c r="ALI75" s="5"/>
      <c r="ALJ75" s="5"/>
      <c r="ALK75" s="5"/>
      <c r="ALL75" s="5"/>
      <c r="ALM75" s="5"/>
      <c r="ALN75" s="5"/>
      <c r="ALO75" s="5"/>
      <c r="ALP75" s="5"/>
      <c r="ALQ75" s="5"/>
      <c r="ALR75" s="5"/>
      <c r="ALS75" s="5"/>
      <c r="ALT75" s="5"/>
      <c r="ALU75" s="5"/>
      <c r="ALV75" s="5"/>
      <c r="ALW75" s="5"/>
      <c r="ALX75" s="5"/>
      <c r="ALY75" s="5"/>
      <c r="ALZ75" s="5"/>
      <c r="AMA75" s="5"/>
      <c r="AMB75" s="5"/>
      <c r="AMC75" s="5"/>
      <c r="AMD75" s="5"/>
      <c r="AME75" s="5"/>
      <c r="AMF75" s="5"/>
      <c r="AMG75" s="5"/>
      <c r="AMH75" s="5"/>
      <c r="AMI75" s="5"/>
      <c r="AMJ75" s="5"/>
      <c r="AMK75" s="5"/>
    </row>
  </sheetData>
  <mergeCells count="1">
    <mergeCell ref="B19:C19"/>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3">
    <tabColor rgb="FFB2B2B2"/>
  </sheetPr>
  <dimension ref="A2:AMK102"/>
  <sheetViews>
    <sheetView showGridLines="0" topLeftCell="A79" workbookViewId="0">
      <selection activeCell="B85" sqref="B85:E99"/>
    </sheetView>
  </sheetViews>
  <sheetFormatPr defaultColWidth="8.7109375" defaultRowHeight="15" x14ac:dyDescent="0.25"/>
  <cols>
    <col min="1" max="1" width="2.7109375" style="5" customWidth="1"/>
    <col min="2" max="2" width="59.42578125" style="5" customWidth="1"/>
    <col min="3" max="3" width="30.7109375" style="56" customWidth="1"/>
    <col min="4" max="4" width="35.7109375" style="5" customWidth="1"/>
    <col min="5" max="5" width="36.28515625" style="5" customWidth="1"/>
    <col min="6" max="6" width="44.140625" style="5" customWidth="1"/>
    <col min="7" max="7" width="35.7109375" style="5" customWidth="1"/>
    <col min="8" max="8" width="32" style="5" customWidth="1"/>
    <col min="9" max="9" width="26.7109375" style="5" customWidth="1"/>
    <col min="10" max="10" width="29.140625" style="5" customWidth="1"/>
    <col min="11" max="11" width="28.7109375" style="5" customWidth="1"/>
    <col min="12" max="12" width="21.28515625" style="5" customWidth="1"/>
    <col min="13" max="13" width="23.28515625" style="5" customWidth="1"/>
    <col min="14" max="14" width="18" style="5" customWidth="1"/>
    <col min="15" max="15" width="21.7109375" style="5" customWidth="1"/>
    <col min="16" max="16" width="33.28515625" style="5" customWidth="1"/>
    <col min="17" max="17" width="18" style="5" customWidth="1"/>
    <col min="18" max="18" width="21.28515625" style="5" customWidth="1"/>
    <col min="19" max="19" width="12" style="5" customWidth="1"/>
    <col min="20" max="21" width="10.28515625" style="5" customWidth="1"/>
    <col min="22" max="22" width="11.7109375" style="5" customWidth="1"/>
    <col min="23" max="23" width="10" style="5" customWidth="1"/>
    <col min="24" max="24" width="12.28515625" style="5" customWidth="1"/>
    <col min="25" max="25" width="10.7109375" style="5" customWidth="1"/>
    <col min="26" max="27" width="9.140625" style="5" customWidth="1"/>
    <col min="28" max="28" width="11.7109375" style="5" customWidth="1"/>
    <col min="29" max="33" width="9.140625" style="5" customWidth="1"/>
    <col min="34" max="34" width="11.7109375" style="5" customWidth="1"/>
    <col min="35" max="35" width="9.7109375" style="5" customWidth="1"/>
    <col min="36" max="1025" width="9.140625" style="5" customWidth="1"/>
  </cols>
  <sheetData>
    <row r="2" spans="2:12" ht="18" x14ac:dyDescent="0.25">
      <c r="B2" s="183" t="s">
        <v>853</v>
      </c>
      <c r="C2" s="183"/>
      <c r="D2" s="183"/>
      <c r="F2" s="79"/>
      <c r="H2" s="79"/>
      <c r="I2" s="80"/>
      <c r="J2" s="79"/>
      <c r="K2" s="79"/>
      <c r="L2" s="79"/>
    </row>
    <row r="3" spans="2:12" s="56" customFormat="1" x14ac:dyDescent="0.25">
      <c r="B3" s="190" t="s">
        <v>854</v>
      </c>
      <c r="C3" s="185"/>
      <c r="D3" s="184"/>
      <c r="E3" s="5"/>
      <c r="F3" s="59"/>
      <c r="H3" s="59"/>
      <c r="I3" s="81"/>
      <c r="J3" s="59"/>
      <c r="K3" s="59"/>
      <c r="L3" s="59"/>
    </row>
    <row r="4" spans="2:12" s="56" customFormat="1" x14ac:dyDescent="0.25">
      <c r="B4" s="190"/>
      <c r="C4" s="185"/>
      <c r="D4" s="184"/>
      <c r="E4" s="5"/>
      <c r="F4" s="59"/>
      <c r="H4" s="59"/>
      <c r="I4" s="81"/>
      <c r="J4" s="59"/>
      <c r="K4" s="59"/>
      <c r="L4" s="59"/>
    </row>
    <row r="5" spans="2:12" ht="18" x14ac:dyDescent="0.25">
      <c r="B5" s="82" t="s">
        <v>855</v>
      </c>
      <c r="C5" s="186"/>
      <c r="D5" s="187"/>
      <c r="F5" s="79"/>
      <c r="G5" s="80"/>
      <c r="H5" s="79"/>
      <c r="I5" s="80"/>
      <c r="J5" s="79"/>
      <c r="K5" s="79"/>
      <c r="L5" s="79"/>
    </row>
    <row r="6" spans="2:12" x14ac:dyDescent="0.25">
      <c r="B6" s="82" t="s">
        <v>856</v>
      </c>
      <c r="C6" s="186"/>
      <c r="D6" s="187"/>
      <c r="E6" s="79"/>
      <c r="F6" s="79"/>
      <c r="G6" s="80"/>
      <c r="H6" s="79"/>
      <c r="I6" s="80"/>
      <c r="J6" s="79"/>
      <c r="K6" s="79"/>
      <c r="L6" s="79"/>
    </row>
    <row r="7" spans="2:12" ht="18" x14ac:dyDescent="0.25">
      <c r="B7" s="83" t="s">
        <v>857</v>
      </c>
      <c r="C7" s="186"/>
      <c r="D7" s="187"/>
      <c r="E7" s="79"/>
      <c r="F7" s="79"/>
      <c r="G7" s="80"/>
      <c r="H7" s="79"/>
      <c r="I7" s="80"/>
      <c r="J7" s="79"/>
      <c r="K7" s="79"/>
      <c r="L7" s="79"/>
    </row>
    <row r="8" spans="2:12" ht="18" x14ac:dyDescent="0.25">
      <c r="B8" s="83" t="s">
        <v>858</v>
      </c>
      <c r="C8" s="186"/>
      <c r="D8" s="187"/>
      <c r="E8" s="79"/>
      <c r="F8" s="79"/>
      <c r="G8" s="80"/>
      <c r="H8" s="79"/>
      <c r="I8" s="80"/>
      <c r="J8" s="79"/>
      <c r="K8" s="79"/>
      <c r="L8" s="79"/>
    </row>
    <row r="9" spans="2:12" ht="18" x14ac:dyDescent="0.25">
      <c r="B9" s="83" t="s">
        <v>859</v>
      </c>
      <c r="C9" s="186"/>
      <c r="D9" s="187"/>
      <c r="E9" s="84"/>
      <c r="F9" s="79"/>
      <c r="G9" s="80"/>
      <c r="H9" s="79"/>
      <c r="I9" s="80"/>
      <c r="J9" s="79"/>
      <c r="K9" s="79"/>
      <c r="L9" s="79"/>
    </row>
    <row r="10" spans="2:12" ht="18" x14ac:dyDescent="0.25">
      <c r="B10" s="83" t="s">
        <v>860</v>
      </c>
      <c r="C10" s="186"/>
      <c r="D10" s="187"/>
      <c r="F10" s="79"/>
      <c r="G10" s="80"/>
      <c r="H10" s="79"/>
      <c r="I10" s="80"/>
      <c r="J10" s="79"/>
      <c r="K10" s="79"/>
      <c r="L10" s="79"/>
    </row>
    <row r="11" spans="2:12" ht="18" x14ac:dyDescent="0.25">
      <c r="B11" s="83" t="s">
        <v>861</v>
      </c>
      <c r="C11" s="186"/>
      <c r="D11" s="187"/>
      <c r="F11" s="79"/>
      <c r="G11" s="80"/>
      <c r="H11" s="79"/>
      <c r="I11" s="80"/>
      <c r="J11" s="79"/>
      <c r="K11" s="79"/>
      <c r="L11" s="79"/>
    </row>
    <row r="12" spans="2:12" ht="18" x14ac:dyDescent="0.25">
      <c r="B12" s="83" t="s">
        <v>862</v>
      </c>
      <c r="C12" s="186"/>
      <c r="D12" s="187"/>
      <c r="E12" s="79"/>
      <c r="F12" s="79"/>
      <c r="G12" s="80"/>
      <c r="H12" s="79"/>
      <c r="I12" s="80"/>
      <c r="J12" s="79"/>
      <c r="K12" s="79"/>
      <c r="L12" s="79"/>
    </row>
    <row r="13" spans="2:12" ht="18" x14ac:dyDescent="0.25">
      <c r="B13" s="83" t="s">
        <v>863</v>
      </c>
      <c r="C13" s="186"/>
      <c r="D13" s="187"/>
      <c r="E13" s="79"/>
      <c r="F13" s="79"/>
      <c r="G13" s="80"/>
      <c r="H13" s="79"/>
      <c r="I13" s="80"/>
      <c r="J13" s="79"/>
      <c r="K13" s="79"/>
      <c r="L13" s="79"/>
    </row>
    <row r="14" spans="2:12" ht="18" x14ac:dyDescent="0.25">
      <c r="B14" s="83" t="s">
        <v>864</v>
      </c>
      <c r="C14" s="186"/>
      <c r="D14" s="187"/>
      <c r="E14" s="79"/>
      <c r="F14" s="79"/>
      <c r="G14" s="80"/>
      <c r="H14" s="79"/>
      <c r="I14" s="80"/>
      <c r="J14" s="79"/>
      <c r="K14" s="79"/>
      <c r="L14" s="79"/>
    </row>
    <row r="15" spans="2:12" x14ac:dyDescent="0.25">
      <c r="B15" s="83"/>
      <c r="C15" s="186"/>
      <c r="D15" s="187"/>
      <c r="E15" s="79"/>
      <c r="F15" s="79"/>
      <c r="G15" s="80"/>
      <c r="H15" s="79"/>
      <c r="I15" s="80"/>
      <c r="J15" s="79"/>
      <c r="K15" s="79"/>
      <c r="L15" s="79"/>
    </row>
    <row r="16" spans="2:12" ht="18" x14ac:dyDescent="0.25">
      <c r="B16" s="82" t="s">
        <v>865</v>
      </c>
      <c r="C16" s="186"/>
      <c r="D16" s="187"/>
      <c r="E16" s="79"/>
      <c r="F16" s="79"/>
      <c r="G16" s="80"/>
      <c r="H16" s="79"/>
      <c r="I16" s="80"/>
      <c r="J16" s="79"/>
      <c r="K16" s="79"/>
      <c r="L16" s="79"/>
    </row>
    <row r="17" spans="2:21" ht="18" x14ac:dyDescent="0.25">
      <c r="B17" s="82" t="s">
        <v>866</v>
      </c>
      <c r="C17" s="186"/>
      <c r="D17" s="187"/>
      <c r="E17" s="79"/>
      <c r="F17" s="79"/>
      <c r="G17" s="80"/>
      <c r="H17" s="79"/>
      <c r="I17" s="80"/>
      <c r="J17" s="79"/>
      <c r="K17" s="79"/>
      <c r="L17" s="79"/>
    </row>
    <row r="18" spans="2:21" x14ac:dyDescent="0.25">
      <c r="B18" s="82" t="s">
        <v>856</v>
      </c>
      <c r="C18" s="186"/>
      <c r="D18" s="187"/>
      <c r="E18" s="79"/>
      <c r="F18" s="79"/>
      <c r="G18" s="80"/>
      <c r="H18" s="79"/>
      <c r="I18" s="80"/>
      <c r="J18" s="79"/>
      <c r="K18" s="79"/>
      <c r="L18" s="79"/>
    </row>
    <row r="19" spans="2:21" ht="18" x14ac:dyDescent="0.25">
      <c r="B19" s="83" t="s">
        <v>867</v>
      </c>
      <c r="C19" s="186"/>
      <c r="D19" s="187"/>
      <c r="E19" s="79"/>
      <c r="F19" s="79"/>
      <c r="G19" s="80"/>
      <c r="H19" s="79"/>
      <c r="I19" s="80"/>
      <c r="J19" s="79"/>
      <c r="K19" s="79"/>
      <c r="L19" s="79"/>
    </row>
    <row r="20" spans="2:21" ht="18" x14ac:dyDescent="0.25">
      <c r="B20" s="83" t="s">
        <v>868</v>
      </c>
      <c r="C20" s="186"/>
      <c r="D20" s="187"/>
      <c r="E20" s="79"/>
      <c r="F20" s="79"/>
      <c r="G20" s="80"/>
      <c r="H20" s="79"/>
      <c r="I20" s="80"/>
      <c r="J20" s="79"/>
      <c r="K20" s="79"/>
      <c r="L20" s="79"/>
    </row>
    <row r="21" spans="2:21" ht="18" x14ac:dyDescent="0.25">
      <c r="B21" s="83" t="s">
        <v>869</v>
      </c>
      <c r="C21" s="186"/>
      <c r="D21" s="187"/>
      <c r="E21" s="79"/>
      <c r="F21" s="79"/>
      <c r="G21" s="80"/>
      <c r="H21" s="79"/>
      <c r="I21" s="80"/>
      <c r="J21" s="79"/>
      <c r="K21" s="79"/>
      <c r="L21" s="79"/>
    </row>
    <row r="22" spans="2:21" ht="18" x14ac:dyDescent="0.25">
      <c r="B22" s="83" t="s">
        <v>870</v>
      </c>
      <c r="C22" s="186"/>
      <c r="D22" s="187"/>
      <c r="E22" s="79"/>
      <c r="F22" s="79"/>
      <c r="G22" s="80"/>
      <c r="H22" s="79"/>
      <c r="I22" s="80"/>
      <c r="J22" s="79"/>
      <c r="K22" s="79"/>
      <c r="L22" s="79"/>
    </row>
    <row r="23" spans="2:21" x14ac:dyDescent="0.25">
      <c r="B23" s="83" t="s">
        <v>871</v>
      </c>
      <c r="C23" s="186"/>
      <c r="D23" s="187"/>
      <c r="E23" s="79"/>
      <c r="F23" s="79"/>
      <c r="G23" s="80"/>
      <c r="H23" s="79"/>
      <c r="I23" s="80"/>
      <c r="J23" s="79"/>
      <c r="K23" s="79"/>
      <c r="L23" s="79"/>
    </row>
    <row r="24" spans="2:21" ht="18" x14ac:dyDescent="0.25">
      <c r="B24" s="83" t="s">
        <v>872</v>
      </c>
      <c r="C24" s="186"/>
      <c r="D24" s="187"/>
      <c r="F24" s="79"/>
      <c r="G24" s="80"/>
      <c r="H24" s="79"/>
      <c r="I24" s="80"/>
      <c r="J24" s="79"/>
      <c r="K24" s="79"/>
      <c r="L24" s="79"/>
    </row>
    <row r="25" spans="2:21" s="5" customFormat="1" x14ac:dyDescent="0.25">
      <c r="F25" s="79"/>
      <c r="G25" s="85"/>
      <c r="H25" s="86"/>
      <c r="I25" s="86"/>
      <c r="J25" s="86"/>
      <c r="K25" s="86"/>
      <c r="L25" s="86"/>
      <c r="M25" s="86"/>
      <c r="N25" s="86"/>
      <c r="O25" s="86"/>
      <c r="P25" s="86"/>
      <c r="Q25" s="86"/>
      <c r="R25" s="58"/>
      <c r="S25" s="58"/>
      <c r="T25" s="58"/>
      <c r="U25" s="58"/>
    </row>
    <row r="26" spans="2:21" s="5" customFormat="1" x14ac:dyDescent="0.25">
      <c r="F26" s="79"/>
      <c r="G26" s="85"/>
      <c r="H26" s="86"/>
      <c r="I26" s="86"/>
      <c r="J26" s="86"/>
      <c r="K26" s="86"/>
      <c r="L26" s="86"/>
      <c r="M26" s="86"/>
      <c r="N26" s="86"/>
      <c r="O26" s="86"/>
      <c r="P26" s="86"/>
      <c r="Q26" s="86"/>
      <c r="R26" s="58"/>
      <c r="S26" s="58"/>
      <c r="T26" s="58"/>
      <c r="U26" s="58"/>
    </row>
    <row r="27" spans="2:21" s="5" customFormat="1" ht="18" x14ac:dyDescent="0.25">
      <c r="B27" s="78" t="s">
        <v>873</v>
      </c>
      <c r="C27" s="78"/>
      <c r="D27" s="78"/>
      <c r="E27" s="78"/>
      <c r="F27" s="79"/>
      <c r="G27" s="85"/>
      <c r="H27" s="86"/>
      <c r="I27" s="86"/>
      <c r="J27" s="86"/>
      <c r="K27" s="86"/>
      <c r="L27" s="86"/>
      <c r="M27" s="86"/>
      <c r="N27" s="86"/>
      <c r="O27" s="86"/>
      <c r="P27" s="86"/>
      <c r="Q27" s="86"/>
      <c r="R27" s="58"/>
      <c r="S27" s="58"/>
      <c r="T27" s="58"/>
      <c r="U27" s="58"/>
    </row>
    <row r="28" spans="2:21" s="5" customFormat="1" x14ac:dyDescent="0.25">
      <c r="B28" s="124" t="s">
        <v>874</v>
      </c>
      <c r="C28" s="121">
        <v>0.12</v>
      </c>
      <c r="D28" s="124" t="s">
        <v>875</v>
      </c>
      <c r="E28" s="112">
        <f>C28*(44/12)</f>
        <v>0.43999999999999995</v>
      </c>
      <c r="F28" s="79"/>
      <c r="G28" s="85"/>
      <c r="H28" s="86"/>
      <c r="I28" s="86"/>
      <c r="J28" s="86"/>
      <c r="K28" s="86"/>
      <c r="L28" s="86"/>
      <c r="M28" s="86"/>
      <c r="N28" s="86"/>
      <c r="O28" s="86"/>
      <c r="P28" s="86"/>
      <c r="Q28" s="86"/>
      <c r="R28" s="58"/>
      <c r="S28" s="58"/>
      <c r="T28" s="58"/>
      <c r="U28" s="58"/>
    </row>
    <row r="29" spans="2:21" s="5" customFormat="1" x14ac:dyDescent="0.25">
      <c r="B29" s="124" t="s">
        <v>876</v>
      </c>
      <c r="C29" s="121">
        <v>0.13</v>
      </c>
      <c r="D29" s="124" t="s">
        <v>877</v>
      </c>
      <c r="E29" s="112">
        <f>C29*(44/12)</f>
        <v>0.47666666666666668</v>
      </c>
      <c r="F29" s="79"/>
      <c r="G29" s="85"/>
      <c r="H29" s="86"/>
      <c r="I29" s="86"/>
      <c r="J29" s="86"/>
      <c r="K29" s="86"/>
      <c r="L29" s="86"/>
      <c r="M29" s="86"/>
      <c r="N29" s="86"/>
      <c r="O29" s="86"/>
      <c r="P29" s="86"/>
      <c r="Q29" s="86"/>
      <c r="R29" s="58"/>
      <c r="S29" s="58"/>
      <c r="T29" s="58"/>
      <c r="U29" s="58"/>
    </row>
    <row r="30" spans="2:21" s="5" customFormat="1" x14ac:dyDescent="0.25">
      <c r="B30" s="124" t="s">
        <v>878</v>
      </c>
      <c r="C30" s="121">
        <v>0.2</v>
      </c>
      <c r="D30" s="124" t="s">
        <v>879</v>
      </c>
      <c r="E30" s="112">
        <f>C30*(44/12)/0.47</f>
        <v>1.5602836879432627</v>
      </c>
      <c r="F30" s="79"/>
      <c r="G30" s="85"/>
      <c r="H30" s="86"/>
      <c r="I30" s="86"/>
      <c r="J30" s="86"/>
      <c r="K30" s="86"/>
      <c r="L30" s="86"/>
      <c r="M30" s="86"/>
      <c r="N30" s="86"/>
      <c r="O30" s="86"/>
      <c r="P30" s="86"/>
      <c r="Q30" s="86"/>
      <c r="R30" s="58"/>
      <c r="S30" s="58"/>
      <c r="T30" s="58"/>
      <c r="U30" s="58"/>
    </row>
    <row r="31" spans="2:21" s="5" customFormat="1" x14ac:dyDescent="0.25">
      <c r="B31" s="81" t="s">
        <v>836</v>
      </c>
      <c r="C31" s="56"/>
      <c r="F31" s="79"/>
      <c r="G31" s="85"/>
      <c r="H31" s="86"/>
      <c r="I31" s="86"/>
      <c r="J31" s="86"/>
      <c r="K31" s="86"/>
      <c r="L31" s="86"/>
      <c r="M31" s="86"/>
      <c r="N31" s="86"/>
      <c r="O31" s="86"/>
      <c r="P31" s="86"/>
      <c r="Q31" s="86"/>
      <c r="R31" s="58"/>
      <c r="S31" s="58"/>
      <c r="T31" s="58"/>
      <c r="U31" s="58"/>
    </row>
    <row r="32" spans="2:21" s="5" customFormat="1" x14ac:dyDescent="0.25">
      <c r="F32" s="79"/>
      <c r="G32" s="85"/>
      <c r="H32" s="86"/>
      <c r="I32" s="86"/>
      <c r="J32" s="86"/>
      <c r="K32" s="86"/>
      <c r="L32" s="86"/>
      <c r="M32" s="86"/>
      <c r="N32" s="86"/>
      <c r="O32" s="86"/>
      <c r="P32" s="86"/>
      <c r="Q32" s="86"/>
      <c r="R32" s="58"/>
      <c r="S32" s="58"/>
      <c r="T32" s="58"/>
      <c r="U32" s="58"/>
    </row>
    <row r="33" spans="2:21" s="5" customFormat="1" x14ac:dyDescent="0.25">
      <c r="F33" s="79"/>
      <c r="G33" s="85"/>
      <c r="H33" s="86"/>
      <c r="I33" s="86"/>
      <c r="J33" s="86"/>
      <c r="K33" s="86"/>
      <c r="L33" s="86"/>
      <c r="M33" s="86"/>
      <c r="N33" s="86"/>
      <c r="O33" s="86"/>
      <c r="P33" s="86"/>
      <c r="Q33" s="86"/>
      <c r="R33" s="58"/>
      <c r="S33" s="58"/>
      <c r="T33" s="58"/>
      <c r="U33" s="58"/>
    </row>
    <row r="34" spans="2:21" x14ac:dyDescent="0.25">
      <c r="B34" s="78" t="s">
        <v>880</v>
      </c>
      <c r="C34" s="78"/>
      <c r="D34" s="78"/>
      <c r="E34" s="78"/>
      <c r="F34" s="87"/>
      <c r="G34" s="78"/>
      <c r="H34" s="78"/>
      <c r="I34" s="78"/>
      <c r="J34" s="78"/>
      <c r="K34" s="78"/>
      <c r="L34" s="86"/>
      <c r="M34" s="86"/>
      <c r="N34" s="86"/>
      <c r="O34" s="86"/>
      <c r="P34" s="86"/>
      <c r="Q34" s="86"/>
      <c r="R34" s="58"/>
      <c r="S34" s="58"/>
      <c r="T34" s="58"/>
      <c r="U34" s="58"/>
    </row>
    <row r="35" spans="2:21" x14ac:dyDescent="0.25">
      <c r="B35" s="88" t="s">
        <v>881</v>
      </c>
      <c r="C35" s="89"/>
      <c r="D35" s="77"/>
      <c r="E35" s="77"/>
      <c r="F35" s="90" t="s">
        <v>882</v>
      </c>
      <c r="G35" s="77"/>
      <c r="H35" s="91"/>
      <c r="I35" s="91"/>
      <c r="J35" s="91"/>
      <c r="K35" s="91"/>
      <c r="L35" s="86"/>
      <c r="M35" s="86"/>
      <c r="N35" s="86"/>
      <c r="O35" s="86"/>
      <c r="P35" s="86"/>
      <c r="Q35" s="86"/>
      <c r="R35" s="58"/>
      <c r="S35" s="58"/>
      <c r="T35" s="58"/>
      <c r="U35" s="58"/>
    </row>
    <row r="36" spans="2:21" x14ac:dyDescent="0.25">
      <c r="B36" s="88" t="s">
        <v>883</v>
      </c>
      <c r="C36" s="92"/>
      <c r="D36" s="92"/>
      <c r="E36" s="92"/>
      <c r="F36" s="90" t="s">
        <v>884</v>
      </c>
      <c r="G36" s="77"/>
      <c r="H36" s="92"/>
      <c r="I36" s="92"/>
      <c r="J36" s="93"/>
      <c r="K36" s="92"/>
      <c r="N36" s="86"/>
      <c r="O36" s="86"/>
      <c r="P36" s="86"/>
      <c r="Q36" s="86"/>
      <c r="R36" s="58"/>
      <c r="S36" s="58"/>
      <c r="T36" s="58"/>
      <c r="U36" s="58"/>
    </row>
    <row r="37" spans="2:21" x14ac:dyDescent="0.25">
      <c r="B37" s="94"/>
      <c r="C37" s="94" t="s">
        <v>885</v>
      </c>
      <c r="D37" s="94" t="s">
        <v>886</v>
      </c>
      <c r="E37" s="94" t="s">
        <v>887</v>
      </c>
      <c r="F37" s="95"/>
      <c r="G37" s="94" t="s">
        <v>888</v>
      </c>
      <c r="H37" s="94" t="s">
        <v>889</v>
      </c>
      <c r="I37" s="94" t="s">
        <v>890</v>
      </c>
      <c r="J37" s="95" t="s">
        <v>891</v>
      </c>
      <c r="K37" s="94" t="s">
        <v>892</v>
      </c>
      <c r="L37" s="86"/>
      <c r="M37" s="86"/>
      <c r="N37" s="86"/>
      <c r="O37" s="86"/>
      <c r="P37" s="86"/>
      <c r="Q37" s="86"/>
      <c r="R37" s="58"/>
      <c r="S37" s="58"/>
      <c r="T37" s="58"/>
      <c r="U37" s="58"/>
    </row>
    <row r="38" spans="2:21" x14ac:dyDescent="0.25">
      <c r="B38" s="72" t="s">
        <v>475</v>
      </c>
      <c r="C38" s="96">
        <v>0.3</v>
      </c>
      <c r="D38" s="96"/>
      <c r="E38" s="96"/>
      <c r="F38" s="97" t="s">
        <v>475</v>
      </c>
      <c r="G38" s="98"/>
      <c r="H38" s="98"/>
      <c r="I38" s="98"/>
      <c r="J38" s="99"/>
      <c r="K38" s="100"/>
      <c r="L38" s="86"/>
      <c r="M38" s="86"/>
      <c r="N38" s="86"/>
      <c r="O38" s="86"/>
      <c r="P38" s="86"/>
      <c r="Q38" s="86"/>
      <c r="R38" s="58"/>
      <c r="S38" s="58"/>
      <c r="T38" s="58"/>
      <c r="U38" s="58"/>
    </row>
    <row r="39" spans="2:21" x14ac:dyDescent="0.25">
      <c r="B39" s="72" t="s">
        <v>476</v>
      </c>
      <c r="C39" s="101">
        <f>IF(_E1GC!$D$14=0,0,_E1GC!$D$14/1000)</f>
        <v>0</v>
      </c>
      <c r="D39" s="101"/>
      <c r="E39" s="101"/>
      <c r="F39" s="97" t="s">
        <v>476</v>
      </c>
      <c r="G39" s="100"/>
      <c r="H39" s="100"/>
      <c r="I39" s="100"/>
      <c r="J39" s="99"/>
      <c r="K39" s="100"/>
      <c r="L39" s="86"/>
      <c r="M39" s="86"/>
      <c r="N39" s="86"/>
      <c r="O39" s="86"/>
      <c r="P39" s="86"/>
      <c r="Q39" s="86"/>
      <c r="R39" s="58"/>
      <c r="S39" s="58"/>
      <c r="T39" s="58"/>
      <c r="U39" s="58"/>
    </row>
    <row r="40" spans="2:21" x14ac:dyDescent="0.25">
      <c r="B40" s="72" t="s">
        <v>477</v>
      </c>
      <c r="C40" s="101">
        <f>C39*C38</f>
        <v>0</v>
      </c>
      <c r="D40" s="101"/>
      <c r="E40" s="101"/>
      <c r="F40" s="97" t="s">
        <v>477</v>
      </c>
      <c r="G40" s="100"/>
      <c r="H40" s="100"/>
      <c r="I40" s="100"/>
      <c r="J40" s="99"/>
      <c r="K40" s="100"/>
      <c r="L40" s="86"/>
      <c r="M40" s="86"/>
      <c r="N40" s="86"/>
      <c r="O40" s="86"/>
      <c r="P40" s="86"/>
      <c r="Q40" s="86"/>
      <c r="R40" s="58"/>
      <c r="S40" s="58"/>
      <c r="T40" s="58"/>
      <c r="U40" s="58"/>
    </row>
    <row r="41" spans="2:21" x14ac:dyDescent="0.25">
      <c r="B41" s="72" t="s">
        <v>478</v>
      </c>
      <c r="C41" s="96">
        <v>0.14000000000000001</v>
      </c>
      <c r="D41" s="96"/>
      <c r="E41" s="96"/>
      <c r="F41" s="97" t="s">
        <v>479</v>
      </c>
      <c r="G41" s="102"/>
      <c r="H41" s="102"/>
      <c r="I41" s="102"/>
      <c r="J41" s="103"/>
      <c r="K41" s="102"/>
      <c r="L41" s="86"/>
      <c r="M41" s="86"/>
      <c r="N41" s="86"/>
      <c r="O41" s="86"/>
      <c r="P41" s="86"/>
      <c r="Q41" s="86"/>
      <c r="R41" s="58"/>
      <c r="S41" s="58"/>
      <c r="T41" s="58"/>
      <c r="U41" s="58"/>
    </row>
    <row r="42" spans="2:21" ht="15" customHeight="1" x14ac:dyDescent="0.25">
      <c r="B42" s="72" t="s">
        <v>479</v>
      </c>
      <c r="C42" s="101">
        <f>C41*C39</f>
        <v>0</v>
      </c>
      <c r="D42" s="101"/>
      <c r="E42" s="101"/>
      <c r="F42" s="97" t="s">
        <v>893</v>
      </c>
      <c r="G42" s="104"/>
      <c r="H42" s="104"/>
      <c r="I42" s="104"/>
      <c r="J42" s="105"/>
      <c r="K42" s="104"/>
      <c r="L42" s="86"/>
      <c r="M42" s="86"/>
      <c r="N42" s="86"/>
      <c r="O42" s="86"/>
      <c r="P42" s="86"/>
      <c r="Q42" s="86"/>
      <c r="R42" s="58"/>
      <c r="S42" s="58"/>
      <c r="T42" s="58"/>
      <c r="U42" s="58"/>
    </row>
    <row r="43" spans="2:21" ht="15" customHeight="1" x14ac:dyDescent="0.25">
      <c r="B43" s="72" t="s">
        <v>480</v>
      </c>
      <c r="C43" s="96">
        <v>4.7699999999999996</v>
      </c>
      <c r="D43" s="96"/>
      <c r="E43" s="96"/>
      <c r="F43" s="97" t="s">
        <v>487</v>
      </c>
      <c r="G43" s="106"/>
      <c r="H43" s="89"/>
      <c r="I43" s="106"/>
      <c r="J43" s="107"/>
      <c r="K43" s="89"/>
      <c r="L43" s="86"/>
      <c r="M43" s="86"/>
      <c r="N43" s="86"/>
      <c r="O43" s="86"/>
      <c r="P43" s="86"/>
      <c r="Q43" s="86"/>
      <c r="R43" s="58"/>
      <c r="S43" s="58"/>
      <c r="T43" s="58"/>
      <c r="U43" s="58"/>
    </row>
    <row r="44" spans="2:21" ht="15" customHeight="1" x14ac:dyDescent="0.25">
      <c r="B44" s="72" t="s">
        <v>481</v>
      </c>
      <c r="C44" s="96">
        <v>0.2</v>
      </c>
      <c r="D44" s="96"/>
      <c r="E44" s="96"/>
      <c r="F44" s="97" t="s">
        <v>481</v>
      </c>
      <c r="G44" s="89"/>
      <c r="H44" s="89"/>
      <c r="I44" s="89"/>
      <c r="J44" s="107"/>
      <c r="K44" s="89"/>
      <c r="L44" s="86"/>
      <c r="M44" s="86"/>
      <c r="N44" s="86"/>
      <c r="O44" s="86"/>
      <c r="P44" s="86"/>
      <c r="Q44" s="86"/>
      <c r="R44" s="58"/>
      <c r="S44" s="58"/>
      <c r="T44" s="58"/>
      <c r="U44" s="58"/>
    </row>
    <row r="45" spans="2:21" x14ac:dyDescent="0.25">
      <c r="B45" s="72" t="s">
        <v>482</v>
      </c>
      <c r="C45" s="96">
        <v>5.14</v>
      </c>
      <c r="D45" s="96"/>
      <c r="E45" s="96"/>
      <c r="F45" s="97" t="s">
        <v>894</v>
      </c>
      <c r="G45" s="89"/>
      <c r="H45" s="89"/>
      <c r="I45" s="89"/>
      <c r="J45" s="107"/>
      <c r="K45" s="89"/>
      <c r="L45" s="86"/>
      <c r="M45" s="86"/>
      <c r="N45" s="86"/>
      <c r="O45" s="86"/>
      <c r="P45" s="86"/>
      <c r="Q45" s="86"/>
      <c r="R45" s="58"/>
      <c r="S45" s="58"/>
      <c r="T45" s="58"/>
      <c r="U45" s="58"/>
    </row>
    <row r="46" spans="2:21" x14ac:dyDescent="0.25">
      <c r="B46" s="72" t="s">
        <v>483</v>
      </c>
      <c r="C46" s="101">
        <f>(C42+C40)*C44</f>
        <v>0</v>
      </c>
      <c r="D46" s="101"/>
      <c r="E46" s="101"/>
      <c r="F46" s="108"/>
      <c r="G46" s="77"/>
      <c r="H46" s="77"/>
      <c r="I46" s="77"/>
      <c r="J46" s="108"/>
      <c r="K46" s="91"/>
      <c r="L46" s="86"/>
      <c r="M46" s="86"/>
      <c r="N46" s="86"/>
      <c r="O46" s="86"/>
      <c r="P46" s="86"/>
      <c r="Q46" s="86"/>
      <c r="R46" s="58"/>
      <c r="S46" s="58"/>
      <c r="T46" s="58"/>
      <c r="U46" s="58"/>
    </row>
    <row r="47" spans="2:21" x14ac:dyDescent="0.25">
      <c r="B47" s="72" t="s">
        <v>484</v>
      </c>
      <c r="C47" s="101" t="e">
        <f>RENOVACALC_E1GC!$E$47/RENOVACALC_E1GC!$E$36</f>
        <v>#DIV/0!</v>
      </c>
      <c r="D47" s="101"/>
      <c r="E47" s="101"/>
      <c r="F47" s="108"/>
      <c r="G47" s="77"/>
      <c r="H47" s="77"/>
      <c r="I47" s="77"/>
      <c r="J47" s="108"/>
      <c r="K47" s="91"/>
      <c r="L47" s="86"/>
      <c r="M47" s="86"/>
      <c r="N47" s="86"/>
      <c r="O47" s="86"/>
      <c r="P47" s="86"/>
      <c r="Q47" s="86"/>
      <c r="R47" s="58"/>
      <c r="S47" s="58"/>
      <c r="T47" s="58"/>
      <c r="U47" s="58"/>
    </row>
    <row r="48" spans="2:21" ht="15" customHeight="1" x14ac:dyDescent="0.25">
      <c r="B48" s="72" t="s">
        <v>895</v>
      </c>
      <c r="C48" s="101">
        <f>RENOVACALC_E1GC!$E$41*(1-RENOVACALC_E1GC!$E$42)*C39/1000</f>
        <v>0</v>
      </c>
      <c r="D48" s="101"/>
      <c r="E48" s="101"/>
      <c r="F48" s="108"/>
      <c r="G48" s="77"/>
      <c r="H48" s="77"/>
      <c r="I48" s="77"/>
      <c r="J48" s="108"/>
      <c r="K48" s="91"/>
      <c r="L48" s="86"/>
      <c r="M48" s="86"/>
      <c r="N48" s="86"/>
      <c r="O48" s="86"/>
      <c r="P48" s="86"/>
      <c r="Q48" s="86"/>
      <c r="R48" s="58"/>
      <c r="S48" s="58"/>
      <c r="T48" s="58"/>
      <c r="U48" s="58"/>
    </row>
    <row r="49" spans="2:21" x14ac:dyDescent="0.25">
      <c r="B49" s="72" t="s">
        <v>486</v>
      </c>
      <c r="C49" s="101" t="e">
        <f>RENOVACALC_E1GC!$E$44/RENOVACALC_E1GC!$E$36</f>
        <v>#DIV/0!</v>
      </c>
      <c r="D49" s="101"/>
      <c r="E49" s="101"/>
      <c r="F49" s="108"/>
      <c r="G49" s="77"/>
      <c r="H49" s="77"/>
      <c r="I49" s="77"/>
      <c r="J49" s="108"/>
      <c r="K49" s="91"/>
      <c r="L49" s="86"/>
      <c r="M49" s="86"/>
      <c r="N49" s="86"/>
      <c r="O49" s="86"/>
      <c r="P49" s="86"/>
      <c r="Q49" s="86"/>
      <c r="R49" s="58"/>
      <c r="S49" s="58"/>
      <c r="T49" s="58"/>
      <c r="U49" s="58"/>
    </row>
    <row r="50" spans="2:21" x14ac:dyDescent="0.25">
      <c r="B50" s="72" t="s">
        <v>487</v>
      </c>
      <c r="C50" s="109" t="e">
        <f>(C48+C49)/C42</f>
        <v>#DIV/0!</v>
      </c>
      <c r="D50" s="109"/>
      <c r="E50" s="109"/>
      <c r="F50" s="108"/>
      <c r="G50" s="77"/>
      <c r="H50" s="77"/>
      <c r="I50" s="77"/>
      <c r="J50" s="108"/>
      <c r="K50" s="91"/>
      <c r="L50" s="86"/>
      <c r="M50" s="86"/>
      <c r="N50" s="86"/>
      <c r="O50" s="86"/>
      <c r="P50" s="86"/>
      <c r="Q50" s="86"/>
      <c r="R50" s="58"/>
      <c r="S50" s="58"/>
      <c r="T50" s="58"/>
      <c r="U50" s="58"/>
    </row>
    <row r="51" spans="2:21" s="5" customFormat="1" x14ac:dyDescent="0.25">
      <c r="K51" s="86"/>
      <c r="L51" s="86"/>
      <c r="M51" s="86"/>
      <c r="N51" s="86"/>
      <c r="O51" s="86"/>
      <c r="P51" s="86"/>
      <c r="Q51" s="86"/>
      <c r="R51" s="58"/>
      <c r="S51" s="58"/>
      <c r="T51" s="58"/>
      <c r="U51" s="58"/>
    </row>
    <row r="52" spans="2:21" s="5" customFormat="1" x14ac:dyDescent="0.25">
      <c r="K52" s="86"/>
      <c r="L52" s="86"/>
      <c r="M52" s="86"/>
      <c r="N52" s="86"/>
      <c r="O52" s="86"/>
      <c r="P52" s="86"/>
      <c r="Q52" s="86"/>
      <c r="R52" s="58"/>
      <c r="S52" s="58"/>
      <c r="T52" s="58"/>
      <c r="U52" s="58"/>
    </row>
    <row r="53" spans="2:21" x14ac:dyDescent="0.25">
      <c r="B53" s="78" t="s">
        <v>436</v>
      </c>
      <c r="C53" s="78"/>
      <c r="D53" s="78"/>
      <c r="E53" s="78"/>
      <c r="F53" s="87"/>
      <c r="G53" s="78"/>
      <c r="H53" s="78"/>
      <c r="I53" s="78"/>
      <c r="J53" s="78"/>
      <c r="K53" s="78"/>
      <c r="L53" s="86"/>
      <c r="M53" s="86"/>
      <c r="N53" s="86"/>
      <c r="O53" s="86"/>
      <c r="P53" s="86"/>
      <c r="Q53" s="86"/>
      <c r="R53" s="58"/>
      <c r="S53" s="58"/>
      <c r="T53" s="58"/>
      <c r="U53" s="58"/>
    </row>
    <row r="54" spans="2:21" x14ac:dyDescent="0.25">
      <c r="B54" s="94"/>
      <c r="C54" s="94" t="s">
        <v>885</v>
      </c>
      <c r="D54" s="94" t="s">
        <v>886</v>
      </c>
      <c r="E54" s="94" t="s">
        <v>887</v>
      </c>
      <c r="F54" s="95"/>
      <c r="G54" s="94" t="s">
        <v>888</v>
      </c>
      <c r="H54" s="94" t="s">
        <v>889</v>
      </c>
      <c r="I54" s="94" t="s">
        <v>890</v>
      </c>
      <c r="J54" s="95" t="s">
        <v>896</v>
      </c>
      <c r="K54" s="94" t="s">
        <v>892</v>
      </c>
      <c r="L54" s="86"/>
      <c r="M54" s="86"/>
    </row>
    <row r="55" spans="2:21" ht="18" x14ac:dyDescent="0.25">
      <c r="B55" s="72" t="s">
        <v>897</v>
      </c>
      <c r="C55" s="582">
        <f>SUMIF(_E1GC!$C$23:$C$36,_E1GC!$C$23,_E1GC!$E$23:$E$36)*C39</f>
        <v>0</v>
      </c>
      <c r="D55" s="110"/>
      <c r="E55" s="110"/>
      <c r="F55" s="97" t="s">
        <v>897</v>
      </c>
      <c r="G55" s="110"/>
      <c r="H55" s="110"/>
      <c r="I55" s="110"/>
      <c r="J55" s="111"/>
      <c r="K55" s="110"/>
      <c r="L55" s="86"/>
      <c r="M55" s="86"/>
    </row>
    <row r="56" spans="2:21" ht="18" x14ac:dyDescent="0.25">
      <c r="B56" s="72" t="s">
        <v>898</v>
      </c>
      <c r="C56" s="110">
        <f>SUMPRODUCT(RENOVACALC_E1GC!$E$74:$E$78,RENOVACALC_E1GC!$I$74:$I$78)*C39/1000</f>
        <v>0</v>
      </c>
      <c r="D56" s="110"/>
      <c r="E56" s="110"/>
      <c r="F56" s="97" t="s">
        <v>898</v>
      </c>
      <c r="G56" s="110"/>
      <c r="H56" s="110"/>
      <c r="I56" s="110"/>
      <c r="J56" s="111"/>
      <c r="K56" s="110"/>
      <c r="L56" s="86"/>
      <c r="M56" s="86"/>
    </row>
    <row r="57" spans="2:21" ht="18" x14ac:dyDescent="0.25">
      <c r="B57" s="72" t="s">
        <v>899</v>
      </c>
      <c r="C57" s="112" t="e">
        <f>(C45*C46)+(C43*C42*(1-C47-C50))</f>
        <v>#DIV/0!</v>
      </c>
      <c r="D57" s="112"/>
      <c r="E57" s="112"/>
      <c r="F57" s="97" t="s">
        <v>899</v>
      </c>
      <c r="G57" s="112"/>
      <c r="H57" s="112"/>
      <c r="I57" s="112"/>
      <c r="J57" s="113"/>
      <c r="K57" s="112"/>
      <c r="L57" s="86"/>
      <c r="M57" s="86"/>
    </row>
    <row r="58" spans="2:21" x14ac:dyDescent="0.25">
      <c r="B58" s="114" t="s">
        <v>491</v>
      </c>
      <c r="C58" s="115"/>
      <c r="D58" s="115"/>
      <c r="E58" s="115"/>
      <c r="F58" s="116" t="s">
        <v>491</v>
      </c>
      <c r="G58" s="115"/>
      <c r="H58" s="115"/>
      <c r="I58" s="115"/>
      <c r="J58" s="117"/>
      <c r="K58" s="115"/>
      <c r="L58" s="86"/>
      <c r="M58" s="86"/>
      <c r="N58" s="75"/>
    </row>
    <row r="59" spans="2:21" ht="18" x14ac:dyDescent="0.25">
      <c r="B59" s="72" t="s">
        <v>900</v>
      </c>
      <c r="C59" s="112">
        <f>(C55*0.11)*(17/14)</f>
        <v>0</v>
      </c>
      <c r="D59" s="112"/>
      <c r="E59" s="112"/>
      <c r="F59" s="97" t="s">
        <v>900</v>
      </c>
      <c r="G59" s="112"/>
      <c r="H59" s="112"/>
      <c r="I59" s="112"/>
      <c r="J59" s="113"/>
      <c r="K59" s="112"/>
      <c r="L59" s="86"/>
      <c r="M59" s="86"/>
    </row>
    <row r="60" spans="2:21" ht="18" x14ac:dyDescent="0.25">
      <c r="B60" s="72" t="s">
        <v>901</v>
      </c>
      <c r="C60" s="112">
        <f>C55*0.24*(62/14)</f>
        <v>0</v>
      </c>
      <c r="D60" s="112"/>
      <c r="E60" s="112"/>
      <c r="F60" s="97" t="s">
        <v>901</v>
      </c>
      <c r="G60" s="112"/>
      <c r="H60" s="112"/>
      <c r="I60" s="112"/>
      <c r="J60" s="113"/>
      <c r="K60" s="112"/>
      <c r="L60" s="86"/>
      <c r="M60" s="86"/>
    </row>
    <row r="61" spans="2:21" ht="18" x14ac:dyDescent="0.25">
      <c r="B61" s="72" t="s">
        <v>902</v>
      </c>
      <c r="C61" s="110">
        <f>(44/28)*(0.01*C55+(0.01*(14/17)*C59+(0.011*(14/62)*C60)))</f>
        <v>0</v>
      </c>
      <c r="D61" s="110"/>
      <c r="E61" s="110"/>
      <c r="F61" s="97" t="s">
        <v>902</v>
      </c>
      <c r="G61" s="110"/>
      <c r="H61" s="110"/>
      <c r="I61" s="110"/>
      <c r="J61" s="111"/>
      <c r="K61" s="110"/>
      <c r="L61" s="86"/>
      <c r="M61" s="86"/>
    </row>
    <row r="62" spans="2:21" x14ac:dyDescent="0.25">
      <c r="B62" s="114" t="s">
        <v>492</v>
      </c>
      <c r="C62" s="115"/>
      <c r="D62" s="115"/>
      <c r="E62" s="115"/>
      <c r="F62" s="116" t="s">
        <v>492</v>
      </c>
      <c r="G62" s="115"/>
      <c r="H62" s="115"/>
      <c r="I62" s="115"/>
      <c r="J62" s="117"/>
      <c r="K62" s="115"/>
      <c r="L62" s="86"/>
      <c r="M62" s="86"/>
    </row>
    <row r="63" spans="2:21" ht="18" x14ac:dyDescent="0.25">
      <c r="B63" s="72" t="s">
        <v>900</v>
      </c>
      <c r="C63" s="112">
        <f>(C56*0.21)*(17/14)</f>
        <v>0</v>
      </c>
      <c r="D63" s="112"/>
      <c r="E63" s="112"/>
      <c r="F63" s="97" t="s">
        <v>900</v>
      </c>
      <c r="G63" s="112"/>
      <c r="H63" s="112"/>
      <c r="I63" s="112"/>
      <c r="J63" s="113"/>
      <c r="K63" s="112"/>
      <c r="L63" s="86"/>
      <c r="M63" s="86"/>
    </row>
    <row r="64" spans="2:21" ht="18" x14ac:dyDescent="0.25">
      <c r="B64" s="72" t="s">
        <v>901</v>
      </c>
      <c r="C64" s="112">
        <f>C56*0.24*(62/14)</f>
        <v>0</v>
      </c>
      <c r="D64" s="112"/>
      <c r="E64" s="112"/>
      <c r="F64" s="97" t="s">
        <v>901</v>
      </c>
      <c r="G64" s="112"/>
      <c r="H64" s="112"/>
      <c r="I64" s="112"/>
      <c r="J64" s="113"/>
      <c r="K64" s="112"/>
      <c r="L64" s="86"/>
      <c r="M64" s="86"/>
    </row>
    <row r="65" spans="2:21" ht="18" x14ac:dyDescent="0.25">
      <c r="B65" s="72" t="s">
        <v>902</v>
      </c>
      <c r="C65" s="110">
        <f>(44/28)*(0.01*(C56)+(0.01*(14/17)*C63+(0.011*(14/62)*C64)))</f>
        <v>0</v>
      </c>
      <c r="D65" s="110"/>
      <c r="E65" s="110"/>
      <c r="F65" s="97" t="s">
        <v>902</v>
      </c>
      <c r="G65" s="110"/>
      <c r="H65" s="110"/>
      <c r="I65" s="110"/>
      <c r="J65" s="111"/>
      <c r="K65" s="110"/>
    </row>
    <row r="66" spans="2:21" x14ac:dyDescent="0.25">
      <c r="B66" s="114" t="s">
        <v>493</v>
      </c>
      <c r="C66" s="115"/>
      <c r="D66" s="115"/>
      <c r="E66" s="115"/>
      <c r="F66" s="116" t="s">
        <v>493</v>
      </c>
      <c r="G66" s="115"/>
      <c r="H66" s="115"/>
      <c r="I66" s="115"/>
      <c r="J66" s="117"/>
      <c r="K66" s="115"/>
    </row>
    <row r="67" spans="2:21" ht="18" x14ac:dyDescent="0.25">
      <c r="B67" s="72" t="s">
        <v>900</v>
      </c>
      <c r="C67" s="112"/>
      <c r="D67" s="112"/>
      <c r="E67" s="112"/>
      <c r="F67" s="97" t="s">
        <v>900</v>
      </c>
      <c r="G67" s="112"/>
      <c r="H67" s="112"/>
      <c r="I67" s="112"/>
      <c r="J67" s="113"/>
      <c r="K67" s="112"/>
    </row>
    <row r="68" spans="2:21" ht="18" x14ac:dyDescent="0.25">
      <c r="B68" s="72" t="s">
        <v>901</v>
      </c>
      <c r="C68" s="112" t="e">
        <f>C57*0.24*(62/14)</f>
        <v>#DIV/0!</v>
      </c>
      <c r="D68" s="112"/>
      <c r="E68" s="112"/>
      <c r="F68" s="97" t="s">
        <v>901</v>
      </c>
      <c r="G68" s="112"/>
      <c r="H68" s="112"/>
      <c r="I68" s="112"/>
      <c r="J68" s="113"/>
      <c r="K68" s="112"/>
    </row>
    <row r="69" spans="2:21" ht="18" x14ac:dyDescent="0.25">
      <c r="B69" s="72" t="s">
        <v>902</v>
      </c>
      <c r="C69" s="110" t="e">
        <f>(44/28)*(0.01*(C57)+(0.01*(14/17)*C67+(0.011*(14/62)*C68)))</f>
        <v>#DIV/0!</v>
      </c>
      <c r="D69" s="110"/>
      <c r="E69" s="110"/>
      <c r="F69" s="97" t="s">
        <v>902</v>
      </c>
      <c r="G69" s="110"/>
      <c r="H69" s="110"/>
      <c r="I69" s="110"/>
      <c r="J69" s="111"/>
      <c r="K69" s="110"/>
    </row>
    <row r="70" spans="2:21" x14ac:dyDescent="0.25">
      <c r="B70" s="118" t="s">
        <v>836</v>
      </c>
      <c r="D70" s="79"/>
      <c r="H70" s="86"/>
      <c r="I70" s="86"/>
      <c r="J70" s="86"/>
      <c r="L70" s="58"/>
      <c r="M70" s="58"/>
      <c r="N70" s="58"/>
      <c r="O70" s="58"/>
      <c r="P70" s="58"/>
      <c r="Q70" s="58"/>
      <c r="R70" s="58"/>
      <c r="S70" s="58"/>
      <c r="T70" s="58"/>
      <c r="U70" s="58"/>
    </row>
    <row r="71" spans="2:21" x14ac:dyDescent="0.25">
      <c r="D71" s="79"/>
      <c r="E71" s="79"/>
      <c r="H71" s="86"/>
      <c r="I71" s="86"/>
      <c r="J71" s="86"/>
      <c r="L71" s="58"/>
      <c r="M71" s="58"/>
      <c r="N71" s="58"/>
      <c r="O71" s="58"/>
      <c r="P71" s="58"/>
      <c r="Q71" s="58"/>
      <c r="R71" s="58"/>
      <c r="S71" s="58"/>
      <c r="T71" s="58"/>
      <c r="U71" s="58"/>
    </row>
    <row r="72" spans="2:21" x14ac:dyDescent="0.25">
      <c r="D72" s="79"/>
      <c r="E72" s="79"/>
      <c r="F72"/>
      <c r="J72" s="86"/>
      <c r="L72" s="58"/>
      <c r="M72" s="58"/>
      <c r="N72" s="58"/>
      <c r="O72" s="58"/>
      <c r="P72" s="58"/>
      <c r="Q72" s="58"/>
      <c r="R72" s="58"/>
      <c r="S72" s="58"/>
      <c r="T72" s="58"/>
      <c r="U72" s="58"/>
    </row>
    <row r="73" spans="2:21" s="60" customFormat="1" ht="18" x14ac:dyDescent="0.25">
      <c r="B73" s="119" t="s">
        <v>903</v>
      </c>
      <c r="C73" s="119"/>
      <c r="D73" s="119"/>
      <c r="E73" s="119"/>
    </row>
    <row r="74" spans="2:21" x14ac:dyDescent="0.25">
      <c r="B74" s="120" t="s">
        <v>904</v>
      </c>
      <c r="C74" s="120"/>
      <c r="D74" s="120"/>
      <c r="E74" s="120"/>
      <c r="J74" s="86"/>
      <c r="L74" s="58"/>
      <c r="M74" s="58"/>
      <c r="N74" s="58"/>
      <c r="O74" s="58"/>
      <c r="P74" s="58"/>
      <c r="Q74" s="58"/>
      <c r="R74" s="58"/>
      <c r="S74" s="58"/>
      <c r="T74" s="58"/>
      <c r="U74" s="58"/>
    </row>
    <row r="75" spans="2:21" x14ac:dyDescent="0.25">
      <c r="B75" s="82" t="s">
        <v>494</v>
      </c>
      <c r="C75" s="83"/>
      <c r="D75" s="83"/>
      <c r="E75" s="83"/>
      <c r="J75" s="86"/>
      <c r="L75" s="58"/>
      <c r="M75" s="58"/>
      <c r="N75" s="58"/>
      <c r="O75" s="58"/>
      <c r="P75" s="58"/>
      <c r="Q75" s="58"/>
      <c r="R75" s="58"/>
      <c r="S75" s="58"/>
      <c r="T75" s="58"/>
      <c r="U75" s="58"/>
    </row>
    <row r="76" spans="2:21" ht="18" x14ac:dyDescent="0.25">
      <c r="B76" s="73" t="s">
        <v>905</v>
      </c>
      <c r="C76" s="121">
        <v>7.0000000000000007E-2</v>
      </c>
      <c r="D76" s="83"/>
      <c r="E76" s="83"/>
      <c r="J76" s="86"/>
      <c r="L76" s="58"/>
      <c r="M76" s="58"/>
      <c r="N76" s="58"/>
      <c r="O76" s="58"/>
      <c r="P76" s="58"/>
      <c r="Q76" s="58"/>
      <c r="R76" s="58"/>
      <c r="S76" s="58"/>
      <c r="T76" s="58"/>
      <c r="U76" s="58"/>
    </row>
    <row r="77" spans="2:21" ht="18" x14ac:dyDescent="0.25">
      <c r="B77" s="73" t="s">
        <v>906</v>
      </c>
      <c r="C77" s="121">
        <v>2.7</v>
      </c>
      <c r="D77" s="83"/>
      <c r="E77" s="83"/>
      <c r="J77" s="86"/>
      <c r="L77" s="58"/>
      <c r="M77" s="58"/>
      <c r="N77" s="58"/>
      <c r="O77" s="58"/>
      <c r="P77" s="58"/>
      <c r="Q77" s="58"/>
      <c r="R77" s="58"/>
      <c r="S77" s="58"/>
      <c r="T77" s="58"/>
      <c r="U77" s="58"/>
    </row>
    <row r="78" spans="2:21" x14ac:dyDescent="0.25">
      <c r="B78" s="94"/>
      <c r="C78" s="94" t="s">
        <v>885</v>
      </c>
      <c r="D78" s="94" t="s">
        <v>886</v>
      </c>
      <c r="E78" s="94" t="s">
        <v>887</v>
      </c>
      <c r="L78" s="58"/>
      <c r="M78" s="58"/>
      <c r="N78" s="58"/>
      <c r="O78" s="58"/>
      <c r="P78" s="58"/>
      <c r="Q78" s="58"/>
      <c r="R78" s="58"/>
      <c r="S78" s="58"/>
      <c r="T78" s="58"/>
      <c r="U78" s="58"/>
    </row>
    <row r="79" spans="2:21" x14ac:dyDescent="0.25">
      <c r="B79" s="73" t="s">
        <v>495</v>
      </c>
      <c r="C79" s="110" t="e">
        <f>C41*C39*C47</f>
        <v>#DIV/0!</v>
      </c>
      <c r="D79" s="110">
        <f>D41*D39*D47</f>
        <v>0</v>
      </c>
      <c r="E79" s="110">
        <f>E41*E39*E47</f>
        <v>0</v>
      </c>
      <c r="M79" s="58"/>
      <c r="O79" s="58"/>
      <c r="P79" s="58"/>
      <c r="Q79" s="58"/>
      <c r="R79" s="58"/>
      <c r="S79" s="58"/>
      <c r="T79" s="58"/>
      <c r="U79" s="58"/>
    </row>
    <row r="80" spans="2:21" ht="18" x14ac:dyDescent="0.25">
      <c r="B80" s="72" t="s">
        <v>907</v>
      </c>
      <c r="C80" s="112" t="e">
        <f>C79*$C$76</f>
        <v>#DIV/0!</v>
      </c>
      <c r="D80" s="112">
        <f>D79*$C$76</f>
        <v>0</v>
      </c>
      <c r="E80" s="112">
        <f>E79*$C$76</f>
        <v>0</v>
      </c>
      <c r="M80" s="58"/>
      <c r="N80" s="58"/>
      <c r="O80" s="58"/>
      <c r="P80" s="58"/>
      <c r="Q80" s="58"/>
      <c r="R80" s="58"/>
      <c r="S80" s="58"/>
      <c r="T80" s="58"/>
      <c r="U80" s="58"/>
    </row>
    <row r="81" spans="2:410" ht="18" x14ac:dyDescent="0.25">
      <c r="B81" s="72" t="s">
        <v>908</v>
      </c>
      <c r="C81" s="112" t="e">
        <f>C79*$C$77</f>
        <v>#DIV/0!</v>
      </c>
      <c r="D81" s="112">
        <f>D79*$C$77</f>
        <v>0</v>
      </c>
      <c r="E81" s="112">
        <f>E79*$C$77</f>
        <v>0</v>
      </c>
      <c r="J81" s="122"/>
      <c r="K81" s="123"/>
      <c r="M81" s="58"/>
      <c r="N81" s="58"/>
      <c r="O81" s="58"/>
      <c r="P81" s="58"/>
      <c r="Q81" s="58"/>
      <c r="R81" s="58"/>
      <c r="S81" s="58"/>
      <c r="T81" s="58"/>
      <c r="U81" s="58"/>
    </row>
    <row r="82" spans="2:410" s="56" customFormat="1" x14ac:dyDescent="0.25">
      <c r="B82" s="118" t="s">
        <v>909</v>
      </c>
    </row>
    <row r="83" spans="2:410" s="56" customFormat="1" x14ac:dyDescent="0.25">
      <c r="B83" s="118"/>
    </row>
    <row r="84" spans="2:410" s="56" customFormat="1" x14ac:dyDescent="0.25">
      <c r="D84" s="59"/>
      <c r="E84" s="59"/>
      <c r="F84" s="59"/>
      <c r="G84" s="76"/>
      <c r="H84" s="59"/>
      <c r="I84" s="59"/>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59"/>
      <c r="CS84" s="59"/>
      <c r="CT84" s="59"/>
      <c r="CU84" s="59"/>
      <c r="CV84" s="59"/>
      <c r="CW84" s="59"/>
      <c r="CX84" s="59"/>
      <c r="CY84" s="59"/>
      <c r="CZ84" s="59"/>
      <c r="DA84" s="59"/>
      <c r="DB84" s="59"/>
      <c r="DC84" s="59"/>
      <c r="DD84" s="59"/>
      <c r="DE84" s="59"/>
      <c r="DF84" s="59"/>
      <c r="DG84" s="59"/>
      <c r="DH84" s="59"/>
      <c r="DI84" s="59"/>
      <c r="DJ84" s="59"/>
      <c r="DK84" s="59"/>
      <c r="DL84" s="59"/>
      <c r="DM84" s="59"/>
      <c r="DN84" s="59"/>
      <c r="DO84" s="59"/>
      <c r="DP84" s="59"/>
      <c r="DQ84" s="59"/>
      <c r="DR84" s="59"/>
      <c r="DS84" s="59"/>
      <c r="DT84" s="59"/>
      <c r="DU84" s="59"/>
      <c r="DV84" s="59"/>
      <c r="DW84" s="59"/>
      <c r="DX84" s="59"/>
      <c r="DY84" s="59"/>
      <c r="DZ84" s="59"/>
      <c r="EA84" s="59"/>
      <c r="EB84" s="59"/>
      <c r="EC84" s="59"/>
      <c r="ED84" s="59"/>
      <c r="EE84" s="59"/>
      <c r="EF84" s="59"/>
      <c r="EG84" s="59"/>
      <c r="EH84" s="59"/>
      <c r="EI84" s="59"/>
      <c r="EJ84" s="59"/>
      <c r="EK84" s="59"/>
      <c r="EL84" s="59"/>
      <c r="EM84" s="59"/>
      <c r="EN84" s="59"/>
      <c r="EO84" s="59"/>
      <c r="EP84" s="59"/>
      <c r="EQ84" s="59"/>
      <c r="ER84" s="59"/>
      <c r="ES84" s="59"/>
      <c r="ET84" s="59"/>
      <c r="EU84" s="59"/>
      <c r="EV84" s="59"/>
      <c r="EW84" s="59"/>
      <c r="EX84" s="59"/>
      <c r="EY84" s="59"/>
      <c r="EZ84" s="59"/>
      <c r="FA84" s="59"/>
      <c r="FB84" s="59"/>
      <c r="FC84" s="59"/>
      <c r="FD84" s="59"/>
      <c r="FE84" s="59"/>
      <c r="FF84" s="59"/>
      <c r="FG84" s="59"/>
      <c r="FH84" s="59"/>
      <c r="FI84" s="59"/>
      <c r="FJ84" s="59"/>
      <c r="FK84" s="59"/>
      <c r="FL84" s="59"/>
      <c r="FM84" s="59"/>
      <c r="FN84" s="59"/>
      <c r="FO84" s="59"/>
      <c r="FP84" s="59"/>
      <c r="FQ84" s="59"/>
      <c r="FR84" s="59"/>
      <c r="FS84" s="59"/>
      <c r="FT84" s="59"/>
      <c r="FU84" s="59"/>
      <c r="FV84" s="59"/>
      <c r="FW84" s="59"/>
      <c r="FX84" s="59"/>
      <c r="FY84" s="59"/>
      <c r="FZ84" s="59"/>
      <c r="GA84" s="59"/>
      <c r="GB84" s="59"/>
      <c r="GC84" s="59"/>
      <c r="GD84" s="59"/>
      <c r="GE84" s="59"/>
      <c r="GF84" s="59"/>
      <c r="GG84" s="59"/>
      <c r="GH84" s="59"/>
      <c r="GI84" s="59"/>
      <c r="GJ84" s="59"/>
      <c r="GK84" s="59"/>
      <c r="GL84" s="59"/>
      <c r="GM84" s="59"/>
      <c r="GN84" s="59"/>
      <c r="GO84" s="59"/>
      <c r="GP84" s="59"/>
      <c r="GQ84" s="59"/>
      <c r="GR84" s="59"/>
      <c r="GS84" s="59"/>
      <c r="GT84" s="59"/>
      <c r="GU84" s="59"/>
      <c r="GV84" s="59"/>
      <c r="GW84" s="59"/>
      <c r="GX84" s="59"/>
      <c r="GY84" s="59"/>
      <c r="GZ84" s="59"/>
      <c r="HA84" s="59"/>
      <c r="HB84" s="59"/>
      <c r="HC84" s="59"/>
      <c r="HD84" s="59"/>
      <c r="HE84" s="59"/>
      <c r="HF84" s="59"/>
      <c r="HG84" s="59"/>
      <c r="HH84" s="59"/>
      <c r="HI84" s="59"/>
      <c r="HJ84" s="59"/>
      <c r="HK84" s="59"/>
      <c r="HL84" s="59"/>
      <c r="HM84" s="59"/>
      <c r="HN84" s="59"/>
      <c r="HO84" s="59"/>
      <c r="HP84" s="59"/>
      <c r="HQ84" s="59"/>
      <c r="HR84" s="59"/>
      <c r="HS84" s="59"/>
      <c r="HT84" s="59"/>
      <c r="HU84" s="59"/>
      <c r="HV84" s="59"/>
      <c r="HW84" s="59"/>
      <c r="HX84" s="59"/>
      <c r="HY84" s="59"/>
      <c r="HZ84" s="59"/>
      <c r="IA84" s="59"/>
      <c r="IB84" s="59"/>
      <c r="IC84" s="59"/>
      <c r="ID84" s="59"/>
      <c r="IE84" s="59"/>
      <c r="IF84" s="59"/>
      <c r="IG84" s="59"/>
      <c r="IH84" s="59"/>
      <c r="II84" s="59"/>
      <c r="IJ84" s="59"/>
      <c r="IK84" s="59"/>
      <c r="IL84" s="59"/>
      <c r="IM84" s="59"/>
      <c r="IN84" s="59"/>
      <c r="IO84" s="59"/>
      <c r="IP84" s="59"/>
      <c r="IQ84" s="59"/>
      <c r="IR84" s="59"/>
      <c r="IS84" s="59"/>
      <c r="IT84" s="59"/>
      <c r="IU84" s="59"/>
      <c r="IV84" s="59"/>
      <c r="IW84" s="59"/>
      <c r="IX84" s="59"/>
      <c r="IY84" s="59"/>
      <c r="IZ84" s="59"/>
      <c r="JA84" s="59"/>
      <c r="JB84" s="59"/>
      <c r="JC84" s="59"/>
      <c r="JD84" s="59"/>
      <c r="JE84" s="59"/>
      <c r="JF84" s="59"/>
      <c r="JG84" s="59"/>
      <c r="JH84" s="59"/>
      <c r="JI84" s="59"/>
      <c r="JJ84" s="59"/>
      <c r="JK84" s="59"/>
      <c r="JL84" s="59"/>
      <c r="JM84" s="59"/>
      <c r="JN84" s="59"/>
      <c r="JO84" s="59"/>
      <c r="JP84" s="59"/>
      <c r="JQ84" s="59"/>
      <c r="JR84" s="59"/>
      <c r="JS84" s="59"/>
      <c r="JT84" s="59"/>
      <c r="JU84" s="59"/>
      <c r="JV84" s="59"/>
      <c r="JW84" s="59"/>
      <c r="JX84" s="59"/>
      <c r="JY84" s="59"/>
      <c r="JZ84" s="59"/>
      <c r="KA84" s="59"/>
      <c r="KB84" s="59"/>
      <c r="KC84" s="59"/>
      <c r="KD84" s="59"/>
      <c r="KE84" s="59"/>
      <c r="KF84" s="59"/>
      <c r="KG84" s="59"/>
      <c r="KH84" s="59"/>
      <c r="KI84" s="59"/>
      <c r="KJ84" s="59"/>
      <c r="KK84" s="59"/>
      <c r="KL84" s="59"/>
      <c r="KM84" s="59"/>
      <c r="KN84" s="59"/>
      <c r="KO84" s="59"/>
      <c r="KP84" s="59"/>
      <c r="KQ84" s="59"/>
      <c r="KR84" s="59"/>
      <c r="KS84" s="59"/>
      <c r="KT84" s="59"/>
      <c r="KU84" s="59"/>
      <c r="KV84" s="59"/>
      <c r="KW84" s="59"/>
      <c r="KX84" s="59"/>
      <c r="KY84" s="59"/>
      <c r="KZ84" s="59"/>
      <c r="LA84" s="59"/>
      <c r="LB84" s="59"/>
      <c r="LC84" s="59"/>
      <c r="LD84" s="59"/>
      <c r="LE84" s="59"/>
      <c r="LF84" s="59"/>
      <c r="LG84" s="59"/>
      <c r="LH84" s="59"/>
      <c r="LI84" s="59"/>
      <c r="LJ84" s="59"/>
      <c r="LK84" s="59"/>
      <c r="LL84" s="59"/>
      <c r="LM84" s="59"/>
      <c r="LN84" s="59"/>
      <c r="LO84" s="59"/>
      <c r="LP84" s="59"/>
      <c r="LQ84" s="59"/>
      <c r="LR84" s="59"/>
      <c r="LS84" s="59"/>
      <c r="LT84" s="59"/>
      <c r="LU84" s="59"/>
      <c r="LV84" s="59"/>
      <c r="LW84" s="59"/>
      <c r="LX84" s="59"/>
      <c r="LY84" s="59"/>
      <c r="LZ84" s="59"/>
      <c r="MA84" s="59"/>
      <c r="MB84" s="59"/>
      <c r="MC84" s="59"/>
      <c r="MD84" s="59"/>
      <c r="ME84" s="59"/>
      <c r="MF84" s="59"/>
      <c r="MG84" s="59"/>
      <c r="MH84" s="59"/>
      <c r="MI84" s="59"/>
      <c r="MJ84" s="59"/>
      <c r="MK84" s="59"/>
      <c r="ML84" s="59"/>
      <c r="MM84" s="59"/>
      <c r="MN84" s="59"/>
      <c r="MO84" s="59"/>
      <c r="MP84" s="59"/>
      <c r="MQ84" s="59"/>
      <c r="MR84" s="59"/>
      <c r="MS84" s="59"/>
      <c r="MT84" s="59"/>
      <c r="MU84" s="59"/>
      <c r="MV84" s="59"/>
      <c r="MW84" s="59"/>
      <c r="MX84" s="59"/>
      <c r="MY84" s="59"/>
      <c r="MZ84" s="59"/>
      <c r="NA84" s="59"/>
      <c r="NB84" s="59"/>
      <c r="NC84" s="59"/>
      <c r="ND84" s="59"/>
      <c r="NE84" s="59"/>
      <c r="NF84" s="59"/>
      <c r="NG84" s="59"/>
      <c r="NH84" s="59"/>
      <c r="NI84" s="59"/>
      <c r="NJ84" s="59"/>
      <c r="NK84" s="59"/>
      <c r="NL84" s="59"/>
      <c r="NM84" s="59"/>
      <c r="NN84" s="59"/>
      <c r="NO84" s="59"/>
      <c r="NP84" s="59"/>
      <c r="NQ84" s="59"/>
      <c r="NR84" s="59"/>
      <c r="NS84" s="59"/>
      <c r="NT84" s="59"/>
      <c r="NU84" s="59"/>
      <c r="NV84" s="59"/>
      <c r="NW84" s="59"/>
      <c r="NX84" s="59"/>
      <c r="NY84" s="59"/>
      <c r="NZ84" s="59"/>
      <c r="OA84" s="59"/>
      <c r="OB84" s="59"/>
      <c r="OC84" s="59"/>
      <c r="OD84" s="59"/>
      <c r="OE84" s="59"/>
      <c r="OF84" s="59"/>
      <c r="OG84" s="59"/>
      <c r="OH84" s="59"/>
      <c r="OI84" s="59"/>
      <c r="OJ84" s="59"/>
      <c r="OK84" s="59"/>
      <c r="OL84" s="59"/>
      <c r="OM84" s="59"/>
      <c r="ON84" s="59"/>
      <c r="OO84" s="59"/>
      <c r="OP84" s="59"/>
      <c r="OQ84" s="59"/>
      <c r="OR84" s="59"/>
      <c r="OS84" s="59"/>
      <c r="OT84" s="59"/>
    </row>
    <row r="85" spans="2:410" x14ac:dyDescent="0.25">
      <c r="B85" s="78" t="s">
        <v>910</v>
      </c>
      <c r="C85" s="78"/>
      <c r="D85" s="78"/>
      <c r="E85" s="78"/>
      <c r="F85" s="56"/>
      <c r="G85" s="56"/>
      <c r="H85" s="56"/>
    </row>
    <row r="86" spans="2:410" x14ac:dyDescent="0.25">
      <c r="B86" s="94" t="s">
        <v>911</v>
      </c>
      <c r="C86" s="94" t="s">
        <v>912</v>
      </c>
      <c r="D86" s="94" t="s">
        <v>913</v>
      </c>
      <c r="E86" s="94" t="s">
        <v>914</v>
      </c>
      <c r="F86" s="59"/>
      <c r="G86" s="76"/>
      <c r="H86" s="59"/>
    </row>
    <row r="87" spans="2:410" x14ac:dyDescent="0.25">
      <c r="B87" s="124" t="s">
        <v>915</v>
      </c>
      <c r="C87" s="522">
        <v>0.82</v>
      </c>
      <c r="D87" s="522">
        <v>0</v>
      </c>
      <c r="E87" s="522">
        <v>0</v>
      </c>
      <c r="F87" s="56"/>
      <c r="G87" s="56"/>
      <c r="H87" s="56"/>
    </row>
    <row r="88" spans="2:410" x14ac:dyDescent="0.25">
      <c r="B88" s="124" t="s">
        <v>916</v>
      </c>
      <c r="C88" s="522">
        <v>0</v>
      </c>
      <c r="D88" s="522">
        <v>0</v>
      </c>
      <c r="E88" s="522">
        <v>0.5</v>
      </c>
      <c r="F88" s="59"/>
      <c r="G88" s="76"/>
      <c r="H88" s="59"/>
    </row>
    <row r="89" spans="2:410" x14ac:dyDescent="0.25">
      <c r="B89" s="124" t="s">
        <v>917</v>
      </c>
      <c r="C89" s="522">
        <v>0.09</v>
      </c>
      <c r="D89" s="522">
        <v>0.48</v>
      </c>
      <c r="E89" s="522">
        <v>0</v>
      </c>
      <c r="F89" s="56"/>
      <c r="G89" s="56"/>
      <c r="H89" s="56"/>
    </row>
    <row r="90" spans="2:410" x14ac:dyDescent="0.25">
      <c r="B90" s="124" t="s">
        <v>918</v>
      </c>
      <c r="C90" s="522">
        <v>0.17</v>
      </c>
      <c r="D90" s="522">
        <v>0.45</v>
      </c>
      <c r="E90" s="522">
        <v>0</v>
      </c>
      <c r="F90" s="59"/>
      <c r="G90" s="76"/>
      <c r="H90" s="59"/>
    </row>
    <row r="91" spans="2:410" x14ac:dyDescent="0.25">
      <c r="B91" s="124" t="s">
        <v>654</v>
      </c>
      <c r="C91" s="522">
        <v>0.32</v>
      </c>
      <c r="D91" s="522">
        <v>0</v>
      </c>
      <c r="E91" s="522">
        <v>0</v>
      </c>
      <c r="F91" s="56"/>
      <c r="G91" s="56"/>
      <c r="H91" s="56"/>
    </row>
    <row r="92" spans="2:410" x14ac:dyDescent="0.25">
      <c r="B92" s="124" t="s">
        <v>919</v>
      </c>
      <c r="C92" s="522">
        <v>0.2</v>
      </c>
      <c r="D92" s="522">
        <v>0</v>
      </c>
      <c r="E92" s="522">
        <v>0</v>
      </c>
      <c r="F92" s="59"/>
      <c r="G92" s="76"/>
      <c r="H92" s="59"/>
    </row>
    <row r="93" spans="2:410" x14ac:dyDescent="0.25">
      <c r="B93" s="124" t="s">
        <v>920</v>
      </c>
      <c r="C93" s="522">
        <v>0.14000000000000001</v>
      </c>
      <c r="D93" s="522">
        <v>0</v>
      </c>
      <c r="E93" s="522">
        <v>0</v>
      </c>
      <c r="F93" s="56"/>
      <c r="G93" s="56"/>
      <c r="H93" s="56"/>
    </row>
    <row r="94" spans="2:410" s="5" customFormat="1" x14ac:dyDescent="0.25">
      <c r="B94" s="124" t="s">
        <v>921</v>
      </c>
      <c r="C94" s="522">
        <v>0.3</v>
      </c>
      <c r="D94" s="522">
        <v>0</v>
      </c>
      <c r="E94" s="522">
        <v>0</v>
      </c>
      <c r="F94" s="59"/>
      <c r="G94" s="76"/>
      <c r="H94" s="59"/>
    </row>
    <row r="95" spans="2:410" s="5" customFormat="1" x14ac:dyDescent="0.25">
      <c r="B95" s="124" t="s">
        <v>659</v>
      </c>
      <c r="C95" s="522">
        <v>0.2</v>
      </c>
      <c r="D95" s="522">
        <v>0</v>
      </c>
      <c r="E95" s="522">
        <v>0</v>
      </c>
      <c r="F95" s="56"/>
      <c r="G95" s="56"/>
      <c r="H95" s="56"/>
    </row>
    <row r="96" spans="2:410" x14ac:dyDescent="0.25">
      <c r="B96" s="124" t="s">
        <v>922</v>
      </c>
      <c r="C96" s="522">
        <v>0</v>
      </c>
      <c r="D96" s="522">
        <v>0.18</v>
      </c>
      <c r="E96" s="522">
        <v>0</v>
      </c>
      <c r="F96" s="59"/>
      <c r="G96" s="76"/>
      <c r="H96" s="59"/>
    </row>
    <row r="97" spans="2:8" x14ac:dyDescent="0.25">
      <c r="B97" s="124" t="s">
        <v>923</v>
      </c>
      <c r="C97" s="522">
        <v>0</v>
      </c>
      <c r="D97" s="522">
        <v>0.41</v>
      </c>
      <c r="E97" s="522">
        <v>0</v>
      </c>
      <c r="F97" s="56"/>
      <c r="G97" s="56"/>
      <c r="H97" s="56"/>
    </row>
    <row r="98" spans="2:8" x14ac:dyDescent="0.25">
      <c r="B98" s="124" t="s">
        <v>196</v>
      </c>
      <c r="C98" s="522">
        <v>0.45</v>
      </c>
      <c r="D98" s="522">
        <v>0</v>
      </c>
      <c r="E98" s="522">
        <v>0</v>
      </c>
      <c r="F98" s="59"/>
      <c r="G98" s="76"/>
      <c r="H98" s="59"/>
    </row>
    <row r="99" spans="2:8" ht="15" customHeight="1" x14ac:dyDescent="0.25">
      <c r="B99" s="118" t="s">
        <v>924</v>
      </c>
      <c r="C99" s="529"/>
      <c r="D99" s="529"/>
      <c r="E99" s="529"/>
      <c r="F99" s="56"/>
      <c r="G99" s="56"/>
      <c r="H99" s="56"/>
    </row>
    <row r="100" spans="2:8" x14ac:dyDescent="0.25">
      <c r="B100" s="126"/>
      <c r="F100" s="59"/>
      <c r="G100" s="76"/>
      <c r="H100" s="59"/>
    </row>
    <row r="101" spans="2:8" x14ac:dyDescent="0.25">
      <c r="F101" s="56"/>
      <c r="G101" s="56"/>
      <c r="H101" s="56"/>
    </row>
    <row r="102" spans="2:8" x14ac:dyDescent="0.25">
      <c r="F102" s="59"/>
      <c r="G102" s="76"/>
      <c r="H102" s="59"/>
    </row>
  </sheetData>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C21DE-710D-7744-8834-6184FE5DF97D}">
  <sheetPr codeName="Planilha14">
    <tabColor rgb="FFD2ED61"/>
  </sheetPr>
  <dimension ref="A1:L436"/>
  <sheetViews>
    <sheetView showFormulas="1" zoomScale="90" zoomScaleNormal="90" workbookViewId="0">
      <selection activeCell="A352" sqref="A1:XFD1048576"/>
    </sheetView>
  </sheetViews>
  <sheetFormatPr defaultColWidth="10.7109375" defaultRowHeight="15" customHeight="1" x14ac:dyDescent="0.25"/>
  <cols>
    <col min="1" max="1" width="90.42578125" style="720" customWidth="1"/>
    <col min="2" max="2" width="18.140625" style="720" customWidth="1"/>
  </cols>
  <sheetData>
    <row r="1" spans="1:12" ht="15" customHeight="1" x14ac:dyDescent="0.3">
      <c r="A1" s="717" t="s">
        <v>925</v>
      </c>
      <c r="B1" s="718"/>
    </row>
    <row r="2" spans="1:12" ht="15" customHeight="1" x14ac:dyDescent="0.25">
      <c r="A2" s="719" t="s">
        <v>551</v>
      </c>
    </row>
    <row r="3" spans="1:12" ht="15" customHeight="1" x14ac:dyDescent="0.25">
      <c r="A3" s="720" t="s">
        <v>926</v>
      </c>
      <c r="B3" s="720">
        <f>_DADOSAUXILIARES!D5</f>
        <v>1</v>
      </c>
      <c r="L3" s="720"/>
    </row>
    <row r="4" spans="1:12" ht="15" customHeight="1" x14ac:dyDescent="0.25">
      <c r="A4" s="720" t="s">
        <v>927</v>
      </c>
      <c r="B4" s="720">
        <f>_DADOSAUXILIARES!D6</f>
        <v>29.8</v>
      </c>
      <c r="L4" s="720"/>
    </row>
    <row r="5" spans="1:12" ht="15" customHeight="1" x14ac:dyDescent="0.25">
      <c r="A5" s="720" t="s">
        <v>928</v>
      </c>
      <c r="B5" s="720">
        <f>_DADOSAUXILIARES!D7</f>
        <v>27.2</v>
      </c>
    </row>
    <row r="6" spans="1:12" ht="15" customHeight="1" x14ac:dyDescent="0.25">
      <c r="A6" s="720" t="s">
        <v>929</v>
      </c>
      <c r="B6" s="720">
        <f>_DADOSAUXILIARES!D8</f>
        <v>273</v>
      </c>
    </row>
    <row r="8" spans="1:12" ht="15" customHeight="1" x14ac:dyDescent="0.25">
      <c r="A8" s="719" t="s">
        <v>930</v>
      </c>
    </row>
    <row r="9" spans="1:12" ht="15" customHeight="1" x14ac:dyDescent="0.25">
      <c r="A9" s="720" t="s">
        <v>931</v>
      </c>
      <c r="B9" s="720">
        <f>_DADOSAUXILIARES!D14</f>
        <v>0.79100000000000004</v>
      </c>
    </row>
    <row r="10" spans="1:12" ht="15" customHeight="1" x14ac:dyDescent="0.25">
      <c r="A10" s="720" t="s">
        <v>932</v>
      </c>
      <c r="B10" s="720">
        <f>_DADOSAUXILIARES!D15</f>
        <v>0.80900000000000005</v>
      </c>
    </row>
    <row r="11" spans="1:12" ht="15" customHeight="1" x14ac:dyDescent="0.25">
      <c r="A11" s="720" t="s">
        <v>933</v>
      </c>
      <c r="B11" s="720">
        <f>_DADOSAUXILIARES!D16</f>
        <v>0.88</v>
      </c>
    </row>
    <row r="12" spans="1:12" ht="15" customHeight="1" x14ac:dyDescent="0.25">
      <c r="A12" s="720" t="s">
        <v>934</v>
      </c>
      <c r="B12" s="720">
        <f>_DADOSAUXILIARES!D17</f>
        <v>7.57605420522895E-4</v>
      </c>
    </row>
    <row r="13" spans="1:12" ht="15" customHeight="1" x14ac:dyDescent="0.25">
      <c r="A13" s="720" t="s">
        <v>935</v>
      </c>
      <c r="B13" s="720">
        <f>_DADOSAUXILIARES!D18</f>
        <v>8.0000000000000004E-4</v>
      </c>
    </row>
    <row r="14" spans="1:12" ht="15" customHeight="1" x14ac:dyDescent="0.25">
      <c r="A14" s="720" t="s">
        <v>936</v>
      </c>
      <c r="B14" s="720">
        <f>_DADOSAUXILIARES!D19</f>
        <v>0.73499999999999999</v>
      </c>
    </row>
    <row r="15" spans="1:12" ht="15" customHeight="1" x14ac:dyDescent="0.25">
      <c r="A15" s="720" t="s">
        <v>937</v>
      </c>
      <c r="B15" s="720">
        <f>_DADOSAUXILIARES!D20</f>
        <v>0.78200000000000003</v>
      </c>
    </row>
    <row r="16" spans="1:12" ht="15" customHeight="1" x14ac:dyDescent="0.25">
      <c r="A16" s="720" t="s">
        <v>938</v>
      </c>
      <c r="B16" s="720">
        <f>_DADOSAUXILIARES!D21</f>
        <v>0.69</v>
      </c>
    </row>
    <row r="17" spans="1:2" ht="15" customHeight="1" x14ac:dyDescent="0.25">
      <c r="A17" s="720" t="s">
        <v>939</v>
      </c>
      <c r="B17" s="720">
        <f>_DADOSAUXILIARES!D22</f>
        <v>0.6</v>
      </c>
    </row>
    <row r="18" spans="1:2" ht="15" customHeight="1" x14ac:dyDescent="0.25">
      <c r="A18" s="720" t="s">
        <v>940</v>
      </c>
      <c r="B18" s="720">
        <f>_DADOSAUXILIARES!D23</f>
        <v>0.55000000000000004</v>
      </c>
    </row>
    <row r="19" spans="1:2" ht="15" customHeight="1" x14ac:dyDescent="0.25">
      <c r="A19" s="720" t="s">
        <v>941</v>
      </c>
      <c r="B19" s="720">
        <f>_DADOSAUXILIARES!D24</f>
        <v>0.74199999999999999</v>
      </c>
    </row>
    <row r="20" spans="1:2" ht="15" customHeight="1" x14ac:dyDescent="0.25">
      <c r="A20" s="720" t="s">
        <v>942</v>
      </c>
      <c r="B20" s="720">
        <f>_DADOSAUXILIARES!D25</f>
        <v>0.75424999999999998</v>
      </c>
    </row>
    <row r="21" spans="1:2" ht="15" customHeight="1" x14ac:dyDescent="0.25">
      <c r="A21" s="720" t="s">
        <v>943</v>
      </c>
      <c r="B21" s="720">
        <f>_DADOSAUXILIARES!D26</f>
        <v>0.84</v>
      </c>
    </row>
    <row r="22" spans="1:2" ht="15" customHeight="1" x14ac:dyDescent="0.25">
      <c r="A22" s="720" t="s">
        <v>944</v>
      </c>
      <c r="B22" s="720">
        <f>_DADOSAUXILIARES!D27</f>
        <v>7.3999999999999999E-4</v>
      </c>
    </row>
    <row r="23" spans="1:2" ht="15" customHeight="1" x14ac:dyDescent="0.25">
      <c r="A23" s="720" t="s">
        <v>945</v>
      </c>
      <c r="B23" s="720">
        <f>_DADOSAUXILIARES!D28</f>
        <v>0.79900000000000004</v>
      </c>
    </row>
    <row r="24" spans="1:2" ht="15" customHeight="1" x14ac:dyDescent="0.25">
      <c r="A24" s="720" t="s">
        <v>946</v>
      </c>
      <c r="B24" s="720">
        <f>_DADOSAUXILIARES!D29</f>
        <v>0.55200000000000005</v>
      </c>
    </row>
    <row r="25" spans="1:2" ht="15" customHeight="1" x14ac:dyDescent="0.25">
      <c r="A25" s="720" t="s">
        <v>947</v>
      </c>
      <c r="B25" s="720">
        <f>_DADOSAUXILIARES!D30</f>
        <v>1.0129999999999999</v>
      </c>
    </row>
    <row r="26" spans="1:2" x14ac:dyDescent="0.25">
      <c r="A26" s="720" t="s">
        <v>948</v>
      </c>
      <c r="B26" s="721">
        <f>_DADOSAUXILIARES!D33</f>
        <v>0.74</v>
      </c>
    </row>
    <row r="27" spans="1:2" x14ac:dyDescent="0.25">
      <c r="A27" s="720" t="s">
        <v>949</v>
      </c>
      <c r="B27" s="721">
        <f>_DADOSAUXILIARES!D34</f>
        <v>0.75760542052289503</v>
      </c>
    </row>
    <row r="29" spans="1:2" ht="15.75" x14ac:dyDescent="0.25">
      <c r="A29" s="719" t="s">
        <v>950</v>
      </c>
    </row>
    <row r="30" spans="1:2" x14ac:dyDescent="0.25">
      <c r="A30" s="720" t="s">
        <v>951</v>
      </c>
      <c r="B30" s="722">
        <f>_DADOSAUXILIARES!F14</f>
        <v>28.260900000000003</v>
      </c>
    </row>
    <row r="31" spans="1:2" x14ac:dyDescent="0.25">
      <c r="A31" s="720" t="s">
        <v>952</v>
      </c>
      <c r="B31" s="722">
        <f>_DADOSAUXILIARES!F15</f>
        <v>26.376840000000001</v>
      </c>
    </row>
    <row r="32" spans="1:2" x14ac:dyDescent="0.25">
      <c r="A32" s="720" t="s">
        <v>953</v>
      </c>
      <c r="B32" s="722">
        <f>_DADOSAUXILIARES!F16</f>
        <v>37.681199999999997</v>
      </c>
    </row>
    <row r="33" spans="1:2" x14ac:dyDescent="0.25">
      <c r="A33" s="720" t="s">
        <v>954</v>
      </c>
      <c r="B33" s="722">
        <f>_DADOSAUXILIARES!F17</f>
        <v>48.25</v>
      </c>
    </row>
    <row r="34" spans="1:2" x14ac:dyDescent="0.25">
      <c r="A34" s="720" t="s">
        <v>955</v>
      </c>
      <c r="B34" s="722">
        <f>_DADOSAUXILIARES!F18</f>
        <v>45.42</v>
      </c>
    </row>
    <row r="35" spans="1:2" x14ac:dyDescent="0.25">
      <c r="A35" s="720" t="s">
        <v>956</v>
      </c>
      <c r="B35" s="722">
        <f>_DADOSAUXILIARES!F19</f>
        <v>43.542720000000003</v>
      </c>
    </row>
    <row r="36" spans="1:2" x14ac:dyDescent="0.25">
      <c r="A36" s="720" t="s">
        <v>957</v>
      </c>
      <c r="B36" s="722">
        <f>_DADOSAUXILIARES!F20</f>
        <v>43.98</v>
      </c>
    </row>
    <row r="37" spans="1:2" x14ac:dyDescent="0.25">
      <c r="A37" s="720" t="s">
        <v>958</v>
      </c>
      <c r="B37" s="722">
        <f>_DADOSAUXILIARES!F21</f>
        <v>44.94</v>
      </c>
    </row>
    <row r="38" spans="1:2" x14ac:dyDescent="0.25">
      <c r="A38" s="720" t="s">
        <v>959</v>
      </c>
      <c r="B38" s="722">
        <f>_DADOSAUXILIARES!F22</f>
        <v>44.93</v>
      </c>
    </row>
    <row r="39" spans="1:2" x14ac:dyDescent="0.25">
      <c r="A39" s="720" t="s">
        <v>960</v>
      </c>
      <c r="B39" s="722">
        <f>_DADOSAUXILIARES!F23</f>
        <v>46.6</v>
      </c>
    </row>
    <row r="40" spans="1:2" x14ac:dyDescent="0.25">
      <c r="A40" s="720" t="s">
        <v>961</v>
      </c>
      <c r="B40" s="722">
        <f>_DADOSAUXILIARES!F24</f>
        <v>43.542720000000003</v>
      </c>
    </row>
    <row r="41" spans="1:2" x14ac:dyDescent="0.25">
      <c r="A41" s="720" t="s">
        <v>962</v>
      </c>
      <c r="B41" s="722">
        <f>_DADOSAUXILIARES!F25</f>
        <v>39.355919999999998</v>
      </c>
    </row>
    <row r="42" spans="1:2" x14ac:dyDescent="0.25">
      <c r="A42" s="720" t="s">
        <v>963</v>
      </c>
      <c r="B42" s="722">
        <f>_DADOSAUXILIARES!F26</f>
        <v>42.286680000000004</v>
      </c>
    </row>
    <row r="43" spans="1:2" x14ac:dyDescent="0.25">
      <c r="A43" s="720" t="s">
        <v>964</v>
      </c>
      <c r="B43" s="722">
        <f>_DADOSAUXILIARES!F27</f>
        <v>49.79</v>
      </c>
    </row>
    <row r="44" spans="1:2" x14ac:dyDescent="0.25">
      <c r="A44" s="720" t="s">
        <v>965</v>
      </c>
      <c r="B44" s="722">
        <f>_DADOSAUXILIARES!F28</f>
        <v>43.542720000000003</v>
      </c>
    </row>
    <row r="45" spans="1:2" x14ac:dyDescent="0.25">
      <c r="A45" s="720" t="s">
        <v>966</v>
      </c>
      <c r="B45" s="722">
        <f>_DADOSAUXILIARES!F29</f>
        <v>46.473480000000002</v>
      </c>
    </row>
    <row r="46" spans="1:2" x14ac:dyDescent="0.25">
      <c r="A46" s="720" t="s">
        <v>967</v>
      </c>
      <c r="B46" s="722">
        <f>_DADOSAUXILIARES!F30</f>
        <v>40.151412000000001</v>
      </c>
    </row>
    <row r="47" spans="1:2" x14ac:dyDescent="0.25">
      <c r="A47" s="720" t="s">
        <v>968</v>
      </c>
      <c r="B47" s="722">
        <f>_DADOSAUXILIARES!F33</f>
        <v>36.840000000000003</v>
      </c>
    </row>
    <row r="48" spans="1:2" x14ac:dyDescent="0.25">
      <c r="A48" s="720" t="s">
        <v>969</v>
      </c>
      <c r="B48" s="722">
        <f>_DADOSAUXILIARES!F34</f>
        <v>36.67</v>
      </c>
    </row>
    <row r="50" spans="1:2" ht="15.75" x14ac:dyDescent="0.25">
      <c r="A50" s="719" t="s">
        <v>591</v>
      </c>
    </row>
    <row r="51" spans="1:2" x14ac:dyDescent="0.25">
      <c r="A51" s="720" t="s">
        <v>970</v>
      </c>
      <c r="B51" s="722">
        <f>_DADOSAUXILIARES!D40</f>
        <v>16.190000000000001</v>
      </c>
    </row>
    <row r="52" spans="1:2" x14ac:dyDescent="0.25">
      <c r="A52" s="720" t="s">
        <v>971</v>
      </c>
      <c r="B52" s="722">
        <f>_DADOSAUXILIARES!D41</f>
        <v>16.190000000000001</v>
      </c>
    </row>
    <row r="53" spans="1:2" x14ac:dyDescent="0.25">
      <c r="A53" s="720" t="s">
        <v>972</v>
      </c>
      <c r="B53" s="722">
        <f>_DADOSAUXILIARES!D42</f>
        <v>16.170000000000002</v>
      </c>
    </row>
    <row r="54" spans="1:2" x14ac:dyDescent="0.25">
      <c r="A54" s="720" t="s">
        <v>973</v>
      </c>
      <c r="B54" s="722">
        <f>_DADOSAUXILIARES!D43</f>
        <v>15.42</v>
      </c>
    </row>
    <row r="55" spans="1:2" x14ac:dyDescent="0.25">
      <c r="A55" s="720" t="s">
        <v>974</v>
      </c>
      <c r="B55" s="722">
        <f>_DADOSAUXILIARES!D44</f>
        <v>14.73</v>
      </c>
    </row>
    <row r="56" spans="1:2" x14ac:dyDescent="0.25">
      <c r="A56" s="720" t="s">
        <v>975</v>
      </c>
      <c r="B56" s="722">
        <f>_DADOSAUXILIARES!D45</f>
        <v>7.74</v>
      </c>
    </row>
    <row r="57" spans="1:2" x14ac:dyDescent="0.25">
      <c r="A57" s="720" t="s">
        <v>976</v>
      </c>
      <c r="B57" s="722">
        <f>_DADOSAUXILIARES!D46</f>
        <v>0.90200000000000002</v>
      </c>
    </row>
    <row r="58" spans="1:2" x14ac:dyDescent="0.25">
      <c r="A58" s="720" t="s">
        <v>977</v>
      </c>
      <c r="B58" s="722">
        <f>_DADOSAUXILIARES!D47</f>
        <v>15.9</v>
      </c>
    </row>
    <row r="59" spans="1:2" x14ac:dyDescent="0.25">
      <c r="A59" s="720" t="s">
        <v>978</v>
      </c>
      <c r="B59" s="722">
        <f>_DADOSAUXILIARES!D48</f>
        <v>18.608000000000001</v>
      </c>
    </row>
    <row r="60" spans="1:2" x14ac:dyDescent="0.25">
      <c r="A60" s="720" t="s">
        <v>979</v>
      </c>
      <c r="B60" s="722">
        <f>_DADOSAUXILIARES!D49</f>
        <v>15.4</v>
      </c>
    </row>
    <row r="61" spans="1:2" x14ac:dyDescent="0.25">
      <c r="A61" s="720" t="s">
        <v>980</v>
      </c>
      <c r="B61" s="722">
        <f>_DADOSAUXILIARES!D50</f>
        <v>20.243178</v>
      </c>
    </row>
    <row r="62" spans="1:2" x14ac:dyDescent="0.25">
      <c r="A62" s="720" t="s">
        <v>981</v>
      </c>
      <c r="B62" s="722">
        <f>_DADOSAUXILIARES!D51</f>
        <v>20.243178</v>
      </c>
    </row>
    <row r="63" spans="1:2" x14ac:dyDescent="0.25">
      <c r="A63" s="720" t="s">
        <v>982</v>
      </c>
      <c r="B63" s="722">
        <f>_DADOSAUXILIARES!D52</f>
        <v>20.51</v>
      </c>
    </row>
    <row r="64" spans="1:2" x14ac:dyDescent="0.25">
      <c r="A64" s="720" t="s">
        <v>983</v>
      </c>
      <c r="B64" s="722">
        <f>_DADOSAUXILIARES!D53</f>
        <v>18.608000000000001</v>
      </c>
    </row>
    <row r="65" spans="1:2" x14ac:dyDescent="0.25">
      <c r="A65" s="720" t="s">
        <v>984</v>
      </c>
      <c r="B65" s="722">
        <f>_DADOSAUXILIARES!D54</f>
        <v>18.608000000000001</v>
      </c>
    </row>
    <row r="66" spans="1:2" x14ac:dyDescent="0.25">
      <c r="A66" s="720" t="s">
        <v>985</v>
      </c>
      <c r="B66" s="722">
        <f>_DADOSAUXILIARES!D55</f>
        <v>37.216000000000001</v>
      </c>
    </row>
    <row r="67" spans="1:2" x14ac:dyDescent="0.25">
      <c r="A67" s="720" t="s">
        <v>986</v>
      </c>
      <c r="B67" s="722">
        <f>_DADOSAUXILIARES!D56</f>
        <v>34.04</v>
      </c>
    </row>
    <row r="68" spans="1:2" x14ac:dyDescent="0.25">
      <c r="A68" s="720" t="s">
        <v>987</v>
      </c>
      <c r="B68" s="722">
        <f>_DADOSAUXILIARES!D57</f>
        <v>15.4</v>
      </c>
    </row>
    <row r="69" spans="1:2" x14ac:dyDescent="0.25">
      <c r="A69" s="720" t="s">
        <v>988</v>
      </c>
      <c r="B69" s="722">
        <f>_DADOSAUXILIARES!D58</f>
        <v>18.7</v>
      </c>
    </row>
    <row r="70" spans="1:2" x14ac:dyDescent="0.25">
      <c r="A70" s="720" t="s">
        <v>989</v>
      </c>
      <c r="B70" s="722">
        <f>_DADOSAUXILIARES!D59</f>
        <v>17.89</v>
      </c>
    </row>
    <row r="71" spans="1:2" x14ac:dyDescent="0.25">
      <c r="A71" s="720" t="s">
        <v>990</v>
      </c>
      <c r="B71" s="722">
        <f>_DADOSAUXILIARES!D60</f>
        <v>15.1</v>
      </c>
    </row>
    <row r="72" spans="1:2" x14ac:dyDescent="0.25">
      <c r="A72" s="720" t="s">
        <v>991</v>
      </c>
      <c r="B72" s="722">
        <f>_DADOSAUXILIARES!D61</f>
        <v>31.9</v>
      </c>
    </row>
    <row r="73" spans="1:2" x14ac:dyDescent="0.25">
      <c r="A73" s="720" t="s">
        <v>992</v>
      </c>
      <c r="B73" s="722">
        <f>_DADOSAUXILIARES!D62</f>
        <v>16.2</v>
      </c>
    </row>
    <row r="74" spans="1:2" x14ac:dyDescent="0.25">
      <c r="A74" s="720" t="s">
        <v>993</v>
      </c>
      <c r="B74" s="722">
        <f>_DADOSAUXILIARES!D63</f>
        <v>14.616118800000001</v>
      </c>
    </row>
    <row r="75" spans="1:2" x14ac:dyDescent="0.25">
      <c r="A75" s="720" t="s">
        <v>994</v>
      </c>
      <c r="B75" s="722">
        <f>_DADOSAUXILIARES!D64</f>
        <v>39.69</v>
      </c>
    </row>
    <row r="76" spans="1:2" x14ac:dyDescent="0.25">
      <c r="A76" s="720" t="s">
        <v>995</v>
      </c>
      <c r="B76" s="722">
        <f>_DADOSAUXILIARES!D65</f>
        <v>38.200000000000003</v>
      </c>
    </row>
    <row r="77" spans="1:2" x14ac:dyDescent="0.25">
      <c r="A77" s="720" t="s">
        <v>996</v>
      </c>
      <c r="B77" s="722">
        <f>_DADOSAUXILIARES!D66</f>
        <v>22.2</v>
      </c>
    </row>
    <row r="79" spans="1:2" ht="15.75" x14ac:dyDescent="0.25">
      <c r="A79" s="719" t="s">
        <v>631</v>
      </c>
    </row>
    <row r="80" spans="1:2" x14ac:dyDescent="0.25">
      <c r="A80" s="720" t="s">
        <v>997</v>
      </c>
      <c r="B80" s="720">
        <f>_DADOSAUXILIARES!D71</f>
        <v>0.94445000000000001</v>
      </c>
    </row>
    <row r="82" spans="1:2" ht="15.75" x14ac:dyDescent="0.3">
      <c r="A82" s="723" t="s">
        <v>633</v>
      </c>
    </row>
    <row r="83" spans="1:2" ht="15.75" x14ac:dyDescent="0.3">
      <c r="A83" s="724" t="s">
        <v>644</v>
      </c>
    </row>
    <row r="84" spans="1:2" x14ac:dyDescent="0.25">
      <c r="A84" s="720" t="s">
        <v>998</v>
      </c>
      <c r="B84" s="720">
        <f>_DADOSAUXILIARES!H77</f>
        <v>38.583205872520004</v>
      </c>
    </row>
    <row r="85" spans="1:2" x14ac:dyDescent="0.25">
      <c r="A85" s="720" t="s">
        <v>999</v>
      </c>
      <c r="B85" s="720">
        <f>_DADOSAUXILIARES!H78</f>
        <v>38.583205872520004</v>
      </c>
    </row>
    <row r="86" spans="1:2" x14ac:dyDescent="0.25">
      <c r="A86" s="720" t="s">
        <v>1000</v>
      </c>
      <c r="B86" s="720">
        <f>_DADOSAUXILIARES!H79</f>
        <v>21.958241139299997</v>
      </c>
    </row>
    <row r="87" spans="1:2" x14ac:dyDescent="0.25">
      <c r="A87" s="720" t="s">
        <v>1001</v>
      </c>
      <c r="B87" s="720">
        <f>_DADOSAUXILIARES!H80</f>
        <v>9.1448533441932014</v>
      </c>
    </row>
    <row r="88" spans="1:2" x14ac:dyDescent="0.25">
      <c r="A88" s="720" t="s">
        <v>1002</v>
      </c>
      <c r="B88" s="720">
        <f>_DADOSAUXILIARES!H81</f>
        <v>1576.627330089</v>
      </c>
    </row>
    <row r="89" spans="1:2" x14ac:dyDescent="0.25">
      <c r="A89" s="720" t="s">
        <v>1003</v>
      </c>
      <c r="B89" s="720">
        <f>_DADOSAUXILIARES!H82</f>
        <v>3503.6162890866667</v>
      </c>
    </row>
    <row r="90" spans="1:2" x14ac:dyDescent="0.25">
      <c r="A90" s="720" t="s">
        <v>1004</v>
      </c>
      <c r="B90" s="720">
        <f>_DADOSAUXILIARES!H83</f>
        <v>926.18180640679998</v>
      </c>
    </row>
    <row r="91" spans="1:2" x14ac:dyDescent="0.25">
      <c r="A91" s="720" t="s">
        <v>1005</v>
      </c>
      <c r="B91" s="720">
        <f>_DADOSAUXILIARES!H84</f>
        <v>0</v>
      </c>
    </row>
    <row r="92" spans="1:2" x14ac:dyDescent="0.25">
      <c r="A92" s="720" t="s">
        <v>1006</v>
      </c>
      <c r="B92" s="720">
        <f>_DADOSAUXILIARES!H85</f>
        <v>1929.5454300141669</v>
      </c>
    </row>
    <row r="93" spans="1:2" x14ac:dyDescent="0.25">
      <c r="A93" s="720" t="s">
        <v>1007</v>
      </c>
      <c r="B93" s="720">
        <f>_DADOSAUXILIARES!H86</f>
        <v>1430.2465911864001</v>
      </c>
    </row>
    <row r="94" spans="1:2" x14ac:dyDescent="0.25">
      <c r="A94" s="720" t="s">
        <v>1008</v>
      </c>
      <c r="B94" s="720">
        <f>_DADOSAUXILIARES!H87</f>
        <v>0</v>
      </c>
    </row>
    <row r="95" spans="1:2" x14ac:dyDescent="0.25">
      <c r="A95" s="720" t="s">
        <v>1009</v>
      </c>
      <c r="B95" s="720">
        <f>_DADOSAUXILIARES!H88</f>
        <v>3178.3257581920002</v>
      </c>
    </row>
    <row r="96" spans="1:2" x14ac:dyDescent="0.25">
      <c r="A96" s="720" t="s">
        <v>1010</v>
      </c>
      <c r="B96" s="720">
        <f>_DADOSAUXILIARES!H89</f>
        <v>2370.3904233063995</v>
      </c>
    </row>
    <row r="97" spans="1:2" x14ac:dyDescent="0.25">
      <c r="A97" s="720" t="s">
        <v>1011</v>
      </c>
      <c r="B97" s="720">
        <f>_DADOSAUXILIARES!H90</f>
        <v>7407.4700728324979</v>
      </c>
    </row>
    <row r="98" spans="1:2" x14ac:dyDescent="0.25">
      <c r="A98" s="720" t="s">
        <v>1012</v>
      </c>
      <c r="B98" s="720">
        <f>_DADOSAUXILIARES!H91</f>
        <v>1684.1043716903998</v>
      </c>
    </row>
    <row r="99" spans="1:2" x14ac:dyDescent="0.25">
      <c r="A99" s="720" t="s">
        <v>1013</v>
      </c>
      <c r="B99" s="720">
        <f>_DADOSAUXILIARES!H92</f>
        <v>5613.6812389680008</v>
      </c>
    </row>
    <row r="100" spans="1:2" x14ac:dyDescent="0.25">
      <c r="A100" s="720" t="s">
        <v>1014</v>
      </c>
      <c r="B100" s="720">
        <f>_DADOSAUXILIARES!H93</f>
        <v>3104.5438055164004</v>
      </c>
    </row>
    <row r="101" spans="1:2" x14ac:dyDescent="0.25">
      <c r="A101" s="720" t="s">
        <v>1015</v>
      </c>
      <c r="B101" s="720">
        <f>_DADOSAUXILIARES!H94</f>
        <v>3786.0290311175618</v>
      </c>
    </row>
    <row r="102" spans="1:2" x14ac:dyDescent="0.25">
      <c r="A102" s="720" t="s">
        <v>1016</v>
      </c>
      <c r="B102" s="720">
        <f>_DADOSAUXILIARES!H95</f>
        <v>781.4892040993999</v>
      </c>
    </row>
    <row r="103" spans="1:2" x14ac:dyDescent="0.25">
      <c r="A103" s="720" t="s">
        <v>1017</v>
      </c>
      <c r="B103" s="720">
        <f>_DADOSAUXILIARES!H96</f>
        <v>3907.4460204970001</v>
      </c>
    </row>
    <row r="104" spans="1:2" x14ac:dyDescent="0.25">
      <c r="A104" s="720" t="s">
        <v>1018</v>
      </c>
      <c r="B104" s="720">
        <f>_DADOSAUXILIARES!H97</f>
        <v>1972.5924090232002</v>
      </c>
    </row>
    <row r="105" spans="1:2" x14ac:dyDescent="0.25">
      <c r="A105" s="720" t="s">
        <v>1019</v>
      </c>
      <c r="B105" s="720">
        <f>_DADOSAUXILIARES!H98</f>
        <v>9862.962045115999</v>
      </c>
    </row>
    <row r="106" spans="1:2" x14ac:dyDescent="0.25">
      <c r="A106" s="720" t="s">
        <v>1020</v>
      </c>
      <c r="B106" s="720">
        <f>_DADOSAUXILIARES!H99</f>
        <v>2534.1865332934403</v>
      </c>
    </row>
    <row r="107" spans="1:2" x14ac:dyDescent="0.25">
      <c r="A107" s="720" t="s">
        <v>1021</v>
      </c>
      <c r="B107" s="720">
        <f>_DADOSAUXILIARES!H100</f>
        <v>18101.332380667431</v>
      </c>
    </row>
    <row r="108" spans="1:2" x14ac:dyDescent="0.25">
      <c r="A108" s="720" t="s">
        <v>1022</v>
      </c>
      <c r="B108" s="720">
        <f>_DADOSAUXILIARES!H101</f>
        <v>444.46492903760003</v>
      </c>
    </row>
    <row r="109" spans="1:2" x14ac:dyDescent="0.25">
      <c r="A109" s="720" t="s">
        <v>1023</v>
      </c>
      <c r="B109" s="720">
        <f>_DADOSAUXILIARES!H102</f>
        <v>2469.2496057644444</v>
      </c>
    </row>
    <row r="110" spans="1:2" x14ac:dyDescent="0.25">
      <c r="A110" s="720" t="s">
        <v>1024</v>
      </c>
      <c r="B110" s="720">
        <f>_DADOSAUXILIARES!H103</f>
        <v>665.12101450040007</v>
      </c>
    </row>
    <row r="111" spans="1:2" x14ac:dyDescent="0.25">
      <c r="A111" s="720" t="s">
        <v>1025</v>
      </c>
      <c r="B111" s="720">
        <f>_DADOSAUXILIARES!H104</f>
        <v>1622.2463768302441</v>
      </c>
    </row>
    <row r="112" spans="1:2" x14ac:dyDescent="0.25">
      <c r="A112" s="720" t="s">
        <v>1026</v>
      </c>
      <c r="B112" s="720">
        <f>_DADOSAUXILIARES!H105</f>
        <v>357.00454614860001</v>
      </c>
    </row>
    <row r="113" spans="1:2" x14ac:dyDescent="0.25">
      <c r="A113" s="720" t="s">
        <v>1027</v>
      </c>
      <c r="B113" s="720">
        <f>_DADOSAUXILIARES!H106</f>
        <v>714.00909229720003</v>
      </c>
    </row>
    <row r="114" spans="1:2" x14ac:dyDescent="0.25">
      <c r="A114" s="720" t="s">
        <v>1028</v>
      </c>
      <c r="B114" s="720">
        <f>_DADOSAUXILIARES!H107</f>
        <v>18101.332380667431</v>
      </c>
    </row>
    <row r="115" spans="1:2" x14ac:dyDescent="0.25">
      <c r="A115" s="720" t="s">
        <v>1029</v>
      </c>
      <c r="B115" s="720">
        <f>_DADOSAUXILIARES!H108</f>
        <v>3178.3257581920002</v>
      </c>
    </row>
    <row r="116" spans="1:2" x14ac:dyDescent="0.25">
      <c r="A116" s="720" t="s">
        <v>1030</v>
      </c>
      <c r="B116" s="720">
        <f>_DADOSAUXILIARES!H109</f>
        <v>714.00909229720003</v>
      </c>
    </row>
    <row r="117" spans="1:2" x14ac:dyDescent="0.25">
      <c r="A117" s="720" t="s">
        <v>1031</v>
      </c>
      <c r="B117" s="720">
        <f>_DADOSAUXILIARES!H110</f>
        <v>11467.458927535999</v>
      </c>
    </row>
    <row r="118" spans="1:2" x14ac:dyDescent="0.25">
      <c r="A118" s="720" t="s">
        <v>1032</v>
      </c>
      <c r="B118" s="720">
        <f>_DADOSAUXILIARES!H111</f>
        <v>3536.3125246990003</v>
      </c>
    </row>
    <row r="119" spans="1:2" x14ac:dyDescent="0.25">
      <c r="A119" s="720" t="s">
        <v>1033</v>
      </c>
      <c r="B119" s="720">
        <f>_DADOSAUXILIARES!H112</f>
        <v>9330.7357646940018</v>
      </c>
    </row>
    <row r="120" spans="1:2" x14ac:dyDescent="0.25">
      <c r="A120" s="720" t="s">
        <v>1034</v>
      </c>
      <c r="B120" s="720">
        <f>_DADOSAUXILIARES!H113</f>
        <v>1209.5755191992</v>
      </c>
    </row>
    <row r="121" spans="1:2" x14ac:dyDescent="0.25">
      <c r="A121" s="720" t="s">
        <v>1035</v>
      </c>
      <c r="B121" s="720">
        <f>_DADOSAUXILIARES!H114</f>
        <v>413.48975720616005</v>
      </c>
    </row>
    <row r="122" spans="1:2" ht="15.75" x14ac:dyDescent="0.3">
      <c r="A122" s="724" t="s">
        <v>680</v>
      </c>
    </row>
    <row r="123" spans="1:2" x14ac:dyDescent="0.25">
      <c r="A123" s="720" t="s">
        <v>1036</v>
      </c>
      <c r="B123" s="720">
        <f>_DADOSAUXILIARES!H116</f>
        <v>11.953490289161699</v>
      </c>
    </row>
    <row r="124" spans="1:2" x14ac:dyDescent="0.25">
      <c r="A124" s="720" t="s">
        <v>1037</v>
      </c>
      <c r="B124" s="720">
        <f>_DADOSAUXILIARES!H117</f>
        <v>25258.067723474</v>
      </c>
    </row>
    <row r="125" spans="1:2" x14ac:dyDescent="0.25">
      <c r="A125" s="720" t="s">
        <v>1038</v>
      </c>
      <c r="B125" s="722">
        <f>_DADOSAUXILIARES!H118</f>
        <v>24501.815721126004</v>
      </c>
    </row>
    <row r="126" spans="1:2" x14ac:dyDescent="0.25">
      <c r="A126" s="720" t="s">
        <v>1039</v>
      </c>
      <c r="B126" s="720">
        <f>_DADOSAUXILIARES!H119</f>
        <v>49759.883444600004</v>
      </c>
    </row>
    <row r="127" spans="1:2" ht="15.75" x14ac:dyDescent="0.3">
      <c r="A127" s="724" t="s">
        <v>692</v>
      </c>
    </row>
    <row r="128" spans="1:2" x14ac:dyDescent="0.25">
      <c r="A128" s="720" t="s">
        <v>1040</v>
      </c>
      <c r="B128" s="720">
        <f>_DADOSAUXILIARES!H121</f>
        <v>2.8772300000000001E-2</v>
      </c>
    </row>
    <row r="129" spans="1:2" x14ac:dyDescent="0.25">
      <c r="A129" s="720" t="s">
        <v>1041</v>
      </c>
      <c r="B129" s="720">
        <f>_DADOSAUXILIARES!H122</f>
        <v>1274.0684011999999</v>
      </c>
    </row>
    <row r="130" spans="1:2" x14ac:dyDescent="0.25">
      <c r="A130" s="720" t="s">
        <v>1042</v>
      </c>
      <c r="B130" s="720">
        <f>_DADOSAUXILIARES!H123</f>
        <v>5372.3255111999997</v>
      </c>
    </row>
    <row r="131" spans="1:2" x14ac:dyDescent="0.25">
      <c r="A131" s="720" t="s">
        <v>1043</v>
      </c>
      <c r="B131" s="720">
        <f>_DADOSAUXILIARES!H124</f>
        <v>772.72322140000006</v>
      </c>
    </row>
    <row r="132" spans="1:2" x14ac:dyDescent="0.25">
      <c r="A132" s="720" t="s">
        <v>1044</v>
      </c>
      <c r="B132" s="720">
        <f>_DADOSAUXILIARES!H125</f>
        <v>0</v>
      </c>
    </row>
    <row r="133" spans="1:2" x14ac:dyDescent="0.25">
      <c r="A133" s="720" t="s">
        <v>1045</v>
      </c>
      <c r="B133" s="720">
        <f>_DADOSAUXILIARES!H126</f>
        <v>128.39093360000001</v>
      </c>
    </row>
    <row r="134" spans="1:2" x14ac:dyDescent="0.25">
      <c r="A134" s="720" t="s">
        <v>1046</v>
      </c>
      <c r="B134" s="720">
        <f>_DADOSAUXILIARES!H127</f>
        <v>1181.2794192000001</v>
      </c>
    </row>
    <row r="135" spans="1:2" x14ac:dyDescent="0.25">
      <c r="A135" s="720" t="s">
        <v>1047</v>
      </c>
      <c r="B135" s="720">
        <f>_DADOSAUXILIARES!H128</f>
        <v>3020.4178574000002</v>
      </c>
    </row>
    <row r="136" spans="1:2" x14ac:dyDescent="0.25">
      <c r="A136" s="720" t="s">
        <v>1048</v>
      </c>
      <c r="B136" s="720">
        <f>_DADOSAUXILIARES!H129</f>
        <v>1681.7169302000002</v>
      </c>
    </row>
    <row r="137" spans="1:2" x14ac:dyDescent="0.25">
      <c r="A137" s="720" t="s">
        <v>1049</v>
      </c>
      <c r="B137" s="720">
        <f>_DADOSAUXILIARES!H130</f>
        <v>1681.7169302000002</v>
      </c>
    </row>
    <row r="138" spans="1:2" x14ac:dyDescent="0.25">
      <c r="A138" s="720" t="s">
        <v>1050</v>
      </c>
      <c r="B138" s="720">
        <f>_DADOSAUXILIARES!H131</f>
        <v>1537.2841577999998</v>
      </c>
    </row>
    <row r="139" spans="1:2" x14ac:dyDescent="0.25">
      <c r="A139" s="720" t="s">
        <v>1051</v>
      </c>
      <c r="B139" s="720">
        <f>_DADOSAUXILIARES!H132</f>
        <v>5081.5824114000006</v>
      </c>
    </row>
    <row r="140" spans="1:2" x14ac:dyDescent="0.25">
      <c r="A140" s="720" t="s">
        <v>1052</v>
      </c>
      <c r="B140" s="720">
        <f>_DADOSAUXILIARES!H133</f>
        <v>3104.539608</v>
      </c>
    </row>
    <row r="141" spans="1:2" x14ac:dyDescent="0.25">
      <c r="A141" s="720" t="s">
        <v>1053</v>
      </c>
      <c r="B141" s="720">
        <f>_DADOSAUXILIARES!H134</f>
        <v>0</v>
      </c>
    </row>
    <row r="142" spans="1:2" x14ac:dyDescent="0.25">
      <c r="A142" s="720" t="s">
        <v>1054</v>
      </c>
      <c r="B142" s="720">
        <f>_DADOSAUXILIARES!H135</f>
        <v>1267.9939400000003</v>
      </c>
    </row>
    <row r="143" spans="1:2" x14ac:dyDescent="0.25">
      <c r="A143" s="720" t="s">
        <v>1055</v>
      </c>
      <c r="B143" s="720">
        <f>_DADOSAUXILIARES!H136</f>
        <v>2303.6261411999999</v>
      </c>
    </row>
    <row r="144" spans="1:2" x14ac:dyDescent="0.25">
      <c r="A144" s="720" t="s">
        <v>1056</v>
      </c>
      <c r="B144" s="720">
        <f>_DADOSAUXILIARES!H137</f>
        <v>8997.4811238000002</v>
      </c>
    </row>
    <row r="145" spans="1:2" x14ac:dyDescent="0.25">
      <c r="A145" s="720" t="s">
        <v>1057</v>
      </c>
      <c r="B145" s="720">
        <f>_DADOSAUXILIARES!H138</f>
        <v>712.768777</v>
      </c>
    </row>
    <row r="146" spans="1:2" x14ac:dyDescent="0.25">
      <c r="A146" s="720" t="s">
        <v>1058</v>
      </c>
      <c r="B146" s="720">
        <f>_DADOSAUXILIARES!H139</f>
        <v>903.89609380000013</v>
      </c>
    </row>
    <row r="147" spans="1:2" x14ac:dyDescent="0.25">
      <c r="A147" s="720" t="s">
        <v>1059</v>
      </c>
      <c r="B147" s="720">
        <f>_DADOSAUXILIARES!H140</f>
        <v>9771.5409459999992</v>
      </c>
    </row>
    <row r="148" spans="1:2" x14ac:dyDescent="0.25">
      <c r="A148" s="720" t="s">
        <v>1060</v>
      </c>
      <c r="B148" s="720">
        <f>_DADOSAUXILIARES!H141</f>
        <v>1723.67780186</v>
      </c>
    </row>
    <row r="149" spans="1:2" x14ac:dyDescent="0.25">
      <c r="A149" s="720" t="s">
        <v>1061</v>
      </c>
      <c r="B149" s="720">
        <f>_DADOSAUXILIARES!H142</f>
        <v>354.51509820000001</v>
      </c>
    </row>
    <row r="150" spans="1:2" x14ac:dyDescent="0.25">
      <c r="A150" s="720" t="s">
        <v>1062</v>
      </c>
      <c r="B150" s="720">
        <f>_DADOSAUXILIARES!H143</f>
        <v>1723.67780186</v>
      </c>
    </row>
    <row r="151" spans="1:2" x14ac:dyDescent="0.25">
      <c r="A151" s="720" t="s">
        <v>1063</v>
      </c>
      <c r="B151" s="720">
        <f>_DADOSAUXILIARES!H144</f>
        <v>88.86</v>
      </c>
    </row>
    <row r="152" spans="1:2" x14ac:dyDescent="0.25">
      <c r="A152" s="720" t="s">
        <v>1064</v>
      </c>
      <c r="B152" s="720">
        <f>_DADOSAUXILIARES!H145</f>
        <v>2413.5859066000003</v>
      </c>
    </row>
    <row r="153" spans="1:2" x14ac:dyDescent="0.25">
      <c r="A153" s="720" t="s">
        <v>1065</v>
      </c>
      <c r="B153" s="720">
        <f>_DADOSAUXILIARES!H146</f>
        <v>2413.5859066000003</v>
      </c>
    </row>
    <row r="154" spans="1:2" x14ac:dyDescent="0.25">
      <c r="A154" s="720" t="s">
        <v>1066</v>
      </c>
      <c r="B154" s="720">
        <f>_DADOSAUXILIARES!H147</f>
        <v>7819.7452603999991</v>
      </c>
    </row>
    <row r="155" spans="1:2" x14ac:dyDescent="0.25">
      <c r="A155" s="720" t="s">
        <v>1067</v>
      </c>
      <c r="B155" s="720">
        <f>_DADOSAUXILIARES!H148</f>
        <v>1313.1737518</v>
      </c>
    </row>
    <row r="156" spans="1:2" x14ac:dyDescent="0.25">
      <c r="A156" s="720" t="s">
        <v>1068</v>
      </c>
      <c r="B156" s="720">
        <f>_DADOSAUXILIARES!H149</f>
        <v>804.45251379999991</v>
      </c>
    </row>
    <row r="157" spans="1:2" x14ac:dyDescent="0.25">
      <c r="A157" s="720" t="s">
        <v>1002</v>
      </c>
      <c r="B157" s="720">
        <f>_DADOSAUXILIARES!H150</f>
        <v>1576.6220398</v>
      </c>
    </row>
    <row r="158" spans="1:2" ht="15.75" x14ac:dyDescent="0.3">
      <c r="A158" s="724" t="s">
        <v>736</v>
      </c>
    </row>
    <row r="159" spans="1:2" x14ac:dyDescent="0.25">
      <c r="A159" s="720" t="s">
        <v>1069</v>
      </c>
      <c r="B159" s="720">
        <f>_DADOSAUXILIARES!H152</f>
        <v>105.25037731065814</v>
      </c>
    </row>
    <row r="160" spans="1:2" x14ac:dyDescent="0.25">
      <c r="A160" s="720" t="s">
        <v>1070</v>
      </c>
      <c r="B160" s="720">
        <f>_DADOSAUXILIARES!H153</f>
        <v>37.025109257449841</v>
      </c>
    </row>
    <row r="161" spans="1:2" x14ac:dyDescent="0.25">
      <c r="A161" s="720" t="s">
        <v>1071</v>
      </c>
      <c r="B161" s="720">
        <f>_DADOSAUXILIARES!H154</f>
        <v>108.04492484799999</v>
      </c>
    </row>
    <row r="162" spans="1:2" x14ac:dyDescent="0.25">
      <c r="A162" s="720" t="s">
        <v>1072</v>
      </c>
      <c r="B162" s="720">
        <f>_DADOSAUXILIARES!H155</f>
        <v>0.1828274903448</v>
      </c>
    </row>
    <row r="163" spans="1:2" x14ac:dyDescent="0.25">
      <c r="A163" s="720" t="s">
        <v>1073</v>
      </c>
      <c r="B163" s="720">
        <f>_DADOSAUXILIARES!H156</f>
        <v>3.0630017351300006E-5</v>
      </c>
    </row>
    <row r="164" spans="1:2" x14ac:dyDescent="0.25">
      <c r="A164" s="720" t="s">
        <v>1074</v>
      </c>
      <c r="B164" s="720">
        <f>_DADOSAUXILIARES!H157</f>
        <v>108.07213066999999</v>
      </c>
    </row>
    <row r="165" spans="1:2" x14ac:dyDescent="0.25">
      <c r="A165" s="720" t="s">
        <v>1075</v>
      </c>
      <c r="B165" s="720">
        <f>_DADOSAUXILIARES!H158</f>
        <v>129.06657566112</v>
      </c>
    </row>
    <row r="166" spans="1:2" ht="15.75" x14ac:dyDescent="0.3">
      <c r="A166" s="724" t="s">
        <v>562</v>
      </c>
    </row>
    <row r="167" spans="1:2" x14ac:dyDescent="0.25">
      <c r="A167" s="720" t="s">
        <v>1076</v>
      </c>
      <c r="B167" s="720">
        <f>_DADOSAUXILIARES!H160</f>
        <v>406.60580537152003</v>
      </c>
    </row>
    <row r="168" spans="1:2" x14ac:dyDescent="0.25">
      <c r="A168" s="720" t="s">
        <v>1077</v>
      </c>
      <c r="B168" s="720">
        <f>_DADOSAUXILIARES!H161</f>
        <v>657.58684826299998</v>
      </c>
    </row>
    <row r="169" spans="1:2" x14ac:dyDescent="0.25">
      <c r="A169" s="720" t="s">
        <v>1078</v>
      </c>
      <c r="B169" s="720">
        <f>_DADOSAUXILIARES!H162</f>
        <v>811.47023967200005</v>
      </c>
    </row>
    <row r="170" spans="1:2" x14ac:dyDescent="0.25">
      <c r="A170" s="720" t="s">
        <v>1079</v>
      </c>
      <c r="B170" s="720">
        <f>_DADOSAUXILIARES!H163</f>
        <v>0</v>
      </c>
    </row>
    <row r="171" spans="1:2" x14ac:dyDescent="0.25">
      <c r="A171" s="720" t="s">
        <v>1080</v>
      </c>
      <c r="B171" s="720">
        <f>_DADOSAUXILIARES!H164</f>
        <v>852.690245742</v>
      </c>
    </row>
    <row r="172" spans="1:2" x14ac:dyDescent="0.25">
      <c r="A172" s="720" t="s">
        <v>1081</v>
      </c>
      <c r="B172" s="720">
        <f>_DADOSAUXILIARES!H165</f>
        <v>1033.28562209712</v>
      </c>
    </row>
    <row r="173" spans="1:2" x14ac:dyDescent="0.25">
      <c r="A173" s="720" t="s">
        <v>1082</v>
      </c>
      <c r="B173" s="720">
        <f>_DADOSAUXILIARES!H166</f>
        <v>482.16568290600003</v>
      </c>
    </row>
    <row r="174" spans="1:2" x14ac:dyDescent="0.25">
      <c r="A174" s="720" t="s">
        <v>1083</v>
      </c>
      <c r="B174" s="720">
        <f>_DADOSAUXILIARES!H167</f>
        <v>358.30660442600004</v>
      </c>
    </row>
    <row r="175" spans="1:2" x14ac:dyDescent="0.25">
      <c r="A175" s="720" t="s">
        <v>1084</v>
      </c>
      <c r="B175" s="720">
        <f>_DADOSAUXILIARES!H168</f>
        <v>27.54246037735</v>
      </c>
    </row>
    <row r="176" spans="1:2" x14ac:dyDescent="0.25">
      <c r="A176" s="720" t="s">
        <v>1085</v>
      </c>
      <c r="B176" s="720">
        <f>_DADOSAUXILIARES!H169</f>
        <v>27.54246037735</v>
      </c>
    </row>
    <row r="177" spans="1:2" x14ac:dyDescent="0.25">
      <c r="A177" s="720" t="s">
        <v>1086</v>
      </c>
      <c r="B177" s="720">
        <f>_DADOSAUXILIARES!H170</f>
        <v>12.9</v>
      </c>
    </row>
    <row r="178" spans="1:2" x14ac:dyDescent="0.25">
      <c r="A178" s="720" t="s">
        <v>1087</v>
      </c>
      <c r="B178" s="720">
        <f>_DADOSAUXILIARES!H171</f>
        <v>657.58684826299998</v>
      </c>
    </row>
    <row r="179" spans="1:2" x14ac:dyDescent="0.25">
      <c r="A179" s="720" t="s">
        <v>1088</v>
      </c>
      <c r="B179" s="720">
        <f>_DADOSAUXILIARES!H172</f>
        <v>131.28741698298401</v>
      </c>
    </row>
    <row r="180" spans="1:2" ht="15.75" x14ac:dyDescent="0.3">
      <c r="A180" s="724" t="s">
        <v>292</v>
      </c>
    </row>
    <row r="181" spans="1:2" x14ac:dyDescent="0.25">
      <c r="A181" s="720" t="s">
        <v>1089</v>
      </c>
      <c r="B181" s="720">
        <f>_DADOSAUXILIARES!H174</f>
        <v>93.523601952939998</v>
      </c>
    </row>
    <row r="182" spans="1:2" x14ac:dyDescent="0.25">
      <c r="A182" s="720" t="s">
        <v>1090</v>
      </c>
      <c r="B182" s="720">
        <f>_DADOSAUXILIARES!H175</f>
        <v>97.838590416119999</v>
      </c>
    </row>
    <row r="183" spans="1:2" x14ac:dyDescent="0.25">
      <c r="A183" s="720" t="s">
        <v>1091</v>
      </c>
      <c r="B183" s="720">
        <f>_DADOSAUXILIARES!H176</f>
        <v>61.011080986248004</v>
      </c>
    </row>
    <row r="184" spans="1:2" x14ac:dyDescent="0.25">
      <c r="A184" s="720" t="s">
        <v>1092</v>
      </c>
      <c r="B184" s="720">
        <f>_DADOSAUXILIARES!H177</f>
        <v>74.60413774107522</v>
      </c>
    </row>
    <row r="185" spans="1:2" x14ac:dyDescent="0.25">
      <c r="A185" s="720" t="s">
        <v>1093</v>
      </c>
      <c r="B185" s="720">
        <f>_DADOSAUXILIARES!H178</f>
        <v>9.5812532704624012</v>
      </c>
    </row>
    <row r="186" spans="1:2" x14ac:dyDescent="0.25">
      <c r="A186" s="720" t="s">
        <v>1094</v>
      </c>
      <c r="B186" s="720">
        <f>_DADOSAUXILIARES!H179</f>
        <v>38.020327975319205</v>
      </c>
    </row>
    <row r="187" spans="1:2" x14ac:dyDescent="0.25">
      <c r="A187" s="720" t="s">
        <v>1095</v>
      </c>
      <c r="B187" s="720">
        <f>_DADOSAUXILIARES!H180</f>
        <v>40.727769072933924</v>
      </c>
    </row>
    <row r="188" spans="1:2" x14ac:dyDescent="0.25">
      <c r="A188" s="720" t="s">
        <v>1096</v>
      </c>
      <c r="B188" s="720">
        <f>_DADOSAUXILIARES!H181</f>
        <v>2.1553772776801989</v>
      </c>
    </row>
    <row r="189" spans="1:2" x14ac:dyDescent="0.25">
      <c r="A189" s="720" t="s">
        <v>1097</v>
      </c>
      <c r="B189" s="720">
        <f>_DADOSAUXILIARES!H182</f>
        <v>10.387791239052715</v>
      </c>
    </row>
    <row r="191" spans="1:2" ht="15.75" x14ac:dyDescent="0.3">
      <c r="A191" s="723" t="s">
        <v>777</v>
      </c>
    </row>
    <row r="192" spans="1:2" x14ac:dyDescent="0.25">
      <c r="A192" s="720" t="s">
        <v>1098</v>
      </c>
      <c r="B192" s="722">
        <f>_DADOSAUXILIARES!G188</f>
        <v>74.60413774107522</v>
      </c>
    </row>
    <row r="193" spans="1:2" x14ac:dyDescent="0.25">
      <c r="A193" s="720" t="s">
        <v>1099</v>
      </c>
      <c r="B193" s="722">
        <f>_DADOSAUXILIARES!G189</f>
        <v>2.1553772776801989</v>
      </c>
    </row>
    <row r="194" spans="1:2" x14ac:dyDescent="0.25">
      <c r="A194" s="720" t="s">
        <v>1100</v>
      </c>
      <c r="B194" s="722">
        <f>_DADOSAUXILIARES!G190</f>
        <v>40.727769072933924</v>
      </c>
    </row>
    <row r="195" spans="1:2" x14ac:dyDescent="0.25">
      <c r="A195" s="720" t="s">
        <v>1101</v>
      </c>
      <c r="B195" s="722">
        <f>_DADOSAUXILIARES!G191</f>
        <v>10.387791239052715</v>
      </c>
    </row>
    <row r="196" spans="1:2" x14ac:dyDescent="0.25">
      <c r="A196" s="720" t="s">
        <v>1102</v>
      </c>
      <c r="B196" s="722">
        <f>_DADOSAUXILIARES!G192</f>
        <v>38.020327975319205</v>
      </c>
    </row>
    <row r="198" spans="1:2" ht="15.75" x14ac:dyDescent="0.3">
      <c r="A198" s="723" t="s">
        <v>792</v>
      </c>
    </row>
    <row r="199" spans="1:2" ht="15.75" x14ac:dyDescent="0.3">
      <c r="A199" s="724" t="s">
        <v>796</v>
      </c>
    </row>
    <row r="200" spans="1:2" x14ac:dyDescent="0.25">
      <c r="A200" s="720" t="s">
        <v>1103</v>
      </c>
      <c r="B200" s="722">
        <f>_DADOSAUXILIARES!C198</f>
        <v>700</v>
      </c>
    </row>
    <row r="201" spans="1:2" x14ac:dyDescent="0.25">
      <c r="A201" s="720" t="s">
        <v>1104</v>
      </c>
      <c r="B201" s="722">
        <f>_DADOSAUXILIARES!D198</f>
        <v>500</v>
      </c>
    </row>
    <row r="202" spans="1:2" x14ac:dyDescent="0.25">
      <c r="A202" s="720" t="s">
        <v>1105</v>
      </c>
      <c r="B202" s="722">
        <f>_DADOSAUXILIARES!E198</f>
        <v>200</v>
      </c>
    </row>
    <row r="203" spans="1:2" x14ac:dyDescent="0.25">
      <c r="A203" s="720" t="s">
        <v>1106</v>
      </c>
      <c r="B203" s="722">
        <f>_DADOSAUXILIARES!F198</f>
        <v>300</v>
      </c>
    </row>
    <row r="204" spans="1:2" x14ac:dyDescent="0.25">
      <c r="A204" s="720" t="s">
        <v>1107</v>
      </c>
      <c r="B204" s="722">
        <f>_DADOSAUXILIARES!G198</f>
        <v>400</v>
      </c>
    </row>
    <row r="205" spans="1:2" x14ac:dyDescent="0.25">
      <c r="A205" s="720" t="s">
        <v>1108</v>
      </c>
      <c r="B205" s="722" t="str">
        <f>_DADOSAUXILIARES!H198</f>
        <v>-</v>
      </c>
    </row>
    <row r="206" spans="1:2" x14ac:dyDescent="0.25">
      <c r="A206" s="720" t="s">
        <v>1109</v>
      </c>
      <c r="B206" s="722" t="str">
        <f>_DADOSAUXILIARES!I198</f>
        <v xml:space="preserve">- </v>
      </c>
    </row>
    <row r="207" spans="1:2" x14ac:dyDescent="0.25">
      <c r="A207" s="720" t="s">
        <v>1110</v>
      </c>
      <c r="B207" s="722" t="str">
        <f>_DADOSAUXILIARES!J198</f>
        <v xml:space="preserve"> -</v>
      </c>
    </row>
    <row r="208" spans="1:2" x14ac:dyDescent="0.25">
      <c r="A208" s="720" t="s">
        <v>1111</v>
      </c>
      <c r="B208" s="722" t="str">
        <f>_DADOSAUXILIARES!K198</f>
        <v>-</v>
      </c>
    </row>
    <row r="209" spans="1:2" x14ac:dyDescent="0.25">
      <c r="A209" s="720" t="s">
        <v>1112</v>
      </c>
      <c r="B209" s="722" t="str">
        <f>_DADOSAUXILIARES!L198</f>
        <v>-</v>
      </c>
    </row>
    <row r="210" spans="1:2" ht="15.75" x14ac:dyDescent="0.3">
      <c r="A210" s="724" t="s">
        <v>799</v>
      </c>
      <c r="B210" s="722"/>
    </row>
    <row r="211" spans="1:2" x14ac:dyDescent="0.25">
      <c r="A211" s="720" t="s">
        <v>1113</v>
      </c>
      <c r="B211" s="722">
        <f>_DADOSAUXILIARES!C199</f>
        <v>700</v>
      </c>
    </row>
    <row r="212" spans="1:2" x14ac:dyDescent="0.25">
      <c r="A212" s="720" t="s">
        <v>1114</v>
      </c>
      <c r="B212" s="722">
        <f>_DADOSAUXILIARES!D199</f>
        <v>500</v>
      </c>
    </row>
    <row r="213" spans="1:2" x14ac:dyDescent="0.25">
      <c r="A213" s="720" t="s">
        <v>1115</v>
      </c>
      <c r="B213" s="722">
        <f>_DADOSAUXILIARES!E199</f>
        <v>200</v>
      </c>
    </row>
    <row r="214" spans="1:2" x14ac:dyDescent="0.25">
      <c r="A214" s="720" t="s">
        <v>1116</v>
      </c>
      <c r="B214" s="722">
        <f>_DADOSAUXILIARES!F199</f>
        <v>300</v>
      </c>
    </row>
    <row r="215" spans="1:2" x14ac:dyDescent="0.25">
      <c r="A215" s="720" t="s">
        <v>1117</v>
      </c>
      <c r="B215" s="722">
        <f>_DADOSAUXILIARES!G199</f>
        <v>400</v>
      </c>
    </row>
    <row r="216" spans="1:2" x14ac:dyDescent="0.25">
      <c r="A216" s="720" t="s">
        <v>1118</v>
      </c>
      <c r="B216" s="722" t="str">
        <f>_DADOSAUXILIARES!H199</f>
        <v>-</v>
      </c>
    </row>
    <row r="217" spans="1:2" x14ac:dyDescent="0.25">
      <c r="A217" s="720" t="s">
        <v>1119</v>
      </c>
      <c r="B217" s="722" t="str">
        <f>_DADOSAUXILIARES!I199</f>
        <v xml:space="preserve">- </v>
      </c>
    </row>
    <row r="218" spans="1:2" x14ac:dyDescent="0.25">
      <c r="A218" s="720" t="s">
        <v>1120</v>
      </c>
      <c r="B218" s="722" t="str">
        <f>_DADOSAUXILIARES!J199</f>
        <v xml:space="preserve"> -</v>
      </c>
    </row>
    <row r="219" spans="1:2" x14ac:dyDescent="0.25">
      <c r="A219" s="720" t="s">
        <v>1121</v>
      </c>
      <c r="B219" s="722" t="str">
        <f>_DADOSAUXILIARES!K199</f>
        <v>-</v>
      </c>
    </row>
    <row r="220" spans="1:2" x14ac:dyDescent="0.25">
      <c r="A220" s="720" t="s">
        <v>1122</v>
      </c>
      <c r="B220" s="722" t="str">
        <f>_DADOSAUXILIARES!L199</f>
        <v>-</v>
      </c>
    </row>
    <row r="221" spans="1:2" ht="15.75" x14ac:dyDescent="0.3">
      <c r="A221" s="724" t="s">
        <v>800</v>
      </c>
    </row>
    <row r="222" spans="1:2" x14ac:dyDescent="0.25">
      <c r="A222" s="720" t="s">
        <v>1123</v>
      </c>
      <c r="B222" s="722">
        <f>_DADOSAUXILIARES!C200</f>
        <v>700</v>
      </c>
    </row>
    <row r="223" spans="1:2" x14ac:dyDescent="0.25">
      <c r="A223" s="720" t="s">
        <v>1124</v>
      </c>
      <c r="B223" s="722">
        <f>_DADOSAUXILIARES!D200</f>
        <v>500</v>
      </c>
    </row>
    <row r="224" spans="1:2" x14ac:dyDescent="0.25">
      <c r="A224" s="720" t="s">
        <v>1125</v>
      </c>
      <c r="B224" s="722">
        <f>_DADOSAUXILIARES!E200</f>
        <v>200</v>
      </c>
    </row>
    <row r="225" spans="1:2" x14ac:dyDescent="0.25">
      <c r="A225" s="720" t="s">
        <v>1126</v>
      </c>
      <c r="B225" s="722">
        <f>_DADOSAUXILIARES!F200</f>
        <v>300</v>
      </c>
    </row>
    <row r="226" spans="1:2" x14ac:dyDescent="0.25">
      <c r="A226" s="720" t="s">
        <v>1127</v>
      </c>
      <c r="B226" s="722">
        <f>_DADOSAUXILIARES!G200</f>
        <v>400</v>
      </c>
    </row>
    <row r="227" spans="1:2" x14ac:dyDescent="0.25">
      <c r="A227" s="720" t="s">
        <v>1128</v>
      </c>
      <c r="B227" s="722" t="str">
        <f>_DADOSAUXILIARES!H200</f>
        <v>-</v>
      </c>
    </row>
    <row r="228" spans="1:2" x14ac:dyDescent="0.25">
      <c r="A228" s="720" t="s">
        <v>1129</v>
      </c>
      <c r="B228" s="722" t="str">
        <f>_DADOSAUXILIARES!I200</f>
        <v xml:space="preserve">- </v>
      </c>
    </row>
    <row r="229" spans="1:2" x14ac:dyDescent="0.25">
      <c r="A229" s="720" t="s">
        <v>1130</v>
      </c>
      <c r="B229" s="722" t="str">
        <f>_DADOSAUXILIARES!J200</f>
        <v xml:space="preserve"> -</v>
      </c>
    </row>
    <row r="230" spans="1:2" x14ac:dyDescent="0.25">
      <c r="A230" s="720" t="s">
        <v>1131</v>
      </c>
      <c r="B230" s="722" t="str">
        <f>_DADOSAUXILIARES!K200</f>
        <v>-</v>
      </c>
    </row>
    <row r="231" spans="1:2" x14ac:dyDescent="0.25">
      <c r="A231" s="720" t="s">
        <v>1132</v>
      </c>
      <c r="B231" s="722" t="str">
        <f>_DADOSAUXILIARES!L200</f>
        <v>-</v>
      </c>
    </row>
    <row r="232" spans="1:2" ht="15.75" x14ac:dyDescent="0.3">
      <c r="A232" s="724" t="s">
        <v>801</v>
      </c>
    </row>
    <row r="233" spans="1:2" x14ac:dyDescent="0.25">
      <c r="A233" s="720" t="s">
        <v>1133</v>
      </c>
      <c r="B233" s="722">
        <f>_DADOSAUXILIARES!C201</f>
        <v>700</v>
      </c>
    </row>
    <row r="234" spans="1:2" x14ac:dyDescent="0.25">
      <c r="A234" s="720" t="s">
        <v>1134</v>
      </c>
      <c r="B234" s="722">
        <f>_DADOSAUXILIARES!D201</f>
        <v>500</v>
      </c>
    </row>
    <row r="235" spans="1:2" x14ac:dyDescent="0.25">
      <c r="A235" s="720" t="s">
        <v>1135</v>
      </c>
      <c r="B235" s="722">
        <f>_DADOSAUXILIARES!E201</f>
        <v>200</v>
      </c>
    </row>
    <row r="236" spans="1:2" x14ac:dyDescent="0.25">
      <c r="A236" s="720" t="s">
        <v>1136</v>
      </c>
      <c r="B236" s="722">
        <f>_DADOSAUXILIARES!F201</f>
        <v>300</v>
      </c>
    </row>
    <row r="237" spans="1:2" x14ac:dyDescent="0.25">
      <c r="A237" s="720" t="s">
        <v>1137</v>
      </c>
      <c r="B237" s="722">
        <f>_DADOSAUXILIARES!G201</f>
        <v>400</v>
      </c>
    </row>
    <row r="238" spans="1:2" x14ac:dyDescent="0.25">
      <c r="A238" s="720" t="s">
        <v>1138</v>
      </c>
      <c r="B238" s="722" t="str">
        <f>_DADOSAUXILIARES!H201</f>
        <v>-</v>
      </c>
    </row>
    <row r="239" spans="1:2" x14ac:dyDescent="0.25">
      <c r="A239" s="720" t="s">
        <v>1139</v>
      </c>
      <c r="B239" s="722" t="str">
        <f>_DADOSAUXILIARES!I201</f>
        <v xml:space="preserve">- </v>
      </c>
    </row>
    <row r="240" spans="1:2" x14ac:dyDescent="0.25">
      <c r="A240" s="720" t="s">
        <v>1140</v>
      </c>
      <c r="B240" s="722" t="str">
        <f>_DADOSAUXILIARES!J201</f>
        <v xml:space="preserve"> -</v>
      </c>
    </row>
    <row r="241" spans="1:2" x14ac:dyDescent="0.25">
      <c r="A241" s="720" t="s">
        <v>1141</v>
      </c>
      <c r="B241" s="722" t="str">
        <f>_DADOSAUXILIARES!K201</f>
        <v>-</v>
      </c>
    </row>
    <row r="242" spans="1:2" x14ac:dyDescent="0.25">
      <c r="A242" s="720" t="s">
        <v>1142</v>
      </c>
      <c r="B242" s="722" t="str">
        <f>_DADOSAUXILIARES!L201</f>
        <v>-</v>
      </c>
    </row>
    <row r="243" spans="1:2" ht="15.75" x14ac:dyDescent="0.3">
      <c r="A243" s="724" t="s">
        <v>802</v>
      </c>
    </row>
    <row r="244" spans="1:2" x14ac:dyDescent="0.25">
      <c r="A244" s="720" t="s">
        <v>1143</v>
      </c>
      <c r="B244" s="722">
        <f>_DADOSAUXILIARES!C202</f>
        <v>700</v>
      </c>
    </row>
    <row r="245" spans="1:2" x14ac:dyDescent="0.25">
      <c r="A245" s="720" t="s">
        <v>1144</v>
      </c>
      <c r="B245" s="722">
        <f>_DADOSAUXILIARES!D202</f>
        <v>500</v>
      </c>
    </row>
    <row r="246" spans="1:2" x14ac:dyDescent="0.25">
      <c r="A246" s="720" t="s">
        <v>1145</v>
      </c>
      <c r="B246" s="722">
        <f>_DADOSAUXILIARES!E202</f>
        <v>200</v>
      </c>
    </row>
    <row r="247" spans="1:2" x14ac:dyDescent="0.25">
      <c r="A247" s="720" t="s">
        <v>1146</v>
      </c>
      <c r="B247" s="722">
        <f>_DADOSAUXILIARES!F202</f>
        <v>300</v>
      </c>
    </row>
    <row r="248" spans="1:2" x14ac:dyDescent="0.25">
      <c r="A248" s="720" t="s">
        <v>1147</v>
      </c>
      <c r="B248" s="722">
        <f>_DADOSAUXILIARES!G202</f>
        <v>400</v>
      </c>
    </row>
    <row r="249" spans="1:2" x14ac:dyDescent="0.25">
      <c r="A249" s="720" t="s">
        <v>1148</v>
      </c>
      <c r="B249" s="722" t="str">
        <f>_DADOSAUXILIARES!H202</f>
        <v>-</v>
      </c>
    </row>
    <row r="250" spans="1:2" x14ac:dyDescent="0.25">
      <c r="A250" s="720" t="s">
        <v>1149</v>
      </c>
      <c r="B250" s="722" t="str">
        <f>_DADOSAUXILIARES!I202</f>
        <v>-</v>
      </c>
    </row>
    <row r="251" spans="1:2" x14ac:dyDescent="0.25">
      <c r="A251" s="720" t="s">
        <v>1150</v>
      </c>
      <c r="B251" s="722" t="str">
        <f>_DADOSAUXILIARES!J202</f>
        <v>-</v>
      </c>
    </row>
    <row r="252" spans="1:2" x14ac:dyDescent="0.25">
      <c r="A252" s="720" t="s">
        <v>1151</v>
      </c>
      <c r="B252" s="722" t="str">
        <f>_DADOSAUXILIARES!K202</f>
        <v>-</v>
      </c>
    </row>
    <row r="253" spans="1:2" x14ac:dyDescent="0.25">
      <c r="A253" s="720" t="s">
        <v>1152</v>
      </c>
      <c r="B253" s="722" t="str">
        <f>_DADOSAUXILIARES!L202</f>
        <v>-</v>
      </c>
    </row>
    <row r="254" spans="1:2" ht="15.75" x14ac:dyDescent="0.3">
      <c r="A254" s="724" t="s">
        <v>803</v>
      </c>
    </row>
    <row r="255" spans="1:2" x14ac:dyDescent="0.25">
      <c r="A255" s="720" t="s">
        <v>1153</v>
      </c>
      <c r="B255" s="722">
        <f>_DADOSAUXILIARES!C203</f>
        <v>700</v>
      </c>
    </row>
    <row r="256" spans="1:2" x14ac:dyDescent="0.25">
      <c r="A256" s="720" t="s">
        <v>1154</v>
      </c>
      <c r="B256" s="722">
        <f>_DADOSAUXILIARES!D203</f>
        <v>100</v>
      </c>
    </row>
    <row r="257" spans="1:2" x14ac:dyDescent="0.25">
      <c r="A257" s="720" t="s">
        <v>1155</v>
      </c>
      <c r="B257" s="722">
        <f>_DADOSAUXILIARES!E203</f>
        <v>100</v>
      </c>
    </row>
    <row r="258" spans="1:2" x14ac:dyDescent="0.25">
      <c r="A258" s="720" t="s">
        <v>1156</v>
      </c>
      <c r="B258" s="722">
        <f>_DADOSAUXILIARES!F203</f>
        <v>100</v>
      </c>
    </row>
    <row r="259" spans="1:2" x14ac:dyDescent="0.25">
      <c r="A259" s="720" t="s">
        <v>1157</v>
      </c>
      <c r="B259" s="722">
        <f>_DADOSAUXILIARES!G203</f>
        <v>100</v>
      </c>
    </row>
    <row r="260" spans="1:2" x14ac:dyDescent="0.25">
      <c r="A260" s="720" t="s">
        <v>1158</v>
      </c>
      <c r="B260" s="722" t="str">
        <f>_DADOSAUXILIARES!H203</f>
        <v>-</v>
      </c>
    </row>
    <row r="261" spans="1:2" x14ac:dyDescent="0.25">
      <c r="A261" s="720" t="s">
        <v>1159</v>
      </c>
      <c r="B261" s="722" t="str">
        <f>_DADOSAUXILIARES!I203</f>
        <v xml:space="preserve">- </v>
      </c>
    </row>
    <row r="262" spans="1:2" x14ac:dyDescent="0.25">
      <c r="A262" s="720" t="s">
        <v>1160</v>
      </c>
      <c r="B262" s="722" t="str">
        <f>_DADOSAUXILIARES!J203</f>
        <v xml:space="preserve"> -</v>
      </c>
    </row>
    <row r="263" spans="1:2" x14ac:dyDescent="0.25">
      <c r="A263" s="720" t="s">
        <v>1161</v>
      </c>
      <c r="B263" s="722">
        <f>_DADOSAUXILIARES!K203</f>
        <v>1300</v>
      </c>
    </row>
    <row r="264" spans="1:2" x14ac:dyDescent="0.25">
      <c r="A264" s="720" t="s">
        <v>1162</v>
      </c>
      <c r="B264" s="722">
        <f>_DADOSAUXILIARES!L203</f>
        <v>1240</v>
      </c>
    </row>
    <row r="265" spans="1:2" ht="15.75" x14ac:dyDescent="0.3">
      <c r="A265" s="724" t="s">
        <v>804</v>
      </c>
    </row>
    <row r="266" spans="1:2" x14ac:dyDescent="0.25">
      <c r="A266" s="720" t="s">
        <v>1163</v>
      </c>
      <c r="B266" s="722" t="str">
        <f>_DADOSAUXILIARES!C204</f>
        <v>-</v>
      </c>
    </row>
    <row r="267" spans="1:2" x14ac:dyDescent="0.25">
      <c r="A267" s="720" t="s">
        <v>1164</v>
      </c>
      <c r="B267" s="722" t="str">
        <f>_DADOSAUXILIARES!D204</f>
        <v>-</v>
      </c>
    </row>
    <row r="268" spans="1:2" x14ac:dyDescent="0.25">
      <c r="A268" s="720" t="s">
        <v>1165</v>
      </c>
      <c r="B268" s="722" t="str">
        <f>_DADOSAUXILIARES!E204</f>
        <v>-</v>
      </c>
    </row>
    <row r="269" spans="1:2" x14ac:dyDescent="0.25">
      <c r="A269" s="720" t="s">
        <v>1166</v>
      </c>
      <c r="B269" s="722" t="str">
        <f>_DADOSAUXILIARES!F204</f>
        <v>-</v>
      </c>
    </row>
    <row r="270" spans="1:2" x14ac:dyDescent="0.25">
      <c r="A270" s="720" t="s">
        <v>1167</v>
      </c>
      <c r="B270" s="722" t="str">
        <f>_DADOSAUXILIARES!G204</f>
        <v>-</v>
      </c>
    </row>
    <row r="271" spans="1:2" x14ac:dyDescent="0.25">
      <c r="A271" s="720" t="s">
        <v>1168</v>
      </c>
      <c r="B271" s="722">
        <f>_DADOSAUXILIARES!H204</f>
        <v>600</v>
      </c>
    </row>
    <row r="272" spans="1:2" x14ac:dyDescent="0.25">
      <c r="A272" s="720" t="s">
        <v>1169</v>
      </c>
      <c r="B272" s="722">
        <f>_DADOSAUXILIARES!I204</f>
        <v>1400</v>
      </c>
    </row>
    <row r="273" spans="1:2" x14ac:dyDescent="0.25">
      <c r="A273" s="720" t="s">
        <v>1170</v>
      </c>
      <c r="B273" s="722">
        <f>_DADOSAUXILIARES!J204</f>
        <v>13000</v>
      </c>
    </row>
    <row r="274" spans="1:2" x14ac:dyDescent="0.25">
      <c r="A274" s="720" t="s">
        <v>1171</v>
      </c>
      <c r="B274" s="722" t="str">
        <f>_DADOSAUXILIARES!K204</f>
        <v>-</v>
      </c>
    </row>
    <row r="275" spans="1:2" x14ac:dyDescent="0.25">
      <c r="A275" s="720" t="s">
        <v>1172</v>
      </c>
      <c r="B275" s="722" t="str">
        <f>_DADOSAUXILIARES!L204</f>
        <v>-</v>
      </c>
    </row>
    <row r="276" spans="1:2" ht="15.75" x14ac:dyDescent="0.3">
      <c r="A276" s="724" t="s">
        <v>538</v>
      </c>
    </row>
    <row r="277" spans="1:2" x14ac:dyDescent="0.25">
      <c r="A277" s="720" t="s">
        <v>1173</v>
      </c>
      <c r="B277" s="722">
        <f>_DADOSAUXILIARES!C205</f>
        <v>700</v>
      </c>
    </row>
    <row r="278" spans="1:2" x14ac:dyDescent="0.25">
      <c r="A278" s="720" t="s">
        <v>1174</v>
      </c>
      <c r="B278" s="722" t="str">
        <f>_DADOSAUXILIARES!D205</f>
        <v>-</v>
      </c>
    </row>
    <row r="279" spans="1:2" x14ac:dyDescent="0.25">
      <c r="A279" s="720" t="s">
        <v>1175</v>
      </c>
      <c r="B279" s="722" t="str">
        <f>_DADOSAUXILIARES!E205</f>
        <v>-</v>
      </c>
    </row>
    <row r="280" spans="1:2" x14ac:dyDescent="0.25">
      <c r="A280" s="720" t="s">
        <v>1176</v>
      </c>
      <c r="B280" s="722">
        <f>_DADOSAUXILIARES!F205</f>
        <v>1200</v>
      </c>
    </row>
    <row r="281" spans="1:2" x14ac:dyDescent="0.25">
      <c r="A281" s="720" t="s">
        <v>1177</v>
      </c>
      <c r="B281" s="722">
        <f>_DADOSAUXILIARES!G205</f>
        <v>300</v>
      </c>
    </row>
    <row r="282" spans="1:2" x14ac:dyDescent="0.25">
      <c r="A282" s="720" t="s">
        <v>1178</v>
      </c>
      <c r="B282" s="722" t="str">
        <f>_DADOSAUXILIARES!H205</f>
        <v>-</v>
      </c>
    </row>
    <row r="283" spans="1:2" x14ac:dyDescent="0.25">
      <c r="A283" s="720" t="s">
        <v>1179</v>
      </c>
      <c r="B283" s="722" t="str">
        <f>_DADOSAUXILIARES!I205</f>
        <v xml:space="preserve">- </v>
      </c>
    </row>
    <row r="284" spans="1:2" x14ac:dyDescent="0.25">
      <c r="A284" s="720" t="s">
        <v>1180</v>
      </c>
      <c r="B284" s="722" t="str">
        <f>_DADOSAUXILIARES!J205</f>
        <v xml:space="preserve"> -</v>
      </c>
    </row>
    <row r="285" spans="1:2" x14ac:dyDescent="0.25">
      <c r="A285" s="720" t="s">
        <v>1181</v>
      </c>
      <c r="B285" s="722">
        <f>_DADOSAUXILIARES!K205</f>
        <v>1300</v>
      </c>
    </row>
    <row r="286" spans="1:2" x14ac:dyDescent="0.25">
      <c r="A286" s="720" t="s">
        <v>1182</v>
      </c>
      <c r="B286" s="722">
        <f>_DADOSAUXILIARES!L205</f>
        <v>1240</v>
      </c>
    </row>
    <row r="287" spans="1:2" ht="15.75" x14ac:dyDescent="0.3">
      <c r="A287" s="724" t="s">
        <v>805</v>
      </c>
    </row>
    <row r="288" spans="1:2" x14ac:dyDescent="0.25">
      <c r="A288" s="720" t="s">
        <v>1183</v>
      </c>
      <c r="B288" s="722">
        <f>_DADOSAUXILIARES!C206</f>
        <v>1500</v>
      </c>
    </row>
    <row r="289" spans="1:2" x14ac:dyDescent="0.25">
      <c r="A289" s="720" t="s">
        <v>1184</v>
      </c>
      <c r="B289" s="722">
        <f>_DADOSAUXILIARES!D206</f>
        <v>900</v>
      </c>
    </row>
    <row r="290" spans="1:2" x14ac:dyDescent="0.25">
      <c r="A290" s="720" t="s">
        <v>1185</v>
      </c>
      <c r="B290" s="722">
        <f>_DADOSAUXILIARES!E206</f>
        <v>600</v>
      </c>
    </row>
    <row r="291" spans="1:2" x14ac:dyDescent="0.25">
      <c r="A291" s="720" t="s">
        <v>1186</v>
      </c>
      <c r="B291" s="722">
        <f>_DADOSAUXILIARES!F206</f>
        <v>900</v>
      </c>
    </row>
    <row r="292" spans="1:2" x14ac:dyDescent="0.25">
      <c r="A292" s="720" t="s">
        <v>1187</v>
      </c>
      <c r="B292" s="722">
        <f>_DADOSAUXILIARES!G206</f>
        <v>600</v>
      </c>
    </row>
    <row r="293" spans="1:2" x14ac:dyDescent="0.25">
      <c r="A293" s="720" t="s">
        <v>1188</v>
      </c>
      <c r="B293" s="722" t="str">
        <f>_DADOSAUXILIARES!H206</f>
        <v>-</v>
      </c>
    </row>
    <row r="294" spans="1:2" x14ac:dyDescent="0.25">
      <c r="A294" s="720" t="s">
        <v>1189</v>
      </c>
      <c r="B294" s="722" t="str">
        <f>_DADOSAUXILIARES!I206</f>
        <v xml:space="preserve">- </v>
      </c>
    </row>
    <row r="295" spans="1:2" x14ac:dyDescent="0.25">
      <c r="A295" s="720" t="s">
        <v>1190</v>
      </c>
      <c r="B295" s="722" t="str">
        <f>_DADOSAUXILIARES!J206</f>
        <v xml:space="preserve"> -</v>
      </c>
    </row>
    <row r="296" spans="1:2" x14ac:dyDescent="0.25">
      <c r="A296" s="720" t="s">
        <v>1191</v>
      </c>
      <c r="B296" s="722" t="str">
        <f>_DADOSAUXILIARES!K206</f>
        <v>-</v>
      </c>
    </row>
    <row r="297" spans="1:2" x14ac:dyDescent="0.25">
      <c r="A297" s="720" t="s">
        <v>1192</v>
      </c>
      <c r="B297" s="722" t="str">
        <f>_DADOSAUXILIARES!L206</f>
        <v>-</v>
      </c>
    </row>
    <row r="298" spans="1:2" ht="15.75" x14ac:dyDescent="0.3">
      <c r="A298" s="724" t="s">
        <v>757</v>
      </c>
    </row>
    <row r="299" spans="1:2" x14ac:dyDescent="0.25">
      <c r="A299" s="720" t="s">
        <v>1193</v>
      </c>
      <c r="B299" s="722">
        <f>_DADOSAUXILIARES!C207</f>
        <v>43</v>
      </c>
    </row>
    <row r="300" spans="1:2" x14ac:dyDescent="0.25">
      <c r="A300" s="720" t="s">
        <v>1194</v>
      </c>
      <c r="B300" s="722">
        <f>_DADOSAUXILIARES!D207</f>
        <v>24</v>
      </c>
    </row>
    <row r="301" spans="1:2" x14ac:dyDescent="0.25">
      <c r="A301" s="720" t="s">
        <v>1195</v>
      </c>
      <c r="B301" s="722" t="str">
        <f>_DADOSAUXILIARES!E207</f>
        <v>-</v>
      </c>
    </row>
    <row r="302" spans="1:2" x14ac:dyDescent="0.25">
      <c r="A302" s="720" t="s">
        <v>1196</v>
      </c>
      <c r="B302" s="722" t="str">
        <f>_DADOSAUXILIARES!F207</f>
        <v xml:space="preserve">- </v>
      </c>
    </row>
    <row r="303" spans="1:2" x14ac:dyDescent="0.25">
      <c r="A303" s="720" t="s">
        <v>1197</v>
      </c>
      <c r="B303" s="722" t="str">
        <f>_DADOSAUXILIARES!G207</f>
        <v xml:space="preserve"> -</v>
      </c>
    </row>
    <row r="304" spans="1:2" x14ac:dyDescent="0.25">
      <c r="A304" s="720" t="s">
        <v>1198</v>
      </c>
      <c r="B304" s="722" t="str">
        <f>_DADOSAUXILIARES!H207</f>
        <v>-</v>
      </c>
    </row>
    <row r="305" spans="1:2" x14ac:dyDescent="0.25">
      <c r="A305" s="720" t="s">
        <v>1199</v>
      </c>
      <c r="B305" s="722" t="str">
        <f>_DADOSAUXILIARES!I207</f>
        <v xml:space="preserve">- </v>
      </c>
    </row>
    <row r="306" spans="1:2" x14ac:dyDescent="0.25">
      <c r="A306" s="720" t="s">
        <v>1200</v>
      </c>
      <c r="B306" s="722" t="str">
        <f>_DADOSAUXILIARES!J207</f>
        <v xml:space="preserve"> -</v>
      </c>
    </row>
    <row r="307" spans="1:2" x14ac:dyDescent="0.25">
      <c r="A307" s="720" t="s">
        <v>1201</v>
      </c>
      <c r="B307" s="722" t="str">
        <f>_DADOSAUXILIARES!K207</f>
        <v>-</v>
      </c>
    </row>
    <row r="308" spans="1:2" x14ac:dyDescent="0.25">
      <c r="A308" s="720" t="s">
        <v>1202</v>
      </c>
      <c r="B308" s="722" t="str">
        <f>_DADOSAUXILIARES!L207</f>
        <v>-</v>
      </c>
    </row>
    <row r="310" spans="1:2" ht="15.75" x14ac:dyDescent="0.3">
      <c r="A310" s="723" t="s">
        <v>808</v>
      </c>
    </row>
    <row r="311" spans="1:2" x14ac:dyDescent="0.25">
      <c r="A311" s="720" t="s">
        <v>1203</v>
      </c>
      <c r="B311" s="721">
        <f>_DADOSAUXILIARES!F212</f>
        <v>87.4</v>
      </c>
    </row>
    <row r="312" spans="1:2" x14ac:dyDescent="0.25">
      <c r="A312" s="720" t="s">
        <v>1204</v>
      </c>
      <c r="B312" s="721">
        <f>_DADOSAUXILIARES!F213</f>
        <v>87.4</v>
      </c>
    </row>
    <row r="313" spans="1:2" x14ac:dyDescent="0.25">
      <c r="A313" s="720" t="s">
        <v>1205</v>
      </c>
      <c r="B313" s="721">
        <f>_DADOSAUXILIARES!F214</f>
        <v>86.5</v>
      </c>
    </row>
    <row r="314" spans="1:2" x14ac:dyDescent="0.25">
      <c r="A314" s="720" t="s">
        <v>1206</v>
      </c>
      <c r="B314" s="721">
        <f>_DADOSAUXILIARES!F215</f>
        <v>86.7</v>
      </c>
    </row>
    <row r="315" spans="1:2" x14ac:dyDescent="0.25">
      <c r="A315" s="720" t="s">
        <v>1207</v>
      </c>
      <c r="B315" s="721">
        <f>_DADOSAUXILIARES!F216</f>
        <v>87.5</v>
      </c>
    </row>
    <row r="316" spans="1:2" x14ac:dyDescent="0.25">
      <c r="A316" s="720" t="s">
        <v>1208</v>
      </c>
      <c r="B316" s="721">
        <f>_DADOSAUXILIARES!F217</f>
        <v>87.4</v>
      </c>
    </row>
    <row r="317" spans="1:2" x14ac:dyDescent="0.25">
      <c r="A317" s="720" t="s">
        <v>1209</v>
      </c>
      <c r="B317" s="721">
        <f>_DADOSAUXILIARES!F218</f>
        <v>86.5</v>
      </c>
    </row>
    <row r="318" spans="1:2" x14ac:dyDescent="0.25">
      <c r="A318" s="720" t="s">
        <v>1210</v>
      </c>
      <c r="B318" s="721">
        <f>_DADOSAUXILIARES!F219</f>
        <v>85</v>
      </c>
    </row>
    <row r="321" spans="1:2" ht="15.75" x14ac:dyDescent="0.3">
      <c r="A321" s="717" t="s">
        <v>1211</v>
      </c>
      <c r="B321" s="718"/>
    </row>
    <row r="322" spans="1:2" ht="15.75" x14ac:dyDescent="0.3">
      <c r="A322" s="723" t="s">
        <v>1212</v>
      </c>
    </row>
    <row r="323" spans="1:2" x14ac:dyDescent="0.25">
      <c r="A323" s="720" t="s">
        <v>1213</v>
      </c>
      <c r="B323" s="721">
        <f>_FEQUEIMACOMB!I5</f>
        <v>74.46190407842667</v>
      </c>
    </row>
    <row r="324" spans="1:2" x14ac:dyDescent="0.25">
      <c r="A324" s="720" t="s">
        <v>1214</v>
      </c>
      <c r="B324" s="721">
        <f>_FEQUEIMACOMB!I6</f>
        <v>4.1732317828863374</v>
      </c>
    </row>
    <row r="325" spans="1:2" x14ac:dyDescent="0.25">
      <c r="A325" s="720" t="s">
        <v>1215</v>
      </c>
      <c r="B325" s="721">
        <f>_FEQUEIMACOMB!I7</f>
        <v>0.43579999999999991</v>
      </c>
    </row>
    <row r="326" spans="1:2" x14ac:dyDescent="0.25">
      <c r="A326" s="720" t="s">
        <v>1216</v>
      </c>
      <c r="B326" s="721">
        <f>_FEQUEIMACOMB!I8</f>
        <v>0.65339999999999998</v>
      </c>
    </row>
    <row r="327" spans="1:2" x14ac:dyDescent="0.25">
      <c r="A327" s="720" t="s">
        <v>1217</v>
      </c>
      <c r="B327" s="721">
        <f>_FEQUEIMACOMB!I9</f>
        <v>71.393534954906301</v>
      </c>
    </row>
    <row r="328" spans="1:2" x14ac:dyDescent="0.25">
      <c r="A328" s="720" t="s">
        <v>1218</v>
      </c>
      <c r="B328" s="721">
        <f>_FEQUEIMACOMB!I10</f>
        <v>54.492456917610795</v>
      </c>
    </row>
    <row r="329" spans="1:2" x14ac:dyDescent="0.25">
      <c r="A329" s="720" t="s">
        <v>1219</v>
      </c>
      <c r="B329" s="721">
        <f>_FEQUEIMACOMB!I11</f>
        <v>57.819870483055858</v>
      </c>
    </row>
    <row r="330" spans="1:2" x14ac:dyDescent="0.25">
      <c r="A330" s="720" t="s">
        <v>1220</v>
      </c>
      <c r="B330" s="721">
        <f>_FEQUEIMACOMB!I12</f>
        <v>3.3408781019907279</v>
      </c>
    </row>
    <row r="331" spans="1:2" x14ac:dyDescent="0.25">
      <c r="A331" s="720" t="s">
        <v>1221</v>
      </c>
      <c r="B331" s="721">
        <f>_FEQUEIMACOMB!I13</f>
        <v>72.910826195515554</v>
      </c>
    </row>
    <row r="332" spans="1:2" x14ac:dyDescent="0.25">
      <c r="A332" s="720" t="s">
        <v>1222</v>
      </c>
      <c r="B332" s="721">
        <f>_FEQUEIMACOMB!I14</f>
        <v>0.56676202129770492</v>
      </c>
    </row>
    <row r="333" spans="1:2" x14ac:dyDescent="0.25">
      <c r="A333" s="720" t="s">
        <v>1223</v>
      </c>
      <c r="B333" s="721">
        <f>_FEQUEIMACOMB!I15</f>
        <v>2.7749521602136187</v>
      </c>
    </row>
    <row r="334" spans="1:2" x14ac:dyDescent="0.25">
      <c r="A334" s="720" t="s">
        <v>1224</v>
      </c>
      <c r="B334" s="721">
        <f>_FEQUEIMACOMB!I16</f>
        <v>1.1257025741336972</v>
      </c>
    </row>
    <row r="335" spans="1:2" x14ac:dyDescent="0.25">
      <c r="A335" s="720" t="s">
        <v>1225</v>
      </c>
      <c r="B335" s="721">
        <f>_FEQUEIMACOMB!I17</f>
        <v>3.5526621041642503</v>
      </c>
    </row>
    <row r="336" spans="1:2" x14ac:dyDescent="0.25">
      <c r="A336" s="720" t="s">
        <v>1226</v>
      </c>
      <c r="B336" s="721">
        <f>_FEQUEIMACOMB!D19</f>
        <v>0.3</v>
      </c>
    </row>
    <row r="338" spans="1:2" ht="15.75" x14ac:dyDescent="0.3">
      <c r="A338" s="723" t="s">
        <v>1227</v>
      </c>
    </row>
    <row r="339" spans="1:2" x14ac:dyDescent="0.25">
      <c r="A339" s="720" t="s">
        <v>1228</v>
      </c>
      <c r="B339" s="720">
        <f>_FEQUEIMACOMB!I36</f>
        <v>6.3867999999999991</v>
      </c>
    </row>
    <row r="340" spans="1:2" x14ac:dyDescent="0.25">
      <c r="A340" s="720" t="s">
        <v>1229</v>
      </c>
      <c r="B340" s="720">
        <f>_FEQUEIMACOMB!I37</f>
        <v>6.3867999999999991</v>
      </c>
    </row>
    <row r="341" spans="1:2" x14ac:dyDescent="0.25">
      <c r="A341" s="720" t="s">
        <v>1230</v>
      </c>
      <c r="B341" s="720">
        <f>_FEQUEIMACOMB!I38</f>
        <v>6.3867999999999991</v>
      </c>
    </row>
    <row r="342" spans="1:2" x14ac:dyDescent="0.25">
      <c r="A342" s="720" t="s">
        <v>1231</v>
      </c>
      <c r="B342" s="720">
        <f>_FEQUEIMACOMB!I39</f>
        <v>6.3867999999999991</v>
      </c>
    </row>
    <row r="343" spans="1:2" x14ac:dyDescent="0.25">
      <c r="A343" s="720" t="s">
        <v>1232</v>
      </c>
      <c r="B343" s="720">
        <f>_FEQUEIMACOMB!I40</f>
        <v>6.3867999999999991</v>
      </c>
    </row>
    <row r="344" spans="1:2" x14ac:dyDescent="0.25">
      <c r="A344" s="720" t="s">
        <v>1233</v>
      </c>
      <c r="B344" s="720">
        <f>_FEQUEIMACOMB!I41</f>
        <v>5.45E-2</v>
      </c>
    </row>
    <row r="345" spans="1:2" x14ac:dyDescent="0.25">
      <c r="A345" s="720" t="s">
        <v>1234</v>
      </c>
      <c r="B345" s="720">
        <f>_FEQUEIMACOMB!I42</f>
        <v>5.45E-2</v>
      </c>
    </row>
    <row r="346" spans="1:2" x14ac:dyDescent="0.25">
      <c r="A346" s="720" t="s">
        <v>1235</v>
      </c>
      <c r="B346" s="720">
        <f>_FEQUEIMACOMB!I43</f>
        <v>56.276299999999999</v>
      </c>
    </row>
    <row r="347" spans="1:2" x14ac:dyDescent="0.25">
      <c r="A347" s="720" t="s">
        <v>1236</v>
      </c>
      <c r="B347" s="720">
        <f>_FEQUEIMACOMB!I44</f>
        <v>2801.9969769999998</v>
      </c>
    </row>
    <row r="348" spans="1:2" x14ac:dyDescent="0.25">
      <c r="A348" s="720" t="s">
        <v>1237</v>
      </c>
      <c r="B348" s="720">
        <f>_FEQUEIMACOMB!I45</f>
        <v>63.171999999999997</v>
      </c>
    </row>
    <row r="349" spans="1:2" x14ac:dyDescent="0.25">
      <c r="A349" s="720" t="s">
        <v>1238</v>
      </c>
      <c r="B349" s="720">
        <f>_FEQUEIMACOMB!I46</f>
        <v>2935.82267856</v>
      </c>
    </row>
    <row r="350" spans="1:2" x14ac:dyDescent="0.25">
      <c r="A350" s="720" t="s">
        <v>1239</v>
      </c>
      <c r="B350" s="720">
        <f>_FEQUEIMACOMB!I47</f>
        <v>103.94949999999999</v>
      </c>
    </row>
    <row r="351" spans="1:2" x14ac:dyDescent="0.25">
      <c r="A351" s="720" t="s">
        <v>1240</v>
      </c>
      <c r="B351" s="720">
        <f>_FEQUEIMACOMB!I48</f>
        <v>3144.3095999999996</v>
      </c>
    </row>
    <row r="352" spans="1:2" x14ac:dyDescent="0.25">
      <c r="A352" s="720" t="s">
        <v>1241</v>
      </c>
      <c r="B352" s="720">
        <f>_FEQUEIMACOMB!I49</f>
        <v>74.356974820439888</v>
      </c>
    </row>
    <row r="353" spans="1:2" x14ac:dyDescent="0.25">
      <c r="A353" s="720" t="s">
        <v>1242</v>
      </c>
      <c r="B353" s="720">
        <f>_FEQUEIMACOMB!I50</f>
        <v>151.11031449729666</v>
      </c>
    </row>
    <row r="354" spans="1:2" x14ac:dyDescent="0.25">
      <c r="A354" s="720" t="s">
        <v>1243</v>
      </c>
      <c r="B354" s="720">
        <f>_FEQUEIMACOMB!I51</f>
        <v>4.0102309506410805</v>
      </c>
    </row>
    <row r="355" spans="1:2" x14ac:dyDescent="0.25">
      <c r="A355" s="720" t="s">
        <v>1244</v>
      </c>
      <c r="B355" s="720">
        <f>_FEQUEIMACOMB!I52</f>
        <v>77.653199999999998</v>
      </c>
    </row>
    <row r="356" spans="1:2" x14ac:dyDescent="0.25">
      <c r="A356" s="720" t="s">
        <v>1245</v>
      </c>
      <c r="B356" s="720">
        <f>_FEQUEIMACOMB!I53</f>
        <v>3117.8856263184007</v>
      </c>
    </row>
    <row r="357" spans="1:2" x14ac:dyDescent="0.25">
      <c r="A357" s="720" t="s">
        <v>1246</v>
      </c>
      <c r="B357" s="720">
        <f>_FEQUEIMACOMB!I54</f>
        <v>0.24539999999999998</v>
      </c>
    </row>
    <row r="358" spans="1:2" x14ac:dyDescent="0.25">
      <c r="A358" s="720" t="s">
        <v>1247</v>
      </c>
      <c r="B358" s="720">
        <f>_FEQUEIMACOMB!I55</f>
        <v>6.9352248599999999</v>
      </c>
    </row>
    <row r="359" spans="1:2" x14ac:dyDescent="0.25">
      <c r="A359" s="720" t="s">
        <v>1248</v>
      </c>
      <c r="B359" s="720">
        <f>_FEQUEIMACOMB!I56</f>
        <v>0.24539999999999998</v>
      </c>
    </row>
    <row r="360" spans="1:2" x14ac:dyDescent="0.25">
      <c r="A360" s="720" t="s">
        <v>1249</v>
      </c>
      <c r="B360" s="720">
        <f>_FEQUEIMACOMB!I57</f>
        <v>6.4728765360000011</v>
      </c>
    </row>
    <row r="362" spans="1:2" ht="15.75" x14ac:dyDescent="0.3">
      <c r="A362" s="723" t="s">
        <v>1250</v>
      </c>
    </row>
    <row r="363" spans="1:2" x14ac:dyDescent="0.25">
      <c r="A363" s="720" t="s">
        <v>1251</v>
      </c>
      <c r="B363" s="720">
        <f>_FEQUEIMACOMB!I64</f>
        <v>3156.6042000000002</v>
      </c>
    </row>
    <row r="364" spans="1:2" x14ac:dyDescent="0.25">
      <c r="A364" s="720" t="s">
        <v>1252</v>
      </c>
      <c r="B364" s="720">
        <f>_FEQUEIMACOMB!I65</f>
        <v>157.25238145729665</v>
      </c>
    </row>
    <row r="365" spans="1:2" x14ac:dyDescent="0.25">
      <c r="A365" s="720" t="s">
        <v>1253</v>
      </c>
      <c r="B365" s="720">
        <f>_FEQUEIMACOMB!I66</f>
        <v>122.50999999999999</v>
      </c>
    </row>
    <row r="366" spans="1:2" x14ac:dyDescent="0.25">
      <c r="A366" s="720" t="s">
        <v>1254</v>
      </c>
      <c r="B366" s="720">
        <f>_FEQUEIMACOMB!I67</f>
        <v>2878.8513513513512</v>
      </c>
    </row>
    <row r="367" spans="1:2" x14ac:dyDescent="0.25">
      <c r="A367" s="720" t="s">
        <v>1255</v>
      </c>
      <c r="B367" s="720">
        <f>_FEQUEIMACOMB!I68</f>
        <v>2878.8513513513512</v>
      </c>
    </row>
    <row r="370" spans="1:2" ht="15.75" x14ac:dyDescent="0.3">
      <c r="A370" s="717" t="s">
        <v>1256</v>
      </c>
      <c r="B370" s="718"/>
    </row>
    <row r="371" spans="1:2" ht="15.75" x14ac:dyDescent="0.3">
      <c r="A371" s="758" t="s">
        <v>1257</v>
      </c>
      <c r="B371" s="759"/>
    </row>
    <row r="372" spans="1:2" x14ac:dyDescent="0.25">
      <c r="A372" s="759" t="s">
        <v>1258</v>
      </c>
      <c r="B372" s="760">
        <f>_EMISSOES!E28</f>
        <v>0.43999999999999995</v>
      </c>
    </row>
    <row r="373" spans="1:2" x14ac:dyDescent="0.25">
      <c r="A373" s="759" t="s">
        <v>1259</v>
      </c>
      <c r="B373" s="760">
        <f>_EMISSOES!E29</f>
        <v>0.47666666666666668</v>
      </c>
    </row>
    <row r="374" spans="1:2" x14ac:dyDescent="0.25">
      <c r="A374" s="759" t="s">
        <v>1260</v>
      </c>
      <c r="B374" s="760">
        <f>_EMISSOES!E30</f>
        <v>1.5602836879432627</v>
      </c>
    </row>
    <row r="375" spans="1:2" ht="15" customHeight="1" x14ac:dyDescent="0.25">
      <c r="A375" s="759"/>
      <c r="B375" s="759"/>
    </row>
    <row r="376" spans="1:2" ht="15.75" x14ac:dyDescent="0.3">
      <c r="A376" s="758" t="s">
        <v>880</v>
      </c>
      <c r="B376" s="759"/>
    </row>
    <row r="377" spans="1:2" x14ac:dyDescent="0.25">
      <c r="A377" s="759" t="s">
        <v>1261</v>
      </c>
      <c r="B377" s="760">
        <f>_EMISSOES!C38</f>
        <v>0.3</v>
      </c>
    </row>
    <row r="378" spans="1:2" x14ac:dyDescent="0.25">
      <c r="A378" s="759" t="s">
        <v>1262</v>
      </c>
      <c r="B378" s="760">
        <f>_EMISSOES!C39</f>
        <v>0</v>
      </c>
    </row>
    <row r="379" spans="1:2" x14ac:dyDescent="0.25">
      <c r="A379" s="759" t="s">
        <v>1263</v>
      </c>
      <c r="B379" s="760">
        <f>_EMISSOES!C40</f>
        <v>0</v>
      </c>
    </row>
    <row r="380" spans="1:2" x14ac:dyDescent="0.25">
      <c r="A380" s="759" t="s">
        <v>1264</v>
      </c>
      <c r="B380" s="760">
        <f>_EMISSOES!C41</f>
        <v>0.14000000000000001</v>
      </c>
    </row>
    <row r="381" spans="1:2" x14ac:dyDescent="0.25">
      <c r="A381" s="759" t="s">
        <v>1265</v>
      </c>
      <c r="B381" s="760">
        <f>_EMISSOES!C42</f>
        <v>0</v>
      </c>
    </row>
    <row r="382" spans="1:2" x14ac:dyDescent="0.25">
      <c r="A382" s="759" t="s">
        <v>1266</v>
      </c>
      <c r="B382" s="760">
        <f>_EMISSOES!C43</f>
        <v>4.7699999999999996</v>
      </c>
    </row>
    <row r="383" spans="1:2" x14ac:dyDescent="0.25">
      <c r="A383" s="759" t="s">
        <v>1267</v>
      </c>
      <c r="B383" s="760">
        <f>_EMISSOES!C44</f>
        <v>0.2</v>
      </c>
    </row>
    <row r="384" spans="1:2" x14ac:dyDescent="0.25">
      <c r="A384" s="759" t="s">
        <v>1268</v>
      </c>
      <c r="B384" s="760">
        <f>_EMISSOES!C45</f>
        <v>5.14</v>
      </c>
    </row>
    <row r="385" spans="1:2" x14ac:dyDescent="0.25">
      <c r="A385" s="759" t="s">
        <v>1269</v>
      </c>
      <c r="B385" s="760">
        <f>_EMISSOES!C46</f>
        <v>0</v>
      </c>
    </row>
    <row r="386" spans="1:2" x14ac:dyDescent="0.25">
      <c r="A386" s="759" t="s">
        <v>1270</v>
      </c>
      <c r="B386" s="760" t="e">
        <f>_EMISSOES!C47</f>
        <v>#DIV/0!</v>
      </c>
    </row>
    <row r="387" spans="1:2" x14ac:dyDescent="0.25">
      <c r="A387" s="759" t="s">
        <v>1271</v>
      </c>
      <c r="B387" s="760">
        <f>_EMISSOES!C48</f>
        <v>0</v>
      </c>
    </row>
    <row r="388" spans="1:2" x14ac:dyDescent="0.25">
      <c r="A388" s="759" t="s">
        <v>1272</v>
      </c>
      <c r="B388" s="760" t="e">
        <f>_EMISSOES!C49</f>
        <v>#DIV/0!</v>
      </c>
    </row>
    <row r="389" spans="1:2" x14ac:dyDescent="0.25">
      <c r="A389" s="759" t="s">
        <v>1273</v>
      </c>
      <c r="B389" s="760" t="e">
        <f>_EMISSOES!C50</f>
        <v>#DIV/0!</v>
      </c>
    </row>
    <row r="390" spans="1:2" ht="15" customHeight="1" x14ac:dyDescent="0.25">
      <c r="A390" s="759"/>
      <c r="B390" s="759"/>
    </row>
    <row r="391" spans="1:2" ht="15.75" x14ac:dyDescent="0.3">
      <c r="A391" s="758" t="s">
        <v>1274</v>
      </c>
      <c r="B391" s="759"/>
    </row>
    <row r="392" spans="1:2" x14ac:dyDescent="0.25">
      <c r="A392" s="759" t="s">
        <v>1275</v>
      </c>
      <c r="B392" s="760">
        <f>_EMISSOES!C61</f>
        <v>0</v>
      </c>
    </row>
    <row r="393" spans="1:2" x14ac:dyDescent="0.25">
      <c r="A393" s="759" t="s">
        <v>1276</v>
      </c>
      <c r="B393" s="760">
        <f>_EMISSOES!C65</f>
        <v>0</v>
      </c>
    </row>
    <row r="394" spans="1:2" x14ac:dyDescent="0.25">
      <c r="A394" s="759" t="s">
        <v>1277</v>
      </c>
      <c r="B394" s="760" t="e">
        <f>_EMISSOES!C69</f>
        <v>#DIV/0!</v>
      </c>
    </row>
    <row r="395" spans="1:2" ht="15" customHeight="1" x14ac:dyDescent="0.25">
      <c r="A395" s="759"/>
      <c r="B395" s="759"/>
    </row>
    <row r="396" spans="1:2" ht="15.75" x14ac:dyDescent="0.3">
      <c r="A396" s="758" t="s">
        <v>1278</v>
      </c>
      <c r="B396" s="759"/>
    </row>
    <row r="397" spans="1:2" x14ac:dyDescent="0.25">
      <c r="A397" s="759" t="s">
        <v>1279</v>
      </c>
      <c r="B397" s="760" t="e">
        <f>_EMISSOES!C80</f>
        <v>#DIV/0!</v>
      </c>
    </row>
    <row r="398" spans="1:2" x14ac:dyDescent="0.25">
      <c r="A398" s="759" t="s">
        <v>1280</v>
      </c>
      <c r="B398" s="760" t="e">
        <f>_EMISSOES!C81</f>
        <v>#DIV/0!</v>
      </c>
    </row>
    <row r="399" spans="1:2" ht="15" customHeight="1" x14ac:dyDescent="0.25">
      <c r="A399" s="759"/>
      <c r="B399" s="759"/>
    </row>
    <row r="400" spans="1:2" ht="15.75" x14ac:dyDescent="0.3">
      <c r="A400" s="758" t="s">
        <v>910</v>
      </c>
      <c r="B400" s="759"/>
    </row>
    <row r="401" spans="1:2" x14ac:dyDescent="0.25">
      <c r="A401" s="759" t="s">
        <v>1281</v>
      </c>
      <c r="B401" s="759">
        <f>_EMISSOES!C87</f>
        <v>0.82</v>
      </c>
    </row>
    <row r="402" spans="1:2" x14ac:dyDescent="0.25">
      <c r="A402" s="759" t="s">
        <v>1282</v>
      </c>
      <c r="B402" s="759">
        <f>_EMISSOES!D87</f>
        <v>0</v>
      </c>
    </row>
    <row r="403" spans="1:2" x14ac:dyDescent="0.25">
      <c r="A403" s="759" t="s">
        <v>1283</v>
      </c>
      <c r="B403" s="759">
        <f>_EMISSOES!E87</f>
        <v>0</v>
      </c>
    </row>
    <row r="404" spans="1:2" x14ac:dyDescent="0.25">
      <c r="A404" s="759" t="s">
        <v>1284</v>
      </c>
      <c r="B404" s="759">
        <f>_EMISSOES!C88</f>
        <v>0</v>
      </c>
    </row>
    <row r="405" spans="1:2" x14ac:dyDescent="0.25">
      <c r="A405" s="759" t="s">
        <v>1285</v>
      </c>
      <c r="B405" s="759">
        <f>_EMISSOES!D88</f>
        <v>0</v>
      </c>
    </row>
    <row r="406" spans="1:2" x14ac:dyDescent="0.25">
      <c r="A406" s="759" t="s">
        <v>1286</v>
      </c>
      <c r="B406" s="759">
        <f>_EMISSOES!E88</f>
        <v>0.5</v>
      </c>
    </row>
    <row r="407" spans="1:2" x14ac:dyDescent="0.25">
      <c r="A407" s="759" t="s">
        <v>1287</v>
      </c>
      <c r="B407" s="759">
        <f>_EMISSOES!C89</f>
        <v>0.09</v>
      </c>
    </row>
    <row r="408" spans="1:2" x14ac:dyDescent="0.25">
      <c r="A408" s="759" t="s">
        <v>1288</v>
      </c>
      <c r="B408" s="759">
        <f>_EMISSOES!D89</f>
        <v>0.48</v>
      </c>
    </row>
    <row r="409" spans="1:2" x14ac:dyDescent="0.25">
      <c r="A409" s="759" t="s">
        <v>1289</v>
      </c>
      <c r="B409" s="759">
        <f>_EMISSOES!E89</f>
        <v>0</v>
      </c>
    </row>
    <row r="410" spans="1:2" x14ac:dyDescent="0.25">
      <c r="A410" s="759" t="s">
        <v>1290</v>
      </c>
      <c r="B410" s="759">
        <f>_EMISSOES!C90</f>
        <v>0.17</v>
      </c>
    </row>
    <row r="411" spans="1:2" x14ac:dyDescent="0.25">
      <c r="A411" s="759" t="s">
        <v>1291</v>
      </c>
      <c r="B411" s="759">
        <f>_EMISSOES!D90</f>
        <v>0.45</v>
      </c>
    </row>
    <row r="412" spans="1:2" x14ac:dyDescent="0.25">
      <c r="A412" s="759" t="s">
        <v>1292</v>
      </c>
      <c r="B412" s="759">
        <f>_EMISSOES!E90</f>
        <v>0</v>
      </c>
    </row>
    <row r="413" spans="1:2" x14ac:dyDescent="0.25">
      <c r="A413" s="759" t="s">
        <v>1293</v>
      </c>
      <c r="B413" s="759">
        <f>_EMISSOES!C91</f>
        <v>0.32</v>
      </c>
    </row>
    <row r="414" spans="1:2" x14ac:dyDescent="0.25">
      <c r="A414" s="759" t="s">
        <v>1294</v>
      </c>
      <c r="B414" s="759">
        <f>_EMISSOES!D91</f>
        <v>0</v>
      </c>
    </row>
    <row r="415" spans="1:2" x14ac:dyDescent="0.25">
      <c r="A415" s="759" t="s">
        <v>1295</v>
      </c>
      <c r="B415" s="759">
        <f>_EMISSOES!E91</f>
        <v>0</v>
      </c>
    </row>
    <row r="416" spans="1:2" x14ac:dyDescent="0.25">
      <c r="A416" s="759" t="s">
        <v>1296</v>
      </c>
      <c r="B416" s="759">
        <f>_EMISSOES!C92</f>
        <v>0.2</v>
      </c>
    </row>
    <row r="417" spans="1:2" x14ac:dyDescent="0.25">
      <c r="A417" s="759" t="s">
        <v>1297</v>
      </c>
      <c r="B417" s="759">
        <f>_EMISSOES!D92</f>
        <v>0</v>
      </c>
    </row>
    <row r="418" spans="1:2" x14ac:dyDescent="0.25">
      <c r="A418" s="759" t="s">
        <v>1298</v>
      </c>
      <c r="B418" s="759">
        <f>_EMISSOES!E92</f>
        <v>0</v>
      </c>
    </row>
    <row r="419" spans="1:2" x14ac:dyDescent="0.25">
      <c r="A419" s="759" t="s">
        <v>1299</v>
      </c>
      <c r="B419" s="759">
        <f>_EMISSOES!C93</f>
        <v>0.14000000000000001</v>
      </c>
    </row>
    <row r="420" spans="1:2" x14ac:dyDescent="0.25">
      <c r="A420" s="759" t="s">
        <v>1300</v>
      </c>
      <c r="B420" s="759">
        <f>_EMISSOES!D93</f>
        <v>0</v>
      </c>
    </row>
    <row r="421" spans="1:2" x14ac:dyDescent="0.25">
      <c r="A421" s="759" t="s">
        <v>1301</v>
      </c>
      <c r="B421" s="759">
        <f>_EMISSOES!E93</f>
        <v>0</v>
      </c>
    </row>
    <row r="422" spans="1:2" x14ac:dyDescent="0.25">
      <c r="A422" s="759" t="s">
        <v>1302</v>
      </c>
      <c r="B422" s="759">
        <f>_EMISSOES!C94</f>
        <v>0.3</v>
      </c>
    </row>
    <row r="423" spans="1:2" x14ac:dyDescent="0.25">
      <c r="A423" s="759" t="s">
        <v>1303</v>
      </c>
      <c r="B423" s="759">
        <f>_EMISSOES!D94</f>
        <v>0</v>
      </c>
    </row>
    <row r="424" spans="1:2" x14ac:dyDescent="0.25">
      <c r="A424" s="759" t="s">
        <v>1304</v>
      </c>
      <c r="B424" s="759">
        <f>_EMISSOES!E94</f>
        <v>0</v>
      </c>
    </row>
    <row r="425" spans="1:2" x14ac:dyDescent="0.25">
      <c r="A425" s="759" t="s">
        <v>1305</v>
      </c>
      <c r="B425" s="759">
        <f>_EMISSOES!C95</f>
        <v>0.2</v>
      </c>
    </row>
    <row r="426" spans="1:2" x14ac:dyDescent="0.25">
      <c r="A426" s="759" t="s">
        <v>1306</v>
      </c>
      <c r="B426" s="759">
        <f>_EMISSOES!D95</f>
        <v>0</v>
      </c>
    </row>
    <row r="427" spans="1:2" x14ac:dyDescent="0.25">
      <c r="A427" s="759" t="s">
        <v>1307</v>
      </c>
      <c r="B427" s="759">
        <f>_EMISSOES!E95</f>
        <v>0</v>
      </c>
    </row>
    <row r="428" spans="1:2" x14ac:dyDescent="0.25">
      <c r="A428" s="759" t="s">
        <v>1308</v>
      </c>
      <c r="B428" s="759">
        <f>_EMISSOES!C96</f>
        <v>0</v>
      </c>
    </row>
    <row r="429" spans="1:2" x14ac:dyDescent="0.25">
      <c r="A429" s="759" t="s">
        <v>1309</v>
      </c>
      <c r="B429" s="759">
        <f>_EMISSOES!D96</f>
        <v>0.18</v>
      </c>
    </row>
    <row r="430" spans="1:2" x14ac:dyDescent="0.25">
      <c r="A430" s="759" t="s">
        <v>1310</v>
      </c>
      <c r="B430" s="759">
        <f>_EMISSOES!E96</f>
        <v>0</v>
      </c>
    </row>
    <row r="431" spans="1:2" x14ac:dyDescent="0.25">
      <c r="A431" s="759" t="s">
        <v>1311</v>
      </c>
      <c r="B431" s="759">
        <f>_EMISSOES!C97</f>
        <v>0</v>
      </c>
    </row>
    <row r="432" spans="1:2" x14ac:dyDescent="0.25">
      <c r="A432" s="759" t="s">
        <v>1312</v>
      </c>
      <c r="B432" s="759">
        <f>_EMISSOES!D97</f>
        <v>0.41</v>
      </c>
    </row>
    <row r="433" spans="1:2" x14ac:dyDescent="0.25">
      <c r="A433" s="759" t="s">
        <v>1313</v>
      </c>
      <c r="B433" s="759">
        <f>_EMISSOES!E97</f>
        <v>0</v>
      </c>
    </row>
    <row r="434" spans="1:2" x14ac:dyDescent="0.25">
      <c r="A434" s="759" t="s">
        <v>1314</v>
      </c>
      <c r="B434" s="759">
        <f>_EMISSOES!C98</f>
        <v>0.45</v>
      </c>
    </row>
    <row r="435" spans="1:2" x14ac:dyDescent="0.25">
      <c r="A435" s="759" t="s">
        <v>1315</v>
      </c>
      <c r="B435" s="759">
        <f>_EMISSOES!D98</f>
        <v>0</v>
      </c>
    </row>
    <row r="436" spans="1:2" x14ac:dyDescent="0.25">
      <c r="A436" s="759" t="s">
        <v>1316</v>
      </c>
      <c r="B436" s="759">
        <f>_EMISSOES!E98</f>
        <v>0</v>
      </c>
    </row>
  </sheetData>
  <pageMargins left="0.51180555555555596" right="0.51180555555555596" top="0.78749999999999998" bottom="0.78749999999999998"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1a86c080-d3e5-4e59-b3d0-e64ad402cd12">
      <Terms xmlns="http://schemas.microsoft.com/office/infopath/2007/PartnerControls"/>
    </lcf76f155ced4ddcb4097134ff3c332f>
    <_ip_UnifiedCompliancePolicyProperties xmlns="http://schemas.microsoft.com/sharepoint/v3" xsi:nil="true"/>
    <TaxCatchAll xmlns="31868fac-c524-40fb-8f5c-0ca795b66df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579F0DFC1E904E86A6371E873925E2" ma:contentTypeVersion="19" ma:contentTypeDescription="Create a new document." ma:contentTypeScope="" ma:versionID="b7594b94428dbf9e8a22226933dcff64">
  <xsd:schema xmlns:xsd="http://www.w3.org/2001/XMLSchema" xmlns:xs="http://www.w3.org/2001/XMLSchema" xmlns:p="http://schemas.microsoft.com/office/2006/metadata/properties" xmlns:ns1="http://schemas.microsoft.com/sharepoint/v3" xmlns:ns2="1a86c080-d3e5-4e59-b3d0-e64ad402cd12" xmlns:ns3="31868fac-c524-40fb-8f5c-0ca795b66dfe" targetNamespace="http://schemas.microsoft.com/office/2006/metadata/properties" ma:root="true" ma:fieldsID="603f0298cbe430832d9231e1644cfd10" ns1:_="" ns2:_="" ns3:_="">
    <xsd:import namespace="http://schemas.microsoft.com/sharepoint/v3"/>
    <xsd:import namespace="1a86c080-d3e5-4e59-b3d0-e64ad402cd12"/>
    <xsd:import namespace="31868fac-c524-40fb-8f5c-0ca795b66df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a86c080-d3e5-4e59-b3d0-e64ad402cd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675d646-2160-4835-ae63-a6df056db872"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868fac-c524-40fb-8f5c-0ca795b66df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3425d82c-3de4-4089-9599-74855d276325}" ma:internalName="TaxCatchAll" ma:showField="CatchAllData" ma:web="31868fac-c524-40fb-8f5c-0ca795b66d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7F848-E43D-41AE-9983-4CCE56768F7B}">
  <ds:schemaRefs>
    <ds:schemaRef ds:uri="http://schemas.microsoft.com/office/2006/metadata/properties"/>
    <ds:schemaRef ds:uri="http://schemas.microsoft.com/office/infopath/2007/PartnerControls"/>
    <ds:schemaRef ds:uri="http://schemas.microsoft.com/sharepoint/v3"/>
    <ds:schemaRef ds:uri="1a86c080-d3e5-4e59-b3d0-e64ad402cd12"/>
    <ds:schemaRef ds:uri="31868fac-c524-40fb-8f5c-0ca795b66dfe"/>
  </ds:schemaRefs>
</ds:datastoreItem>
</file>

<file path=customXml/itemProps2.xml><?xml version="1.0" encoding="utf-8"?>
<ds:datastoreItem xmlns:ds="http://schemas.openxmlformats.org/officeDocument/2006/customXml" ds:itemID="{B3852328-27F7-4DA8-983E-892D9B2E5E86}">
  <ds:schemaRefs>
    <ds:schemaRef ds:uri="http://schemas.microsoft.com/sharepoint/v3/contenttype/forms"/>
  </ds:schemaRefs>
</ds:datastoreItem>
</file>

<file path=customXml/itemProps3.xml><?xml version="1.0" encoding="utf-8"?>
<ds:datastoreItem xmlns:ds="http://schemas.openxmlformats.org/officeDocument/2006/customXml" ds:itemID="{43C903A1-A654-4BCB-9A30-85E5ACE7FC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a86c080-d3e5-4e59-b3d0-e64ad402cd12"/>
    <ds:schemaRef ds:uri="31868fac-c524-40fb-8f5c-0ca795b66d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10</vt:i4>
      </vt:variant>
    </vt:vector>
  </HeadingPairs>
  <TitlesOfParts>
    <vt:vector size="18" baseType="lpstr">
      <vt:lpstr>LEIA_ME</vt:lpstr>
      <vt:lpstr>LISTAS</vt:lpstr>
      <vt:lpstr>CONTROLE_DE_REVISOES</vt:lpstr>
      <vt:lpstr>INSTRUCOES</vt:lpstr>
      <vt:lpstr>INFORMACOES_ELEGIBILIDADE</vt:lpstr>
      <vt:lpstr>RENOVACALC_E1GC</vt:lpstr>
      <vt:lpstr>DADOS_AGRICOLAS_PRIMARIO</vt:lpstr>
      <vt:lpstr>DADOS_AGRICOLAS_PENALIZADO</vt:lpstr>
      <vt:lpstr>AT</vt:lpstr>
      <vt:lpstr>LISTAS!Bioquerosene</vt:lpstr>
      <vt:lpstr>LISTAS!CAR</vt:lpstr>
      <vt:lpstr>eo</vt:lpstr>
      <vt:lpstr>LISTAS!Etanol</vt:lpstr>
      <vt:lpstr>LISTAS!Produtos_HEFA</vt:lpstr>
      <vt:lpstr>LISTAS!Residuos</vt:lpstr>
      <vt:lpstr>LISTAS!Rota_Biodiesel</vt:lpstr>
      <vt:lpstr>LISTAS!Sistema_Plantio</vt:lpstr>
      <vt:lpstr>LISTAS!SN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2025-09-05T15:08:58Z</dcterms:created>
  <dcterms:modified xsi:type="dcterms:W3CDTF">2026-08-12T16:24:36Z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0x01010059579F0DFC1E904E86A6371E873925E2</vt:lpwstr>
  </property>
</Properties>
</file>