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REMOTO\SBQ-STM\RENOVABIO\Renovacalc-ferramenta\EMBRAPA\versoes-para-CP\Versoes-para-fechar-antes-CP\"/>
    </mc:Choice>
  </mc:AlternateContent>
  <xr:revisionPtr revIDLastSave="0" documentId="13_ncr:1_{2CCED82E-69A7-4F71-85C7-84B16049AB5C}" xr6:coauthVersionLast="47" xr6:coauthVersionMax="47" xr10:uidLastSave="{00000000-0000-0000-0000-000000000000}"/>
  <workbookProtection workbookAlgorithmName="SHA-512" workbookHashValue="MVBNB9Lw7RWYF/9Eoht7Re6ExIaCgs1Pc+HFuShowlzVXpWHMRLsz2r+P3mTJfLhlRme8mH/NwsJfzQw9Gvfkg==" workbookSaltValue="/MyXHOJEtbiKrPn+S2SJIw==" workbookSpinCount="100000" lockStructure="1"/>
  <bookViews>
    <workbookView xWindow="-120" yWindow="-120" windowWidth="29040" windowHeight="15720" activeTab="3" xr2:uid="{00000000-000D-0000-FFFF-FFFF00000000}"/>
  </bookViews>
  <sheets>
    <sheet name="LEIA_ME" sheetId="7" r:id="rId1"/>
    <sheet name="CONTROLE_DE_REVISÕES" sheetId="1" r:id="rId2"/>
    <sheet name="INSTRUCOES" sheetId="2" r:id="rId3"/>
    <sheet name="RENOVACALC_E1GM" sheetId="3" r:id="rId4"/>
    <sheet name="_E1GM" sheetId="4" state="veryHidden" r:id="rId5"/>
    <sheet name="_DADOSAUXILIARES" sheetId="5" state="veryHidden" r:id="rId6"/>
    <sheet name="_FEQUEIMACOMB" sheetId="6" state="veryHidden" r:id="rId7"/>
  </sheets>
  <definedNames>
    <definedName name="F">_DADOSAUXILIARES!$B$130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IeQS+aAS4dVZbRky2KdsGrbuzNpdh7Ha2n3QGoZzDcY="/>
    </ext>
  </extLst>
</workbook>
</file>

<file path=xl/calcChain.xml><?xml version="1.0" encoding="utf-8"?>
<calcChain xmlns="http://schemas.openxmlformats.org/spreadsheetml/2006/main">
  <c r="D90" i="4" l="1"/>
  <c r="F55" i="4" l="1"/>
  <c r="D47" i="4"/>
  <c r="D46" i="4"/>
  <c r="D37" i="4"/>
  <c r="D35" i="4"/>
  <c r="D33" i="4"/>
  <c r="D31" i="4"/>
  <c r="D29" i="4"/>
  <c r="D15" i="4"/>
  <c r="F51" i="6"/>
  <c r="I49" i="6"/>
  <c r="E49" i="6"/>
  <c r="F49" i="6"/>
  <c r="G49" i="6"/>
  <c r="H49" i="6"/>
  <c r="D49" i="6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G106" i="5"/>
  <c r="F106" i="5"/>
  <c r="E106" i="5"/>
  <c r="D106" i="5"/>
  <c r="G104" i="5"/>
  <c r="F104" i="5"/>
  <c r="E104" i="5"/>
  <c r="D104" i="5"/>
  <c r="G102" i="5"/>
  <c r="F102" i="5"/>
  <c r="E102" i="5"/>
  <c r="D102" i="5"/>
  <c r="G100" i="5"/>
  <c r="F100" i="5"/>
  <c r="E100" i="5"/>
  <c r="D100" i="5"/>
  <c r="G98" i="5"/>
  <c r="F98" i="5"/>
  <c r="E98" i="5"/>
  <c r="D98" i="5"/>
  <c r="G96" i="5"/>
  <c r="F96" i="5"/>
  <c r="E96" i="5"/>
  <c r="D96" i="5"/>
  <c r="G94" i="5"/>
  <c r="F94" i="5"/>
  <c r="E94" i="5"/>
  <c r="D94" i="5"/>
  <c r="G92" i="5"/>
  <c r="F92" i="5"/>
  <c r="E92" i="5"/>
  <c r="D92" i="5"/>
  <c r="G90" i="5"/>
  <c r="F90" i="5"/>
  <c r="E90" i="5"/>
  <c r="D90" i="5"/>
  <c r="G88" i="5"/>
  <c r="F88" i="5"/>
  <c r="E88" i="5"/>
  <c r="D88" i="5"/>
  <c r="G85" i="5"/>
  <c r="F85" i="5"/>
  <c r="E85" i="5"/>
  <c r="D85" i="5"/>
  <c r="G82" i="5"/>
  <c r="F82" i="5"/>
  <c r="E82" i="5"/>
  <c r="D82" i="5"/>
  <c r="G108" i="5"/>
  <c r="F108" i="5"/>
  <c r="E108" i="5"/>
  <c r="D108" i="5"/>
  <c r="G109" i="5"/>
  <c r="F109" i="5"/>
  <c r="E109" i="5"/>
  <c r="D109" i="5"/>
  <c r="G107" i="5"/>
  <c r="F107" i="5"/>
  <c r="E107" i="5"/>
  <c r="D107" i="5"/>
  <c r="E225" i="5"/>
  <c r="E224" i="5"/>
  <c r="E223" i="5"/>
  <c r="E37" i="4" l="1"/>
  <c r="D36" i="4"/>
  <c r="D34" i="4"/>
  <c r="D32" i="4"/>
  <c r="D30" i="4"/>
  <c r="E29" i="4"/>
  <c r="D28" i="4"/>
  <c r="D39" i="4"/>
  <c r="E39" i="4" s="1"/>
  <c r="F39" i="4" s="1"/>
  <c r="D40" i="4"/>
  <c r="E40" i="4" s="1"/>
  <c r="E73" i="6"/>
  <c r="E74" i="6" s="1"/>
  <c r="D50" i="6" s="1"/>
  <c r="F66" i="6"/>
  <c r="D66" i="6"/>
  <c r="I64" i="6"/>
  <c r="I56" i="6"/>
  <c r="I54" i="6"/>
  <c r="I52" i="6"/>
  <c r="H50" i="6"/>
  <c r="H51" i="6" s="1"/>
  <c r="G50" i="6"/>
  <c r="G51" i="6" s="1"/>
  <c r="I48" i="6"/>
  <c r="I47" i="6"/>
  <c r="I45" i="6"/>
  <c r="I43" i="6"/>
  <c r="H42" i="6"/>
  <c r="G42" i="6"/>
  <c r="F42" i="6"/>
  <c r="E42" i="6"/>
  <c r="D42" i="6"/>
  <c r="I41" i="6"/>
  <c r="I40" i="6"/>
  <c r="I39" i="6"/>
  <c r="I38" i="6"/>
  <c r="I37" i="6"/>
  <c r="I36" i="6"/>
  <c r="H29" i="6"/>
  <c r="F29" i="6"/>
  <c r="D29" i="6"/>
  <c r="D13" i="6" s="1"/>
  <c r="H24" i="6"/>
  <c r="F24" i="6"/>
  <c r="H13" i="6"/>
  <c r="H14" i="6" s="1"/>
  <c r="G13" i="6"/>
  <c r="F13" i="6"/>
  <c r="G14" i="6" s="1"/>
  <c r="E13" i="6"/>
  <c r="H12" i="6"/>
  <c r="H66" i="6" s="1"/>
  <c r="G12" i="6"/>
  <c r="E12" i="6"/>
  <c r="E66" i="6" s="1"/>
  <c r="H11" i="6"/>
  <c r="G11" i="6"/>
  <c r="F11" i="6"/>
  <c r="E11" i="6"/>
  <c r="D11" i="6"/>
  <c r="H10" i="6"/>
  <c r="G10" i="6"/>
  <c r="F10" i="6"/>
  <c r="E10" i="6"/>
  <c r="D10" i="6"/>
  <c r="H9" i="6"/>
  <c r="H15" i="6" s="1"/>
  <c r="G9" i="6"/>
  <c r="F9" i="6"/>
  <c r="G15" i="6" s="1"/>
  <c r="E9" i="6"/>
  <c r="D9" i="6"/>
  <c r="H179" i="5"/>
  <c r="G192" i="5" s="1"/>
  <c r="H178" i="5"/>
  <c r="H176" i="5"/>
  <c r="H175" i="5"/>
  <c r="H174" i="5"/>
  <c r="H172" i="5"/>
  <c r="H171" i="5"/>
  <c r="H169" i="5"/>
  <c r="H168" i="5"/>
  <c r="H167" i="5"/>
  <c r="H166" i="5"/>
  <c r="H165" i="5"/>
  <c r="H164" i="5"/>
  <c r="H162" i="5"/>
  <c r="H161" i="5"/>
  <c r="H160" i="5"/>
  <c r="H158" i="5"/>
  <c r="H157" i="5"/>
  <c r="H156" i="5"/>
  <c r="H155" i="5"/>
  <c r="H154" i="5"/>
  <c r="H153" i="5"/>
  <c r="H152" i="5"/>
  <c r="H150" i="5"/>
  <c r="H149" i="5"/>
  <c r="H148" i="5"/>
  <c r="H147" i="5"/>
  <c r="H146" i="5"/>
  <c r="H145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19" i="5"/>
  <c r="H117" i="5" s="1"/>
  <c r="H118" i="5" s="1"/>
  <c r="H114" i="5"/>
  <c r="H113" i="5"/>
  <c r="H112" i="5"/>
  <c r="H111" i="5"/>
  <c r="H110" i="5"/>
  <c r="H81" i="5"/>
  <c r="H80" i="5"/>
  <c r="H79" i="5"/>
  <c r="H78" i="5"/>
  <c r="H77" i="5"/>
  <c r="D63" i="5"/>
  <c r="F30" i="5"/>
  <c r="F29" i="5"/>
  <c r="D29" i="5"/>
  <c r="F28" i="5"/>
  <c r="E27" i="5"/>
  <c r="F26" i="5"/>
  <c r="D26" i="5"/>
  <c r="F25" i="5"/>
  <c r="F24" i="5"/>
  <c r="E23" i="5"/>
  <c r="D23" i="5"/>
  <c r="E22" i="5"/>
  <c r="E21" i="5"/>
  <c r="E20" i="5"/>
  <c r="F19" i="5"/>
  <c r="E18" i="5"/>
  <c r="E17" i="5"/>
  <c r="F16" i="5"/>
  <c r="D16" i="5"/>
  <c r="D25" i="6" s="1"/>
  <c r="F15" i="5"/>
  <c r="D15" i="5"/>
  <c r="D12" i="4" s="1"/>
  <c r="D71" i="4" s="1"/>
  <c r="D73" i="4" s="1"/>
  <c r="D74" i="4" s="1"/>
  <c r="F14" i="5"/>
  <c r="D14" i="5"/>
  <c r="D13" i="4" s="1"/>
  <c r="E90" i="4"/>
  <c r="E88" i="4"/>
  <c r="D88" i="4"/>
  <c r="E81" i="4"/>
  <c r="D81" i="4"/>
  <c r="E79" i="4"/>
  <c r="D79" i="4"/>
  <c r="E72" i="4"/>
  <c r="D72" i="4"/>
  <c r="F58" i="4"/>
  <c r="F57" i="4"/>
  <c r="E47" i="4"/>
  <c r="E46" i="4"/>
  <c r="D45" i="4"/>
  <c r="E45" i="4" s="1"/>
  <c r="D44" i="4"/>
  <c r="E44" i="4" s="1"/>
  <c r="D43" i="4"/>
  <c r="E43" i="4" s="1"/>
  <c r="D42" i="4"/>
  <c r="E42" i="4" s="1"/>
  <c r="F42" i="4" s="1"/>
  <c r="D41" i="4"/>
  <c r="E41" i="4" s="1"/>
  <c r="D38" i="4"/>
  <c r="E38" i="4" s="1"/>
  <c r="D26" i="4"/>
  <c r="E26" i="4" s="1"/>
  <c r="D25" i="4"/>
  <c r="E25" i="4" s="1"/>
  <c r="F25" i="4" s="1"/>
  <c r="D24" i="4"/>
  <c r="E24" i="4" s="1"/>
  <c r="D23" i="4"/>
  <c r="E23" i="4" s="1"/>
  <c r="D22" i="4"/>
  <c r="E22" i="4" s="1"/>
  <c r="F22" i="4" s="1"/>
  <c r="D21" i="4"/>
  <c r="E21" i="4" s="1"/>
  <c r="D20" i="4"/>
  <c r="E20" i="4" s="1"/>
  <c r="D19" i="4"/>
  <c r="E19" i="4" s="1"/>
  <c r="D18" i="4"/>
  <c r="E18" i="4" s="1"/>
  <c r="D17" i="4"/>
  <c r="E17" i="4" s="1"/>
  <c r="D16" i="4"/>
  <c r="E16" i="4" s="1"/>
  <c r="E15" i="4"/>
  <c r="F15" i="4" s="1"/>
  <c r="E106" i="3"/>
  <c r="E100" i="3"/>
  <c r="I72" i="3"/>
  <c r="I71" i="3"/>
  <c r="I66" i="3"/>
  <c r="I65" i="3"/>
  <c r="I64" i="3"/>
  <c r="I62" i="3"/>
  <c r="E87" i="4" l="1"/>
  <c r="E78" i="4"/>
  <c r="E71" i="4"/>
  <c r="E73" i="4" s="1"/>
  <c r="E74" i="4" s="1"/>
  <c r="I50" i="6"/>
  <c r="D51" i="6"/>
  <c r="I42" i="6"/>
  <c r="D65" i="6"/>
  <c r="D6" i="6"/>
  <c r="F16" i="4"/>
  <c r="F19" i="4"/>
  <c r="F44" i="4"/>
  <c r="F43" i="4"/>
  <c r="F23" i="4"/>
  <c r="F20" i="4"/>
  <c r="F24" i="4"/>
  <c r="F45" i="4"/>
  <c r="F26" i="4"/>
  <c r="I15" i="6"/>
  <c r="F18" i="4"/>
  <c r="F41" i="4"/>
  <c r="F17" i="4"/>
  <c r="F21" i="4"/>
  <c r="D87" i="4"/>
  <c r="D78" i="4"/>
  <c r="D80" i="4" s="1"/>
  <c r="E12" i="4"/>
  <c r="E13" i="4"/>
  <c r="F29" i="4"/>
  <c r="E28" i="4"/>
  <c r="F49" i="4" s="1"/>
  <c r="E31" i="4"/>
  <c r="F31" i="4" s="1"/>
  <c r="E30" i="4"/>
  <c r="E33" i="4"/>
  <c r="F33" i="4" s="1"/>
  <c r="E32" i="4"/>
  <c r="E35" i="4"/>
  <c r="F35" i="4" s="1"/>
  <c r="E34" i="4"/>
  <c r="F37" i="4"/>
  <c r="E36" i="4"/>
  <c r="F53" i="4" s="1"/>
  <c r="F38" i="4"/>
  <c r="F59" i="4"/>
  <c r="F40" i="4"/>
  <c r="F60" i="4"/>
  <c r="F46" i="4"/>
  <c r="F47" i="4"/>
  <c r="H7" i="6"/>
  <c r="G7" i="6"/>
  <c r="F7" i="6"/>
  <c r="E7" i="6"/>
  <c r="D7" i="6"/>
  <c r="H55" i="6"/>
  <c r="G55" i="6"/>
  <c r="F55" i="6"/>
  <c r="E55" i="6"/>
  <c r="D55" i="6"/>
  <c r="H8" i="6"/>
  <c r="G8" i="6"/>
  <c r="F8" i="6"/>
  <c r="E8" i="6"/>
  <c r="D8" i="6"/>
  <c r="H57" i="6"/>
  <c r="G57" i="6"/>
  <c r="F57" i="6"/>
  <c r="E57" i="6"/>
  <c r="D57" i="6"/>
  <c r="H6" i="6"/>
  <c r="H65" i="6" s="1"/>
  <c r="G6" i="6"/>
  <c r="G65" i="6" s="1"/>
  <c r="F6" i="6"/>
  <c r="F65" i="6" s="1"/>
  <c r="E6" i="6"/>
  <c r="E65" i="6" s="1"/>
  <c r="E50" i="6" s="1"/>
  <c r="H5" i="6"/>
  <c r="H16" i="6" s="1"/>
  <c r="G5" i="6"/>
  <c r="F5" i="6"/>
  <c r="G16" i="6" s="1"/>
  <c r="E5" i="6"/>
  <c r="D5" i="6"/>
  <c r="H44" i="6"/>
  <c r="G44" i="6"/>
  <c r="F44" i="6"/>
  <c r="E44" i="6"/>
  <c r="D44" i="6"/>
  <c r="H46" i="6"/>
  <c r="G46" i="6"/>
  <c r="F46" i="6"/>
  <c r="E46" i="6"/>
  <c r="D46" i="6"/>
  <c r="H53" i="6"/>
  <c r="G53" i="6"/>
  <c r="F53" i="6"/>
  <c r="E53" i="6"/>
  <c r="D53" i="6"/>
  <c r="F191" i="5"/>
  <c r="G191" i="5" s="1"/>
  <c r="H182" i="5" s="1"/>
  <c r="F189" i="5"/>
  <c r="D190" i="5"/>
  <c r="D189" i="5"/>
  <c r="D188" i="5"/>
  <c r="E15" i="6"/>
  <c r="I9" i="6"/>
  <c r="I10" i="6"/>
  <c r="D68" i="6"/>
  <c r="D67" i="6"/>
  <c r="I11" i="6"/>
  <c r="E68" i="6"/>
  <c r="E67" i="6"/>
  <c r="F68" i="6"/>
  <c r="G17" i="6" s="1"/>
  <c r="F67" i="6"/>
  <c r="G68" i="6"/>
  <c r="G67" i="6"/>
  <c r="H68" i="6"/>
  <c r="H17" i="6" s="1"/>
  <c r="H67" i="6"/>
  <c r="G66" i="6"/>
  <c r="I66" i="6" s="1"/>
  <c r="I12" i="6"/>
  <c r="E14" i="6"/>
  <c r="I13" i="6"/>
  <c r="I14" i="6"/>
  <c r="D83" i="4" l="1"/>
  <c r="D89" i="4"/>
  <c r="D91" i="4"/>
  <c r="E82" i="4"/>
  <c r="E80" i="4"/>
  <c r="E83" i="4" s="1"/>
  <c r="D6" i="4"/>
  <c r="D75" i="4"/>
  <c r="H65" i="4"/>
  <c r="E89" i="4"/>
  <c r="E91" i="4"/>
  <c r="F61" i="4"/>
  <c r="E51" i="6"/>
  <c r="I51" i="6"/>
  <c r="I16" i="6"/>
  <c r="I7" i="6"/>
  <c r="I53" i="6"/>
  <c r="F54" i="4" s="1"/>
  <c r="I57" i="6"/>
  <c r="I6" i="6"/>
  <c r="I44" i="6"/>
  <c r="I55" i="6"/>
  <c r="F56" i="4" s="1"/>
  <c r="I65" i="6"/>
  <c r="I46" i="6"/>
  <c r="I8" i="6"/>
  <c r="I17" i="6"/>
  <c r="I67" i="6"/>
  <c r="I68" i="6"/>
  <c r="E17" i="6"/>
  <c r="E16" i="6"/>
  <c r="I5" i="6"/>
  <c r="F52" i="4"/>
  <c r="F34" i="4"/>
  <c r="F51" i="4"/>
  <c r="F32" i="4"/>
  <c r="F50" i="4"/>
  <c r="F30" i="4"/>
  <c r="E93" i="4"/>
  <c r="E84" i="4"/>
  <c r="E75" i="4"/>
  <c r="I65" i="4"/>
  <c r="I64" i="4"/>
  <c r="I63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6" i="4"/>
  <c r="I25" i="4"/>
  <c r="I24" i="4"/>
  <c r="I23" i="4"/>
  <c r="I22" i="4"/>
  <c r="I21" i="4"/>
  <c r="I20" i="4"/>
  <c r="I19" i="4"/>
  <c r="I18" i="4"/>
  <c r="I17" i="4"/>
  <c r="I16" i="4"/>
  <c r="I15" i="4"/>
  <c r="F13" i="4"/>
  <c r="F7" i="4"/>
  <c r="E7" i="4"/>
  <c r="C24" i="3" s="1"/>
  <c r="F6" i="4"/>
  <c r="F5" i="4"/>
  <c r="F12" i="4"/>
  <c r="C7" i="4"/>
  <c r="D82" i="4"/>
  <c r="E92" i="4" l="1"/>
  <c r="D92" i="4"/>
  <c r="F64" i="4"/>
  <c r="F63" i="4"/>
  <c r="E95" i="4"/>
  <c r="E6" i="4" s="1"/>
  <c r="C23" i="3" s="1"/>
  <c r="F24" i="3"/>
  <c r="H64" i="4"/>
  <c r="H63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6" i="4"/>
  <c r="H25" i="4"/>
  <c r="H24" i="4"/>
  <c r="H23" i="4"/>
  <c r="H22" i="4"/>
  <c r="H21" i="4"/>
  <c r="H20" i="4"/>
  <c r="H19" i="4"/>
  <c r="H18" i="4"/>
  <c r="H17" i="4"/>
  <c r="H16" i="4"/>
  <c r="H15" i="4"/>
  <c r="E5" i="4"/>
  <c r="E190" i="5"/>
  <c r="G190" i="5" s="1"/>
  <c r="H180" i="5" s="1"/>
  <c r="E189" i="5"/>
  <c r="G189" i="5" s="1"/>
  <c r="H181" i="5" s="1"/>
  <c r="E188" i="5"/>
  <c r="G188" i="5" s="1"/>
  <c r="H177" i="5" s="1"/>
  <c r="C22" i="3" l="1"/>
  <c r="C20" i="3" s="1"/>
  <c r="C28" i="3" s="1"/>
  <c r="E4" i="4"/>
  <c r="F65" i="4"/>
  <c r="C5" i="4" s="1"/>
  <c r="D84" i="4"/>
  <c r="D93" i="4"/>
  <c r="D95" i="4" l="1"/>
  <c r="C6" i="4" s="1"/>
  <c r="C4" i="4" s="1"/>
  <c r="C26" i="3"/>
  <c r="F22" i="3"/>
  <c r="F23" i="3" l="1"/>
  <c r="F20" i="3" s="1"/>
  <c r="F28" i="3" l="1"/>
  <c r="F26" i="3"/>
  <c r="D7" i="4"/>
  <c r="D5" i="4"/>
</calcChain>
</file>

<file path=xl/sharedStrings.xml><?xml version="1.0" encoding="utf-8"?>
<sst xmlns="http://schemas.openxmlformats.org/spreadsheetml/2006/main" count="1211" uniqueCount="526">
  <si>
    <t>Versão</t>
  </si>
  <si>
    <t>Controle das alterações na RenovaCalc</t>
  </si>
  <si>
    <t>Data de publicação</t>
  </si>
  <si>
    <t>Instruções</t>
  </si>
  <si>
    <t>A RenovaCalc é a ferramenta de cálculo de intensidade de carbono dos biocombustíveis e geração da Nota de Eficiência Energético-Ambiental, de acordo com o referencial metodológico estabelecido no RenovaBio.</t>
  </si>
  <si>
    <t>Planilha RENOVACALC_E1GM e preenchimento da FASE INDUSTRIAL</t>
  </si>
  <si>
    <t>O responsável pelo preenchimento deve estar atento às seguintes diretrizes:</t>
  </si>
  <si>
    <t>Ureia</t>
  </si>
  <si>
    <t xml:space="preserve"> t / período</t>
  </si>
  <si>
    <t>3.2. Ao selecionar a célula a ser preenchida, orientações de como preencher cada parâmetro serão fornecidas.    Por exemplo:</t>
  </si>
  <si>
    <t>Etanol combustível de primeira geração produzido a partir de melaço de soja</t>
  </si>
  <si>
    <t>v.1</t>
  </si>
  <si>
    <t>Nome da Usina:</t>
  </si>
  <si>
    <t>Usina Hipotética</t>
  </si>
  <si>
    <t>CNPJ:</t>
  </si>
  <si>
    <t>00.000.000/0000-00</t>
  </si>
  <si>
    <t>Responsável pelo preenchimento:</t>
  </si>
  <si>
    <t>Telefone:</t>
  </si>
  <si>
    <t>(00) 0000-0000</t>
  </si>
  <si>
    <t xml:space="preserve">E-mail: </t>
  </si>
  <si>
    <t>Período de certificação:</t>
  </si>
  <si>
    <t>até</t>
  </si>
  <si>
    <t>Etanol Anidro</t>
  </si>
  <si>
    <t>Etanol Hidratado</t>
  </si>
  <si>
    <t>Fóssil substituto: Gasolina</t>
  </si>
  <si>
    <t>Intensidade de Carbono
(g CO₂eq/MJ)</t>
  </si>
  <si>
    <t>Industrial</t>
  </si>
  <si>
    <t>transporte</t>
  </si>
  <si>
    <t>uso</t>
  </si>
  <si>
    <t>Nota de Eficiência Energético-Ambiental
(g CO₂eq/MJ)</t>
  </si>
  <si>
    <t>Redução de emissões</t>
  </si>
  <si>
    <t>Fase industrial - produção de etanol</t>
  </si>
  <si>
    <t>Processamento e rendimentos</t>
  </si>
  <si>
    <t>t melaço de soja/ período</t>
  </si>
  <si>
    <t xml:space="preserve">Distância de transporte </t>
  </si>
  <si>
    <t>km</t>
  </si>
  <si>
    <t>Distância de transporte</t>
  </si>
  <si>
    <t>Produção de etanol hidratado</t>
  </si>
  <si>
    <t>Produção de etanol anidro</t>
  </si>
  <si>
    <t>Rendimento Energia Elétrica Comercializada</t>
  </si>
  <si>
    <t>MWh/período</t>
  </si>
  <si>
    <t>Insumos industriais</t>
  </si>
  <si>
    <t>Ácido sulfúrico</t>
  </si>
  <si>
    <t>t/período</t>
  </si>
  <si>
    <t xml:space="preserve">Antiespumante </t>
  </si>
  <si>
    <t>Dispersante</t>
  </si>
  <si>
    <t>Antibiótico</t>
  </si>
  <si>
    <t>Soda cáustica</t>
  </si>
  <si>
    <t>Sullfato de magnésio</t>
  </si>
  <si>
    <t>Dióxido de cloro</t>
  </si>
  <si>
    <t>Nutrientes (fermentação)</t>
  </si>
  <si>
    <t>Biocida</t>
  </si>
  <si>
    <t>Combustíveis e eletricidade</t>
  </si>
  <si>
    <t>Eletricidade da rede - mix médio</t>
  </si>
  <si>
    <t>Eletricidade - PCH</t>
  </si>
  <si>
    <t>Eletricidade - biomassa</t>
  </si>
  <si>
    <t>Eletricidade - eólica</t>
  </si>
  <si>
    <t>Eletricidade - solar</t>
  </si>
  <si>
    <t>Diesel - B10</t>
  </si>
  <si>
    <t>m³/período</t>
  </si>
  <si>
    <t>Diesel - B11</t>
  </si>
  <si>
    <t>Diesel - B12</t>
  </si>
  <si>
    <t>Diesel - BX</t>
  </si>
  <si>
    <t>Teor de biodiesel na mistura</t>
  </si>
  <si>
    <t>Biodiesel - B100</t>
  </si>
  <si>
    <t>Óleo combustível</t>
  </si>
  <si>
    <t>Etanol hidratado próprio</t>
  </si>
  <si>
    <t>Etanol anidro próprio</t>
  </si>
  <si>
    <t>Biogás de terceiros</t>
  </si>
  <si>
    <t>Nm³/período</t>
  </si>
  <si>
    <t>PCI do biogás</t>
  </si>
  <si>
    <t>MJ/Nm³</t>
  </si>
  <si>
    <t>Biogás próprio</t>
  </si>
  <si>
    <t>Gás natural</t>
  </si>
  <si>
    <t>Cavaco de madeira</t>
  </si>
  <si>
    <t>Umidade</t>
  </si>
  <si>
    <t xml:space="preserve"> Lenha</t>
  </si>
  <si>
    <t>Resíduos florestais</t>
  </si>
  <si>
    <t>Bagaço de cana</t>
  </si>
  <si>
    <t>Palha de cana</t>
  </si>
  <si>
    <t>Fase de distribuição</t>
  </si>
  <si>
    <t>Etanol anidro</t>
  </si>
  <si>
    <t>Rodoviário</t>
  </si>
  <si>
    <t>Fluvial</t>
  </si>
  <si>
    <t>Ferroviário</t>
  </si>
  <si>
    <t>Etanol hidratado</t>
  </si>
  <si>
    <t>Emissões totais - g CO₂ eq</t>
  </si>
  <si>
    <t>Total</t>
  </si>
  <si>
    <t>Transporte</t>
  </si>
  <si>
    <t>Uso</t>
  </si>
  <si>
    <t xml:space="preserve">Etapa industrial - Produção de etanol </t>
  </si>
  <si>
    <t>Emissões por MJ de etanol hidratado</t>
  </si>
  <si>
    <t>Emissões por MJ de etanol anidro</t>
  </si>
  <si>
    <t>Produtos</t>
  </si>
  <si>
    <t>Unidade</t>
  </si>
  <si>
    <t>MJ</t>
  </si>
  <si>
    <t>Alocação</t>
  </si>
  <si>
    <t>kg</t>
  </si>
  <si>
    <t xml:space="preserve">Entradas </t>
  </si>
  <si>
    <t>Unidade/período</t>
  </si>
  <si>
    <t>Transporte melaço de soja até a usina</t>
  </si>
  <si>
    <t>tkm</t>
  </si>
  <si>
    <t>Água</t>
  </si>
  <si>
    <t xml:space="preserve">Transporte de bagaço de cana </t>
  </si>
  <si>
    <t>Transporte de palha de cana</t>
  </si>
  <si>
    <t>Transporte de cavaco de madeira</t>
  </si>
  <si>
    <t>Lenha</t>
  </si>
  <si>
    <t>Transporte de lenha</t>
  </si>
  <si>
    <t>Transporte de resíduos florestais</t>
  </si>
  <si>
    <t>Nm³</t>
  </si>
  <si>
    <t>kWh</t>
  </si>
  <si>
    <t>Diesel B0</t>
  </si>
  <si>
    <t>Biodiesel B100</t>
  </si>
  <si>
    <t>Emissões</t>
  </si>
  <si>
    <t>CO₂ eq - queima do bagaço de cana</t>
  </si>
  <si>
    <t>CO₂ eq - queima da palha de cana</t>
  </si>
  <si>
    <t>CO₂ eq - queima dos cavacos de madeira</t>
  </si>
  <si>
    <t>CO₂ eq - queima da lenha</t>
  </si>
  <si>
    <t>CO₂ eq - queima dos resíduos florestais</t>
  </si>
  <si>
    <t>CO₂ eq - queima do óleo combustível</t>
  </si>
  <si>
    <t>CO₂ eq - queima do etanol hidratado próprio</t>
  </si>
  <si>
    <t>CO₂ eq - queima do etanol anidro próprio</t>
  </si>
  <si>
    <t>CO₂ eq - queima do biogás de terceiros</t>
  </si>
  <si>
    <t>CO₂ eq - queima do biogás próprio</t>
  </si>
  <si>
    <t>CO₂ eq - queima do diesel</t>
  </si>
  <si>
    <t>CO₂ eq - queima do biodiesel</t>
  </si>
  <si>
    <t>Emissões do processo</t>
  </si>
  <si>
    <t>Emissões background</t>
  </si>
  <si>
    <t>Emissões totais</t>
  </si>
  <si>
    <t>Etapa distribuição</t>
  </si>
  <si>
    <t>Sistema logístico rodoviário</t>
  </si>
  <si>
    <t>Parâmetro</t>
  </si>
  <si>
    <t>Massa</t>
  </si>
  <si>
    <t>Distância de transporte rodoviário</t>
  </si>
  <si>
    <t>Transporte rodoviário</t>
  </si>
  <si>
    <t>Sistema logístico dutoviário</t>
  </si>
  <si>
    <t>Distância de transporte dutoviário</t>
  </si>
  <si>
    <t>Transporte dutoviário</t>
  </si>
  <si>
    <t>Sistema logístico ferroviário</t>
  </si>
  <si>
    <t>Distância de transporte ferroviário</t>
  </si>
  <si>
    <t>Transporte ferroviário</t>
  </si>
  <si>
    <t>Fatores de caracterização dos gases causadores do efeito estufa</t>
  </si>
  <si>
    <t>Gases de Efeito Estufa</t>
  </si>
  <si>
    <t>GWP</t>
  </si>
  <si>
    <t>Referência</t>
  </si>
  <si>
    <r>
      <t>kg CO</t>
    </r>
    <r>
      <rPr>
        <b/>
        <vertAlign val="subscript"/>
        <sz val="11"/>
        <color rgb="FFFFFFFF"/>
        <rFont val="Calibri Light"/>
        <family val="2"/>
      </rPr>
      <t>2eq</t>
    </r>
    <r>
      <rPr>
        <b/>
        <sz val="11"/>
        <color rgb="FFFFFFFF"/>
        <rFont val="Calibri Light"/>
        <family val="2"/>
      </rPr>
      <t>/kg</t>
    </r>
  </si>
  <si>
    <r>
      <t>CO</t>
    </r>
    <r>
      <rPr>
        <vertAlign val="subscript"/>
        <sz val="11"/>
        <color rgb="FF262626"/>
        <rFont val="Calibri Light"/>
        <family val="2"/>
      </rPr>
      <t xml:space="preserve">2 </t>
    </r>
    <r>
      <rPr>
        <sz val="11"/>
        <color rgb="FF262626"/>
        <rFont val="Calibri Light"/>
        <family val="2"/>
      </rPr>
      <t>- Dióxido de Carbono Fóssil</t>
    </r>
  </si>
  <si>
    <t>AR6 (IPCC, 2021)</t>
  </si>
  <si>
    <r>
      <t>CH</t>
    </r>
    <r>
      <rPr>
        <vertAlign val="subscript"/>
        <sz val="11"/>
        <color rgb="FF262626"/>
        <rFont val="Calibri Light"/>
        <family val="2"/>
      </rPr>
      <t xml:space="preserve">4 </t>
    </r>
    <r>
      <rPr>
        <sz val="11"/>
        <color rgb="FF262626"/>
        <rFont val="Calibri Light"/>
        <family val="2"/>
      </rPr>
      <t>- Metano Fóssil</t>
    </r>
  </si>
  <si>
    <r>
      <t>CH</t>
    </r>
    <r>
      <rPr>
        <vertAlign val="subscript"/>
        <sz val="11"/>
        <color rgb="FF262626"/>
        <rFont val="Calibri Light"/>
        <family val="2"/>
      </rPr>
      <t>4 - biogênico</t>
    </r>
    <r>
      <rPr>
        <sz val="11"/>
        <color rgb="FF262626"/>
        <rFont val="Calibri Light"/>
        <family val="2"/>
      </rPr>
      <t xml:space="preserve"> - Metano Biogênico</t>
    </r>
  </si>
  <si>
    <r>
      <t>N</t>
    </r>
    <r>
      <rPr>
        <vertAlign val="subscript"/>
        <sz val="11"/>
        <color rgb="FF262626"/>
        <rFont val="Calibri Light"/>
        <family val="2"/>
      </rPr>
      <t>2</t>
    </r>
    <r>
      <rPr>
        <sz val="11"/>
        <color rgb="FF262626"/>
        <rFont val="Calibri Light"/>
        <family val="2"/>
      </rPr>
      <t>O - Óxido Nitroso</t>
    </r>
  </si>
  <si>
    <t>Massa específica e poder calorífico inferior dos combustíveis</t>
  </si>
  <si>
    <t>Combustíveis</t>
  </si>
  <si>
    <t>Massa específica</t>
  </si>
  <si>
    <t>PCI</t>
  </si>
  <si>
    <t>kg/L</t>
  </si>
  <si>
    <t>kcal/kg</t>
  </si>
  <si>
    <t>MJ/kg</t>
  </si>
  <si>
    <t>ANP</t>
  </si>
  <si>
    <t>Biodiesel (B100)</t>
  </si>
  <si>
    <t>Biometano (96,5% metano)</t>
  </si>
  <si>
    <t>EPE</t>
  </si>
  <si>
    <t>Arquivo 2025, tabela 2 &gt; https://www.epe.gov.br/pt/publicacoes-dados-abertos/publicacoes/nota-tecnica-descarbonizacao-do-setor-de-transporte-rodoviario-intensidade-de-carbono-das-fontes-de-energia-</t>
  </si>
  <si>
    <t>Gás combustível renovável</t>
  </si>
  <si>
    <t>Petrobras</t>
  </si>
  <si>
    <t>Densidade - https://www.neste.fi/static/ktt/13898_eng.pdf</t>
  </si>
  <si>
    <t>BioQav</t>
  </si>
  <si>
    <t>KLEIN et al. (2018) - CTBE</t>
  </si>
  <si>
    <t>Diesel renovável</t>
  </si>
  <si>
    <t xml:space="preserve">Gasolina renovável </t>
  </si>
  <si>
    <t>Nafta renovável</t>
  </si>
  <si>
    <t>Densidade - https://petrobras.com.br/documents/2677942/3190768/Manual%20de%20Naftas%20Petroquimicas%202021.pdf/124a854d-8a77-19da-6650-a0a0f09d87b0?version=1.0&amp;t=1691773217000&amp;download=true</t>
  </si>
  <si>
    <t>GLP renovável</t>
  </si>
  <si>
    <t>Gasolina A</t>
  </si>
  <si>
    <t>Gasolina C</t>
  </si>
  <si>
    <t>Diesel A</t>
  </si>
  <si>
    <t>Gás natural seco</t>
  </si>
  <si>
    <t>Querosene de Aviação</t>
  </si>
  <si>
    <t>GLP</t>
  </si>
  <si>
    <t>Conteúdo energético</t>
  </si>
  <si>
    <t>kg/Nm³</t>
  </si>
  <si>
    <t>kcal/Nm³</t>
  </si>
  <si>
    <t>Poder calorífico inferior de outros co-produtos</t>
  </si>
  <si>
    <t>Produto</t>
  </si>
  <si>
    <t>Açúcar</t>
  </si>
  <si>
    <t>TACO (2011)</t>
  </si>
  <si>
    <t>Açúcar cristal</t>
  </si>
  <si>
    <t>Açúcar refinado</t>
  </si>
  <si>
    <t>Açúcar mascavo</t>
  </si>
  <si>
    <t>Rapadura</t>
  </si>
  <si>
    <t>Melaço de cana</t>
  </si>
  <si>
    <t>BEN (2021)</t>
  </si>
  <si>
    <t>Aguardente</t>
  </si>
  <si>
    <t>TACO (2011); teor alcoólico de 31,1 g/100g</t>
  </si>
  <si>
    <t>Amido de milho</t>
  </si>
  <si>
    <t>USDA (2024) - https://fdc.nal.usda.gov/food-details/169698/nutrients</t>
  </si>
  <si>
    <t>Fibra de milho</t>
  </si>
  <si>
    <t>Assumido igual ao do CGF - https://doi.org/10.1016/B978-0-12-811971-6.00018-8</t>
  </si>
  <si>
    <t>Farelo de milho</t>
  </si>
  <si>
    <t>Assumido igual ao do farelo de soja</t>
  </si>
  <si>
    <t>DDG – “Dried Distillers Grains”</t>
  </si>
  <si>
    <t>Assumido igual ao do DDGS</t>
  </si>
  <si>
    <t>DDGS – “Dried Distillers Grains with Solubles”</t>
  </si>
  <si>
    <t xml:space="preserve">Arora et al (2010) </t>
  </si>
  <si>
    <t>WDG - "Wet Distillers Grains"</t>
  </si>
  <si>
    <t>Li et al (2021)</t>
  </si>
  <si>
    <t>CGM - "Corn Gluten Meal"</t>
  </si>
  <si>
    <t>Shapouri et al (2002)</t>
  </si>
  <si>
    <t>CGF - "Corn Gluten Feed"</t>
  </si>
  <si>
    <t>Óleo de Milho</t>
  </si>
  <si>
    <t>Óleo de Soja</t>
  </si>
  <si>
    <t>Mourad &amp; Walter (2011)</t>
  </si>
  <si>
    <t>Farelo de Soja</t>
  </si>
  <si>
    <t>Concentrado protéico</t>
  </si>
  <si>
    <t>Tabelas Brasileiras para aves e suínos (Energia Bruta)</t>
  </si>
  <si>
    <t>Melaço de soja*</t>
  </si>
  <si>
    <t>Agri-footprint 5.0 (2019)</t>
  </si>
  <si>
    <t>*PCI para Melaço de soja com Brix de 75°</t>
  </si>
  <si>
    <t>Casca de soja</t>
  </si>
  <si>
    <t>Lecitina de soja</t>
  </si>
  <si>
    <t>Mandalawi et al. (2015)</t>
  </si>
  <si>
    <t>Glicerina purificada</t>
  </si>
  <si>
    <t>Glicerina bruta</t>
  </si>
  <si>
    <t>ABIOVE</t>
  </si>
  <si>
    <t>Óleo de Palma</t>
  </si>
  <si>
    <t>Pardo et al. (2006)</t>
  </si>
  <si>
    <t>Óleo de Palmiste</t>
  </si>
  <si>
    <t>Torta de Palmiste</t>
  </si>
  <si>
    <t>Massa específica de outros co-produtos</t>
  </si>
  <si>
    <t>INMETRO (2012) FISPQ MRC de Cachaça</t>
  </si>
  <si>
    <t>Emissões do ciclo de vida dos insumos e outros processos à montante</t>
  </si>
  <si>
    <t>Insumo</t>
  </si>
  <si>
    <t xml:space="preserve">Unidade </t>
  </si>
  <si>
    <t>Emissões do ciclo de vida [kg/unidade]</t>
  </si>
  <si>
    <r>
      <t xml:space="preserve">g CO₂ </t>
    </r>
    <r>
      <rPr>
        <b/>
        <vertAlign val="subscript"/>
        <sz val="12"/>
        <color rgb="FFFFFFFF"/>
        <rFont val="Calibri Light"/>
        <family val="2"/>
      </rPr>
      <t>eq</t>
    </r>
    <r>
      <rPr>
        <b/>
        <sz val="12"/>
        <color rgb="FFFFFFFF"/>
        <rFont val="Calibri Light"/>
        <family val="2"/>
      </rPr>
      <t>/
unidade</t>
    </r>
  </si>
  <si>
    <t>Fonte dos dados</t>
  </si>
  <si>
    <t>Processo de referência</t>
  </si>
  <si>
    <t>CO₂</t>
  </si>
  <si>
    <t>N₂O</t>
  </si>
  <si>
    <r>
      <t xml:space="preserve">CH₄ </t>
    </r>
    <r>
      <rPr>
        <b/>
        <vertAlign val="subscript"/>
        <sz val="12"/>
        <color rgb="FFFFFFFF"/>
        <rFont val="Calibri Light"/>
        <family val="2"/>
      </rPr>
      <t>biog</t>
    </r>
  </si>
  <si>
    <t>CH₄</t>
  </si>
  <si>
    <t>Insumos agrícolas</t>
  </si>
  <si>
    <t>Calcário calcítico</t>
  </si>
  <si>
    <t>Ecoinvent v.3.11</t>
  </si>
  <si>
    <t>Calcário dolomítico</t>
  </si>
  <si>
    <t>Silicato de cálcio e magnésio</t>
  </si>
  <si>
    <t>Embrapa (2025)</t>
  </si>
  <si>
    <t>Calcium and magnesium silicate, bulk, market (of project HARSCO_Agrosilício_Silicato de cálcio e magnésio)</t>
  </si>
  <si>
    <t>Gesso</t>
  </si>
  <si>
    <t>Gypsum, mineral {RoW}| market for gypsum, mineral | Cut-off, U</t>
  </si>
  <si>
    <t>Urea {RoW}| market for urea | Cut-off, U</t>
  </si>
  <si>
    <t>MAP - Fosfato Monoamônico</t>
  </si>
  <si>
    <t>Monoammonium phosphate {RoW}| market for monoammonium phosphate | Cut-off, U</t>
  </si>
  <si>
    <t>DAP - Fosfato diamônico</t>
  </si>
  <si>
    <t>Diammonium phosphate {RoW}| market for diammonium phosphate | Cut-off, U</t>
  </si>
  <si>
    <t>Nitrato de Amônio</t>
  </si>
  <si>
    <t>Ammonium nitrate {RoW}| market for ammonium nitrate | Cut-off, U</t>
  </si>
  <si>
    <t xml:space="preserve">UAN - Nitrato de amônio Ureia </t>
  </si>
  <si>
    <t>Urea ammonium nitrate mix {RoW}| market for urea ammonium nitrate mix | Cut-off, U</t>
  </si>
  <si>
    <t>Amônia anidra</t>
  </si>
  <si>
    <t>Ammonia, anhydrous, liquid {RoW}| market for ammonia, anhydrous, liquid | Cut-off, U</t>
  </si>
  <si>
    <t>Sulfato de Amônio</t>
  </si>
  <si>
    <t>Ammonium sulfate {RoW}| market for ammonium sulfate | Cut-off, U</t>
  </si>
  <si>
    <t>CAN - Nitrato de amônio cálcio</t>
  </si>
  <si>
    <t>Calcium ammonium nitrate {RoW}| market for calcium ammonium nitrate | Cut-off, U</t>
  </si>
  <si>
    <t>Nitrato de cálcio</t>
  </si>
  <si>
    <t>Calcium nitrate {RoW}| market for calcium nitrate | Cut-off, U</t>
  </si>
  <si>
    <t>SSP - Superfosfato Simples</t>
  </si>
  <si>
    <t>Single superphosphate {RoW}| market for single superphosphate | Cut-off, U</t>
  </si>
  <si>
    <t>TSP - Superfosfato Triplo</t>
  </si>
  <si>
    <t>Triple superphosphate {RoW}| market for triple superphosphate | Cut-off, U</t>
  </si>
  <si>
    <t>KCl - Cloreto de potássio</t>
  </si>
  <si>
    <t>Potassium chloride {RoW}| market for potassium chloride | Cut-off, U</t>
  </si>
  <si>
    <t>Glifosato</t>
  </si>
  <si>
    <t>Glyphosate {GLO}| market for glyphosate | Cut-off, U</t>
  </si>
  <si>
    <t>2,4 - D</t>
  </si>
  <si>
    <t>2,4-dichlorophenol {GLO}| market for 2,4-dichlorophenol | Cut-off, U</t>
  </si>
  <si>
    <t>Pesticidas, geral</t>
  </si>
  <si>
    <t>Pesticide, unspecified {GLO}| market for pesticide, unspecified | Cut-off, U</t>
  </si>
  <si>
    <t>Sementes de milho</t>
  </si>
  <si>
    <t>Maize seed, at farm {GLO}| market for maize seed, at farm | Cut-off, U</t>
  </si>
  <si>
    <t>Sementes de soja</t>
  </si>
  <si>
    <t>Soybean seed, for sowing {GLO}| market for soybean seed, for sowing | Cut-off, U</t>
  </si>
  <si>
    <t>Operações agrícolas</t>
  </si>
  <si>
    <t>Recolhimento de palha de cana</t>
  </si>
  <si>
    <t>kg palha (bs)</t>
  </si>
  <si>
    <t>LNBR</t>
  </si>
  <si>
    <t>Recolhimento de palha enfardada, com 50% de recolhimento</t>
  </si>
  <si>
    <t>Secagem de grãos</t>
  </si>
  <si>
    <t>m³</t>
  </si>
  <si>
    <t>Drying of maize grain {BR}| drying of maize grain | Cut-off, U</t>
  </si>
  <si>
    <t>Processamento de grãos secos (limpeza e armazenamento)</t>
  </si>
  <si>
    <t>Embrapa</t>
  </si>
  <si>
    <t>Calculado</t>
  </si>
  <si>
    <t>Processamento de grãos incluindo secagem(limpeza, secagem e armazenamento)</t>
  </si>
  <si>
    <t>Water, decarbonised {BR}| market for water, decarbonised | Cut-off, U</t>
  </si>
  <si>
    <t>Cal (CaO)</t>
  </si>
  <si>
    <t>Quicklime, milled, loose {RoW}| market for quicklime, milled, loose | Cut-off, U</t>
  </si>
  <si>
    <t>Ácido cítrico</t>
  </si>
  <si>
    <t>Citric acid {GLO}| market for citric acid | Cut-off, U</t>
  </si>
  <si>
    <t>Ácido Clorídrico</t>
  </si>
  <si>
    <t>Ácido Clorídrico - solução 30%</t>
  </si>
  <si>
    <t> </t>
  </si>
  <si>
    <t>PROCESSO OBSOLETO</t>
  </si>
  <si>
    <t>Sulfuric acid {RoW}| market for sulfuric acid | Cut-off, U</t>
  </si>
  <si>
    <t>Ácido fosfórico</t>
  </si>
  <si>
    <t>Phosphoric acid, industrial grade, without water, in 85% solution state {GLO}| market for phosphoric acid, industrial grade, without water, in 85% solution state | Cut-off, U</t>
  </si>
  <si>
    <t>Metilato de sódio</t>
  </si>
  <si>
    <t>Sodium methoxide {GLO}| market for sodium methoxide | Cut-off, U</t>
  </si>
  <si>
    <t>Floculante (flocculant polymer)</t>
  </si>
  <si>
    <t>Chemical, inorganic {GLO}| market for chemical, inorganic | Cut-off, U</t>
  </si>
  <si>
    <t>Antibióticos</t>
  </si>
  <si>
    <t>Óleo lubrificante</t>
  </si>
  <si>
    <t>Lubricating oil {RoW}| market for lubricating oil | Cut-off, U</t>
  </si>
  <si>
    <t>Zeolita</t>
  </si>
  <si>
    <t>Zeolite, powder {GLO}| market for zeolite, powder | Cut-off, U</t>
  </si>
  <si>
    <t>Amonia</t>
  </si>
  <si>
    <t>Tratamento de água</t>
  </si>
  <si>
    <t>Hidróxido de sódio</t>
  </si>
  <si>
    <t>Sodium hydroxide, without water, in 50% solution state {RoW}| market for sodium hydroxide, without water, in 50% solution state | Cut-off, U</t>
  </si>
  <si>
    <t>Levedura</t>
  </si>
  <si>
    <t>Protein feed, 100% crude {GLO}| fodder yeast to generic market for protein feed | Cut-off, U</t>
  </si>
  <si>
    <t>Enzima celulase</t>
  </si>
  <si>
    <t>Enzymes {GLO}| market for enzymes | Cut-off, U</t>
  </si>
  <si>
    <t>Hexano</t>
  </si>
  <si>
    <t>Hexane {GLO}| market for hexane | Cut-off, U</t>
  </si>
  <si>
    <t>Metanol</t>
  </si>
  <si>
    <t>Methanol {RoW}| market for methanol | Cut-off, U</t>
  </si>
  <si>
    <t>Hidrogênio</t>
  </si>
  <si>
    <t>Hydrogen, gaseous, low pressure {RoW}| market for hydrogen, gaseous, low pressure | Cut-off, U</t>
  </si>
  <si>
    <t>Óleo de algodão</t>
  </si>
  <si>
    <t>Óleo de palma</t>
  </si>
  <si>
    <t>Palm oil, refined {GLO}| palm oil refinery operation | Cut-off, U</t>
  </si>
  <si>
    <t>Outros óleos vegetais</t>
  </si>
  <si>
    <t>Antiespumante (composto orgânico)</t>
  </si>
  <si>
    <t>Chemical, organic {GLO}| market for chemical, organic | Cut-off, U</t>
  </si>
  <si>
    <t>Dispersante (polymer)</t>
  </si>
  <si>
    <t>Chlorine dioxide {RoW}| market for chlorine dioxide | Cut-off, U</t>
  </si>
  <si>
    <t>Nutrientes NPK (15:15:15)</t>
  </si>
  <si>
    <t>NPK (15-15-15) fertiliser {RoW}| market for NPK (15-15-15) fertiliser | Cut-off, U</t>
  </si>
  <si>
    <t>Sulfato de magnésio</t>
  </si>
  <si>
    <t>Magnesium sulfate {GLO}| market for magnesium sulfate | Cut-off, U</t>
  </si>
  <si>
    <t>Eletricidade</t>
  </si>
  <si>
    <t>Eletricidade BR Mix - Alta Voltagem</t>
  </si>
  <si>
    <t>Electricity, high voltage {BR}| market group for electricity, high voltage | Cut-off, U</t>
  </si>
  <si>
    <t>Electricity, high voltage {BR-South-eastern/Mid-western grid}| electricity production, hydro, reservoir, tropical region | Cut-off, U</t>
  </si>
  <si>
    <t>Electricity, high voltage {BR}| sugarcane processing, modern autonomous plant | Cut-off, U</t>
  </si>
  <si>
    <t>Electricity, high voltage {BR-Southern grid}| electricity production, wind, 1-3MW turbine, onshore | Cut-off, U</t>
  </si>
  <si>
    <t>Electricity, low voltage {RoW}| electricity production, photovoltaic, 570kWp open ground installation, multi-Si | Cut-off, U</t>
  </si>
  <si>
    <t>Eletricidade BR Mix - Média Voltagem</t>
  </si>
  <si>
    <t>Electricity, medium voltage {BR}| market group for electricity, medium voltage | Cut-off, U</t>
  </si>
  <si>
    <t>Eletricidade EUA - Alta Voltagem</t>
  </si>
  <si>
    <t xml:space="preserve">Gás Natural </t>
  </si>
  <si>
    <t>Natural gas, high pressure {BR}| market for natural gas, high pressure | Cut-off, U</t>
  </si>
  <si>
    <t>Diesel (B0)</t>
  </si>
  <si>
    <t>Diesel, low-sulfur {BR}| market for diesel, low-sulfur | Cut-off, U</t>
  </si>
  <si>
    <t>Fatty acid methyl ester {BR}| esterification of vegetable oils and animal fats, average mix | Cut-off, U</t>
  </si>
  <si>
    <t>Diesel B8</t>
  </si>
  <si>
    <t>Liquefied petroleum gas {BR}| liquefied petroleum gas production, petroleum refinery operation | Cut-off, U</t>
  </si>
  <si>
    <t>Petrol, low-sulfur {RoW}| market for petrol, low-sulfur | Cut-off, U</t>
  </si>
  <si>
    <t>Ethanol, without water, in 99.7% solution state, from fermentation {BR}| sugarcane processing, modern autonomous plant | Cut-off, U</t>
  </si>
  <si>
    <t>Ethanol, without water, in 95% solution state, from fermentation {BR}| sugarcane processing, modern autonomous plant | Cut-off, U</t>
  </si>
  <si>
    <t>Wood chips, wet, measured as dry mass {RoW}| wood chips production, hardwood, at sawmill | Cut-off, U</t>
  </si>
  <si>
    <t>Biometano</t>
  </si>
  <si>
    <t>RenovaBio (2025)</t>
  </si>
  <si>
    <t>Calor, MJ</t>
  </si>
  <si>
    <t>Heat, district or industrial, other than natural gas {RoW}| heat production, at hard coal industrial furnace 1-10MW | Cut-off, U</t>
  </si>
  <si>
    <t>Transporte, caminhão 7.5-16t</t>
  </si>
  <si>
    <t>Transport, freight, lorry 7.5-16 metric ton, EURO3 {BR}| market for transport, freight, lorry 7.5-16 metric ton, EURO3 | Cut-off, U</t>
  </si>
  <si>
    <t>Transporte caminhão 16-32t</t>
  </si>
  <si>
    <t>Transport, freight, lorry 16-32 metric ton, EURO3 {BR}| market for transport, freight, lorry 16-32 metric ton, EURO3 | Cut-off, U</t>
  </si>
  <si>
    <t>Transporte, caminhão  &gt;32t</t>
  </si>
  <si>
    <t>Transport, freight, lorry &gt;32 metric ton, EURO3 {BR}| transport, freight, lorry &gt;32 metric ton, EURO3 | Cut-off, U</t>
  </si>
  <si>
    <t>Transporte, caminhão  60m³</t>
  </si>
  <si>
    <t>RenovaBio</t>
  </si>
  <si>
    <t>Transporte, navio</t>
  </si>
  <si>
    <t>Transport, freight, sea, container ship {GLO}| market for transport, freight, sea, container ship | Cut-off, U</t>
  </si>
  <si>
    <t>Transporte, balsa</t>
  </si>
  <si>
    <t>Transport, freight, inland waterways, barge tanker {GLO}| market group for transport, freight, inland waterways, barge tanker | Cut-off, U</t>
  </si>
  <si>
    <t>Transporte, ferroviário</t>
  </si>
  <si>
    <t>Transporte, dutoviário - Combustíveis líquidos</t>
  </si>
  <si>
    <t>Transporte, dutoviário - Biometano</t>
  </si>
  <si>
    <t>Emissões do ciclo de vida dos processos de transporte</t>
  </si>
  <si>
    <t>Diesel (produção)</t>
  </si>
  <si>
    <t>Emissões da queima do diesel</t>
  </si>
  <si>
    <t>Consumo de E.E.</t>
  </si>
  <si>
    <t>CO2eq</t>
  </si>
  <si>
    <r>
      <t>CO</t>
    </r>
    <r>
      <rPr>
        <b/>
        <sz val="9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>eq</t>
    </r>
  </si>
  <si>
    <t>Transporte rodoviário 60 m³</t>
  </si>
  <si>
    <t>Consumo de diesel do dataset "transport, freight lorry &gt;32 mectric ton, EURO 3, RoW" (Ecoinvent 3.3).</t>
  </si>
  <si>
    <t>Transporte dutoviário - Combustíveis Líquidos</t>
  </si>
  <si>
    <t>Dados enviados por Logum</t>
  </si>
  <si>
    <t>Quantidade de diesel retirada do dataset "Operation, freight train, diesel/tkm/RER</t>
  </si>
  <si>
    <t>Transporte dutoviário - Biometano</t>
  </si>
  <si>
    <t>Consumo de energia elétrica do dataset "transport, pipeline, long distance, natural gas, RoW" (Ecoinvent 3.3).</t>
  </si>
  <si>
    <t>Transporte fluvial</t>
  </si>
  <si>
    <t>Incluir emissões do transporte fluvial de milho</t>
  </si>
  <si>
    <t>Composição e distâncias médias dos sistemas logísticos de transporte</t>
  </si>
  <si>
    <t>Biocombustível</t>
  </si>
  <si>
    <t>Dutoviário</t>
  </si>
  <si>
    <t>Marítimo</t>
  </si>
  <si>
    <t>E1G C</t>
  </si>
  <si>
    <t>-</t>
  </si>
  <si>
    <t xml:space="preserve">- </t>
  </si>
  <si>
    <t xml:space="preserve"> -</t>
  </si>
  <si>
    <t>E1G2G</t>
  </si>
  <si>
    <t>E2G</t>
  </si>
  <si>
    <t>E1G Flex</t>
  </si>
  <si>
    <t>E1G Melaço de soja</t>
  </si>
  <si>
    <t>Biodiesel</t>
  </si>
  <si>
    <t>BioQavHEFA</t>
  </si>
  <si>
    <t>Emissões do ciclo de vida dos combustíveis fósseis substitutos dos biocombustíveis</t>
  </si>
  <si>
    <t>Combustível fóssil substiuto</t>
  </si>
  <si>
    <t>Intensidade de carbono do combustível fóssil substiuto (g CO₂ eq/MJ)</t>
  </si>
  <si>
    <t>Média ponderada: Diesel A, Gasolina A e GNV</t>
  </si>
  <si>
    <t>Bioquerosene de aviação</t>
  </si>
  <si>
    <t>Querosene de aviação</t>
  </si>
  <si>
    <t>Gasolina alternativa</t>
  </si>
  <si>
    <t>Diesel alternativo</t>
  </si>
  <si>
    <t>Gás combustível alternativo</t>
  </si>
  <si>
    <t>Fatores de emissão da queima de combustíveis em fontes móveis</t>
  </si>
  <si>
    <t>Combustível</t>
  </si>
  <si>
    <r>
      <rPr>
        <b/>
        <sz val="11"/>
        <color rgb="FFFFFFFF"/>
        <rFont val="Calibri"/>
        <family val="2"/>
      </rPr>
      <t>CO</t>
    </r>
    <r>
      <rPr>
        <b/>
        <vertAlign val="subscript"/>
        <sz val="11"/>
        <color rgb="FFFFFFFF"/>
        <rFont val="Calibri Light"/>
        <family val="2"/>
      </rPr>
      <t>2  Fóssil</t>
    </r>
  </si>
  <si>
    <r>
      <rPr>
        <b/>
        <sz val="11"/>
        <color rgb="FFFFFFFF"/>
        <rFont val="Calibri"/>
        <family val="2"/>
      </rPr>
      <t>CO</t>
    </r>
    <r>
      <rPr>
        <b/>
        <vertAlign val="subscript"/>
        <sz val="11"/>
        <color rgb="FFFFFFFF"/>
        <rFont val="Calibri Light"/>
        <family val="2"/>
      </rPr>
      <t>2 Biogênico</t>
    </r>
  </si>
  <si>
    <r>
      <rPr>
        <b/>
        <sz val="11"/>
        <color rgb="FFFFFFFF"/>
        <rFont val="Calibri"/>
        <family val="2"/>
      </rPr>
      <t>CH</t>
    </r>
    <r>
      <rPr>
        <b/>
        <vertAlign val="subscript"/>
        <sz val="11"/>
        <color rgb="FFFFFFFF"/>
        <rFont val="Calibri Light"/>
        <family val="2"/>
      </rPr>
      <t>4 Fóssil</t>
    </r>
  </si>
  <si>
    <r>
      <rPr>
        <b/>
        <sz val="11"/>
        <color rgb="FFFFFFFF"/>
        <rFont val="Calibri"/>
        <family val="2"/>
      </rPr>
      <t>CH</t>
    </r>
    <r>
      <rPr>
        <b/>
        <vertAlign val="subscript"/>
        <sz val="11"/>
        <color rgb="FFFFFFFF"/>
        <rFont val="Calibri Light"/>
        <family val="2"/>
      </rPr>
      <t>4 Biogênico</t>
    </r>
  </si>
  <si>
    <r>
      <rPr>
        <b/>
        <sz val="11"/>
        <color rgb="FFFFFFFF"/>
        <rFont val="Calibri"/>
        <family val="2"/>
      </rPr>
      <t>N</t>
    </r>
    <r>
      <rPr>
        <b/>
        <vertAlign val="subscript"/>
        <sz val="11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>O</t>
    </r>
    <r>
      <rPr>
        <b/>
        <vertAlign val="subscript"/>
        <sz val="11"/>
        <color rgb="FFFFFFFF"/>
        <rFont val="Calibri Light"/>
        <family val="2"/>
      </rPr>
      <t xml:space="preserve">  </t>
    </r>
  </si>
  <si>
    <t>CO₂ eq/MJ</t>
  </si>
  <si>
    <t>g/unidade</t>
  </si>
  <si>
    <t>g/MJ</t>
  </si>
  <si>
    <t>Diesel A (B0)</t>
  </si>
  <si>
    <t>GNV</t>
  </si>
  <si>
    <t>Gasolina renovável (HEFA)</t>
  </si>
  <si>
    <t>Diesel renovável (HEFA)</t>
  </si>
  <si>
    <t>Gás combustível renovável (HEFA)</t>
  </si>
  <si>
    <t>Teor de etanol anidro na gasolina C</t>
  </si>
  <si>
    <t>L</t>
  </si>
  <si>
    <t>GHG Protocol</t>
  </si>
  <si>
    <t>GHG protocol adaptado por RenovaBio (2025)</t>
  </si>
  <si>
    <t>Fatores de emissão da queima de combustíveis em caldeiras</t>
  </si>
  <si>
    <t>CO₂ eq</t>
  </si>
  <si>
    <t>Bagaço</t>
  </si>
  <si>
    <r>
      <rPr>
        <sz val="11"/>
        <color rgb="FF262626"/>
        <rFont val="Calibri"/>
        <family val="2"/>
      </rPr>
      <t xml:space="preserve">kg </t>
    </r>
    <r>
      <rPr>
        <vertAlign val="subscript"/>
        <sz val="11"/>
        <color rgb="FF000000"/>
        <rFont val="Calibri Light"/>
        <family val="2"/>
      </rPr>
      <t>base seca</t>
    </r>
  </si>
  <si>
    <t>IPCC (2006)</t>
  </si>
  <si>
    <t>Palha</t>
  </si>
  <si>
    <t>Cavacos de madeira</t>
  </si>
  <si>
    <t>Biogás</t>
  </si>
  <si>
    <t>(IPCC, 2006 - Capítulo 2 - Combustão Estacionária)</t>
  </si>
  <si>
    <t>Gás Natural</t>
  </si>
  <si>
    <t>Carvão de coque</t>
  </si>
  <si>
    <t>(IPCC, 2006 - Capítulo 2 - Combustão Estacionária, Tabela 2.2 - DEFAULT EMISSION FACTORS FOR STATIONARY COMBUSTION IN THE ENERGY INDUSTRIES)</t>
  </si>
  <si>
    <t>RenovaBio, 2025</t>
  </si>
  <si>
    <t>Fatores de emissão da queima de combustíveis em caminhões e maquinários agrícolas</t>
  </si>
  <si>
    <t>Ecoinvent (2007) apud CTBE</t>
  </si>
  <si>
    <t>Biometano (Nm³)</t>
  </si>
  <si>
    <t>GHG protocol</t>
  </si>
  <si>
    <r>
      <rPr>
        <b/>
        <sz val="11"/>
        <color rgb="FFFFFFFF"/>
        <rFont val="Calibri"/>
        <family val="2"/>
      </rPr>
      <t>Emissões de CO</t>
    </r>
    <r>
      <rPr>
        <b/>
        <sz val="9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 xml:space="preserve"> fóssil após a queima do biodiesel</t>
    </r>
  </si>
  <si>
    <t>Quantidade média de metanol por biodiesel produzido por usinas certificadas</t>
  </si>
  <si>
    <t>Metanol (kg C/kg)</t>
  </si>
  <si>
    <t>Metanol (kg CO₂/kg)</t>
  </si>
  <si>
    <t>Média de produção (kg metanol/kg biodiesel)</t>
  </si>
  <si>
    <t>Biodiesel (kg CO₂/kg)</t>
  </si>
  <si>
    <r>
      <t>m</t>
    </r>
    <r>
      <rPr>
        <vertAlign val="superscript"/>
        <sz val="11"/>
        <color rgb="FF0D0D0D"/>
        <rFont val="Calibri Light"/>
        <family val="2"/>
      </rPr>
      <t>3</t>
    </r>
    <r>
      <rPr>
        <sz val="11"/>
        <color rgb="FF0D0D0D"/>
        <rFont val="Calibri Light"/>
        <family val="2"/>
      </rPr>
      <t>/ período</t>
    </r>
  </si>
  <si>
    <t>Biomethane, high pressure {RoW}| market for biomethane, high pressure | Cut-off, U (Adaptado pela RenovaBio)</t>
  </si>
  <si>
    <t>Quantidade de melaço de soja próprio processado (75° BRIX)</t>
  </si>
  <si>
    <t>Quantidade de  melaço de soja de terceiros processado  (75° BRIX)</t>
  </si>
  <si>
    <r>
      <t xml:space="preserve">Quantidade </t>
    </r>
    <r>
      <rPr>
        <sz val="8"/>
        <color rgb="FF0D0D0D"/>
        <rFont val="Calibri Light"/>
        <family val="2"/>
      </rPr>
      <t>(base úmida)</t>
    </r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</si>
  <si>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melaço</t>
    </r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</si>
  <si>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>/MJ</t>
    </r>
  </si>
  <si>
    <r>
      <t xml:space="preserve">kg </t>
    </r>
    <r>
      <rPr>
        <vertAlign val="subscript"/>
        <sz val="11"/>
        <color rgb="FF000000"/>
        <rFont val="Calibri Light"/>
        <family val="2"/>
      </rPr>
      <t>base seca</t>
    </r>
  </si>
  <si>
    <r>
      <t>g CO</t>
    </r>
    <r>
      <rPr>
        <b/>
        <vertAlign val="subscript"/>
        <sz val="11"/>
        <color theme="0"/>
        <rFont val="Calibri Light"/>
        <family val="2"/>
      </rPr>
      <t>2 eq</t>
    </r>
    <r>
      <rPr>
        <b/>
        <sz val="11"/>
        <color theme="0"/>
        <rFont val="Calibri Light"/>
        <family val="2"/>
      </rPr>
      <t>/MJ</t>
    </r>
  </si>
  <si>
    <t>CO₂ eq - queima da gás natural</t>
  </si>
  <si>
    <r>
      <t>g CO</t>
    </r>
    <r>
      <rPr>
        <vertAlign val="subscript"/>
        <sz val="11"/>
        <color theme="1"/>
        <rFont val="Calibri Light"/>
        <family val="2"/>
      </rPr>
      <t>2 eq</t>
    </r>
    <r>
      <rPr>
        <sz val="11"/>
        <color theme="1"/>
        <rFont val="Calibri Light"/>
        <family val="2"/>
      </rPr>
      <t xml:space="preserve">/t </t>
    </r>
    <r>
      <rPr>
        <vertAlign val="subscript"/>
        <sz val="11"/>
        <color theme="1"/>
        <rFont val="Calibri Light"/>
        <family val="2"/>
      </rPr>
      <t>melaço</t>
    </r>
  </si>
  <si>
    <r>
      <t xml:space="preserve">kg/t </t>
    </r>
    <r>
      <rPr>
        <vertAlign val="subscript"/>
        <sz val="11"/>
        <color theme="1"/>
        <rFont val="Calibri Light"/>
        <family val="2"/>
      </rPr>
      <t>melaço de soja</t>
    </r>
  </si>
  <si>
    <r>
      <t xml:space="preserve">tkm/t </t>
    </r>
    <r>
      <rPr>
        <vertAlign val="subscript"/>
        <sz val="11"/>
        <color theme="1"/>
        <rFont val="Calibri Light"/>
        <family val="2"/>
      </rPr>
      <t>melaço de soja</t>
    </r>
  </si>
  <si>
    <r>
      <t>g CO</t>
    </r>
    <r>
      <rPr>
        <vertAlign val="subscript"/>
        <sz val="11"/>
        <color theme="1"/>
        <rFont val="Calibri Light"/>
        <family val="2"/>
      </rPr>
      <t>2 eq</t>
    </r>
    <r>
      <rPr>
        <sz val="11"/>
        <color theme="1"/>
        <rFont val="Calibri Light"/>
        <family val="2"/>
      </rPr>
      <t xml:space="preserve">/t </t>
    </r>
    <r>
      <rPr>
        <vertAlign val="subscript"/>
        <sz val="11"/>
        <color theme="1"/>
        <rFont val="Calibri Light"/>
        <family val="2"/>
      </rPr>
      <t>melaço de soja</t>
    </r>
  </si>
  <si>
    <r>
      <t>g CO</t>
    </r>
    <r>
      <rPr>
        <b/>
        <vertAlign val="subscript"/>
        <sz val="11"/>
        <color theme="1"/>
        <rFont val="Calibri Light"/>
        <family val="2"/>
      </rPr>
      <t>2 eq</t>
    </r>
    <r>
      <rPr>
        <b/>
        <sz val="11"/>
        <color theme="1"/>
        <rFont val="Calibri Light"/>
        <family val="2"/>
      </rPr>
      <t>/MJ</t>
    </r>
  </si>
  <si>
    <r>
      <t>1.</t>
    </r>
    <r>
      <rPr>
        <sz val="11"/>
        <color rgb="FF595959"/>
        <rFont val="Calibri Light"/>
        <family val="2"/>
      </rPr>
      <t xml:space="preserve"> Só devem ser preenchidas as células demarcadas em pontilhado:</t>
    </r>
  </si>
  <si>
    <r>
      <t>2.</t>
    </r>
    <r>
      <rPr>
        <sz val="11"/>
        <color rgb="FF595959"/>
        <rFont val="Calibri Light"/>
        <family val="2"/>
      </rPr>
      <t xml:space="preserve"> Quando o parâmetro for zero, o campo deverá ser deixado em branco.</t>
    </r>
  </si>
  <si>
    <r>
      <t>3.</t>
    </r>
    <r>
      <rPr>
        <sz val="11"/>
        <color rgb="FF595959"/>
        <rFont val="Calibri Light"/>
        <family val="2"/>
      </rPr>
      <t xml:space="preserve"> A unidade de preenchimento de cada parâmetro é fixa e estará sempre indicada ao lado da célula que deve ser preenchida. Por exemplo:</t>
    </r>
  </si>
  <si>
    <r>
      <t xml:space="preserve">3.1. O usuário deve </t>
    </r>
    <r>
      <rPr>
        <b/>
        <sz val="11"/>
        <color rgb="FF595959"/>
        <rFont val="Calibri Light"/>
        <family val="2"/>
      </rPr>
      <t>sempre inserir os dados na unidade pré-indicada</t>
    </r>
    <r>
      <rPr>
        <sz val="11"/>
        <color rgb="FF595959"/>
        <rFont val="Calibri Light"/>
        <family val="2"/>
      </rPr>
      <t>, sendo considerado incorreto qualquer dado que esteja em outra unidade.</t>
    </r>
  </si>
  <si>
    <r>
      <t xml:space="preserve">4. </t>
    </r>
    <r>
      <rPr>
        <sz val="11"/>
        <color rgb="FF595959"/>
        <rFont val="Calibri Light"/>
        <family val="2"/>
      </rPr>
      <t>O usuário deve sempre preencher os dados</t>
    </r>
    <r>
      <rPr>
        <b/>
        <sz val="11"/>
        <color rgb="FF595959"/>
        <rFont val="Calibri Light"/>
        <family val="2"/>
      </rPr>
      <t xml:space="preserve"> </t>
    </r>
    <r>
      <rPr>
        <sz val="11"/>
        <color rgb="FF595959"/>
        <rFont val="Calibri Light"/>
        <family val="2"/>
      </rPr>
      <t xml:space="preserve">com </t>
    </r>
    <r>
      <rPr>
        <b/>
        <sz val="11"/>
        <color rgb="FF595959"/>
        <rFont val="Calibri Light"/>
        <family val="2"/>
      </rPr>
      <t>até duas casas decimais</t>
    </r>
    <r>
      <rPr>
        <sz val="11"/>
        <color rgb="FF595959"/>
        <rFont val="Calibri Light"/>
        <family val="2"/>
      </rPr>
      <t>, para evitar problemas de arredondamento.</t>
    </r>
  </si>
  <si>
    <r>
      <t xml:space="preserve">5. </t>
    </r>
    <r>
      <rPr>
        <sz val="11"/>
        <color rgb="FF595959"/>
        <rFont val="Calibri Light"/>
        <family val="2"/>
      </rPr>
      <t xml:space="preserve">As informações referentes à fase industrial independem do atendimento aos critérios de elegibilidade. Devem </t>
    </r>
    <r>
      <rPr>
        <b/>
        <sz val="11"/>
        <color rgb="FF595959"/>
        <rFont val="Calibri Light"/>
        <family val="2"/>
      </rPr>
      <t>sempre ser preenchidas as quantidades totais</t>
    </r>
    <r>
      <rPr>
        <sz val="11"/>
        <color rgb="FF595959"/>
        <rFont val="Calibri Light"/>
        <family val="2"/>
      </rPr>
      <t xml:space="preserve"> utilizadas pela unidade produtora de biocombustível.</t>
    </r>
  </si>
  <si>
    <t>1 t melaço</t>
  </si>
  <si>
    <t>E1G MS</t>
  </si>
  <si>
    <t>E1G MSI</t>
  </si>
  <si>
    <t>Limestone, milled, loose {RoW}| market for limestone, milled, loose | Cut-off, U</t>
  </si>
  <si>
    <t>Hydrochloric acid, without water, in 30% solution state {RoW}| market for hydrochloric acid, without water, in 30% solution state | Cut-off, U</t>
  </si>
  <si>
    <t>Cottonseed oil, refined {RoW}| cottonseed oil refinery operation | Cut-off, U</t>
  </si>
  <si>
    <t>Informe tecnico ANP - Rota biodiesel</t>
  </si>
  <si>
    <t>Electricity, high voltage {US}| market group for electricity, high voltage | Cut-off, U</t>
  </si>
  <si>
    <t>Sebo (renderização)</t>
  </si>
  <si>
    <t>Versão publicada da RenovaCalc junto com a publicação da Resolução ANP nº 984/2025, Documento técnico (link de acesso).</t>
  </si>
  <si>
    <t>N - Outros</t>
  </si>
  <si>
    <t>kg N</t>
  </si>
  <si>
    <t>P₂O₅ - Outros</t>
  </si>
  <si>
    <t>kg P₂O₅</t>
  </si>
  <si>
    <t>K₂O - Outros</t>
  </si>
  <si>
    <t>kg K₂O</t>
  </si>
  <si>
    <r>
      <rPr>
        <b/>
        <sz val="11"/>
        <color rgb="FFFFFFFF"/>
        <rFont val="Calibri Light"/>
        <family val="2"/>
      </rPr>
      <t>Emissões de CO</t>
    </r>
    <r>
      <rPr>
        <b/>
        <vertAlign val="subscript"/>
        <sz val="11"/>
        <color rgb="FFFFFFFF"/>
        <rFont val="Calibri Light"/>
        <family val="2"/>
      </rPr>
      <t>2 fóssil</t>
    </r>
    <r>
      <rPr>
        <b/>
        <sz val="11"/>
        <color rgb="FFFFFFFF"/>
        <rFont val="Calibri Light"/>
        <family val="2"/>
      </rPr>
      <t xml:space="preserve"> após aplicação de Calcário e Uréia</t>
    </r>
  </si>
  <si>
    <t>Calcário Calcítico (kg C/kg)</t>
  </si>
  <si>
    <t>Calcário Calcítico (kg CO₂/kg)</t>
  </si>
  <si>
    <t>Calcário Dolomítico (kg C/kg)</t>
  </si>
  <si>
    <t>Calcário Dolomítico (kg CO₂/kg)</t>
  </si>
  <si>
    <t>Calcário Ureia (kg C/kg)</t>
  </si>
  <si>
    <t>Ureia (kg CO₂/kg N)</t>
  </si>
  <si>
    <t>Composição em nitrogênio, fósforo e potássio de fertilizantes químicos</t>
  </si>
  <si>
    <t>Composição (%)</t>
  </si>
  <si>
    <t>N</t>
  </si>
  <si>
    <t>P</t>
  </si>
  <si>
    <t>K</t>
  </si>
  <si>
    <t>Amônia Anidra</t>
  </si>
  <si>
    <t>Cloreto de Potássio</t>
  </si>
  <si>
    <t>Fosfato Monoamônico (MAP) </t>
  </si>
  <si>
    <t>Fosfato diamônico (DAP) </t>
  </si>
  <si>
    <t>Nitrato de Amônio e Cálcio</t>
  </si>
  <si>
    <t>Nitrato de Cálcio</t>
  </si>
  <si>
    <t>Solução de Nitrato de Amônio e Ureia</t>
  </si>
  <si>
    <t>Superfosfato Simples</t>
  </si>
  <si>
    <t>Superfosfato Triplo</t>
  </si>
  <si>
    <t>Fonte: MAPA (2018) Instrução Normativa nº 39, de 8 de agosto de 2018</t>
  </si>
  <si>
    <t>Teor de etanol anidro na gasolina EUA</t>
  </si>
  <si>
    <t>O combustível mais comum nos EUA é a gasolina E10 (10% de etanol anidro e 90% de gasolina).</t>
  </si>
  <si>
    <t>1 T biomassa</t>
  </si>
  <si>
    <t>Atenção:</t>
  </si>
  <si>
    <r>
      <rPr>
        <b/>
        <sz val="14"/>
        <color rgb="FF000000"/>
        <rFont val="Calibri"/>
        <family val="2"/>
      </rPr>
      <t xml:space="preserve">Aviso de uso restrito: </t>
    </r>
    <r>
      <rPr>
        <sz val="14"/>
        <color rgb="FF000000"/>
        <rFont val="Calibri"/>
        <family val="2"/>
        <charset val="1"/>
      </rPr>
      <t>Esta planilha, incluindo sua estrutura de cálculo, conjuntos de dados, fórmulas, parâmetros e metodologias associadas à RenovaCalc, foi desenvolvida exclusivamente para fins relacionados ao Programa RenovaBio. É vedada sua reprodução total ou parcial, adaptação, redistribuição, utilização comercial ou emprego para finalidades distintas daquelas previstas no âmbito do RenovaBio, sem autorização prévia e expressa dos responsáveis pelo instrumento. A disponibilização desta planilha no contexto de consulta pública não implica cessão de direitos de uso irrestrito, propriedade intelectual ou autorização para aplicações externas ao programa.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</si>
</sst>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"/>
    <numFmt numFmtId="166" formatCode="0.0%"/>
    <numFmt numFmtId="167" formatCode="0.000"/>
    <numFmt numFmtId="168" formatCode="0.00000"/>
    <numFmt numFmtId="169" formatCode="#,##0.000"/>
    <numFmt numFmtId="170" formatCode="_-* #,##0.000_-;\-* #,##0.000_-;_-* \-???_-;_-@"/>
    <numFmt numFmtId="171" formatCode="0.0000"/>
  </numFmts>
  <fonts count="96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262626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0070C0"/>
      <name val="Calibri"/>
      <family val="2"/>
    </font>
    <font>
      <b/>
      <sz val="11"/>
      <color rgb="FFFFFFFF"/>
      <name val="Calibri"/>
      <family val="2"/>
    </font>
    <font>
      <sz val="11"/>
      <color rgb="FF2D70C9"/>
      <name val="Calibri"/>
      <family val="2"/>
    </font>
    <font>
      <b/>
      <sz val="11"/>
      <color rgb="FF262626"/>
      <name val="Calibri"/>
      <family val="2"/>
    </font>
    <font>
      <b/>
      <sz val="11"/>
      <color rgb="FF0070C0"/>
      <name val="Calibri"/>
      <family val="2"/>
    </font>
    <font>
      <b/>
      <sz val="10"/>
      <color theme="1"/>
      <name val="Calibri"/>
      <family val="2"/>
    </font>
    <font>
      <b/>
      <sz val="10"/>
      <color rgb="FF00B050"/>
      <name val="Calibri"/>
      <family val="2"/>
    </font>
    <font>
      <b/>
      <sz val="10"/>
      <color rgb="FF000000"/>
      <name val="Calibri"/>
      <family val="2"/>
    </font>
    <font>
      <i/>
      <sz val="11"/>
      <color rgb="FF000000"/>
      <name val="Calibri"/>
      <family val="2"/>
    </font>
    <font>
      <vertAlign val="superscript"/>
      <sz val="11"/>
      <color rgb="FF0D0D0D"/>
      <name val="Calibri Light"/>
      <family val="2"/>
    </font>
    <font>
      <sz val="11"/>
      <color rgb="FF0D0D0D"/>
      <name val="Calibri Light"/>
      <family val="2"/>
    </font>
    <font>
      <sz val="8"/>
      <color rgb="FF0D0D0D"/>
      <name val="Calibri Light"/>
      <family val="2"/>
    </font>
    <font>
      <b/>
      <vertAlign val="subscript"/>
      <sz val="11"/>
      <color rgb="FFFFFFFF"/>
      <name val="Calibri Light"/>
      <family val="2"/>
    </font>
    <font>
      <b/>
      <sz val="11"/>
      <color rgb="FFFFFFFF"/>
      <name val="Calibri Light"/>
      <family val="2"/>
    </font>
    <font>
      <vertAlign val="subscript"/>
      <sz val="11"/>
      <color rgb="FF000000"/>
      <name val="Calibri Light"/>
      <family val="2"/>
    </font>
    <font>
      <b/>
      <vertAlign val="subscript"/>
      <sz val="11"/>
      <color theme="0"/>
      <name val="Calibri Light"/>
      <family val="2"/>
    </font>
    <font>
      <b/>
      <sz val="11"/>
      <color theme="0"/>
      <name val="Calibri Light"/>
      <family val="2"/>
    </font>
    <font>
      <vertAlign val="subscript"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vertAlign val="subscript"/>
      <sz val="11"/>
      <color theme="1"/>
      <name val="Calibri Light"/>
      <family val="2"/>
    </font>
    <font>
      <vertAlign val="subscript"/>
      <sz val="11"/>
      <color rgb="FF262626"/>
      <name val="Calibri Light"/>
      <family val="2"/>
    </font>
    <font>
      <sz val="11"/>
      <color rgb="FF262626"/>
      <name val="Calibri Light"/>
      <family val="2"/>
    </font>
    <font>
      <b/>
      <vertAlign val="subscript"/>
      <sz val="12"/>
      <color rgb="FFFFFFFF"/>
      <name val="Calibri Light"/>
      <family val="2"/>
    </font>
    <font>
      <b/>
      <sz val="12"/>
      <color rgb="FFFFFFFF"/>
      <name val="Calibri Light"/>
      <family val="2"/>
    </font>
    <font>
      <b/>
      <sz val="9"/>
      <color rgb="FFFFFFFF"/>
      <name val="Calibri Light"/>
      <family val="2"/>
    </font>
    <font>
      <sz val="11"/>
      <color rgb="FF000000"/>
      <name val="Calibri Light"/>
      <family val="2"/>
    </font>
    <font>
      <sz val="11"/>
      <color rgb="FFC0C0C0"/>
      <name val="Calibri Light"/>
      <family val="2"/>
    </font>
    <font>
      <sz val="11"/>
      <name val="Calibri Light"/>
      <family val="2"/>
    </font>
    <font>
      <b/>
      <sz val="11"/>
      <color rgb="FF002060"/>
      <name val="Calibri Light"/>
      <family val="2"/>
    </font>
    <font>
      <i/>
      <sz val="11"/>
      <color theme="1"/>
      <name val="Calibri Light"/>
      <family val="2"/>
    </font>
    <font>
      <b/>
      <sz val="11"/>
      <color rgb="FF262626"/>
      <name val="Calibri Light"/>
      <family val="2"/>
    </font>
    <font>
      <sz val="11"/>
      <color rgb="FFFF0000"/>
      <name val="Calibri Light"/>
      <family val="2"/>
    </font>
    <font>
      <sz val="11"/>
      <color theme="8"/>
      <name val="Calibri Light"/>
      <family val="2"/>
    </font>
    <font>
      <sz val="11"/>
      <color rgb="FF0070C0"/>
      <name val="Calibri Light"/>
      <family val="2"/>
    </font>
    <font>
      <sz val="11"/>
      <color theme="4"/>
      <name val="Calibri Light"/>
      <family val="2"/>
    </font>
    <font>
      <b/>
      <sz val="11"/>
      <color rgb="FFFF0000"/>
      <name val="Calibri Light"/>
      <family val="2"/>
    </font>
    <font>
      <b/>
      <sz val="12"/>
      <color rgb="FF262626"/>
      <name val="Calibri Light"/>
      <family val="2"/>
    </font>
    <font>
      <b/>
      <sz val="11"/>
      <color rgb="FF0070C0"/>
      <name val="Calibri Light"/>
      <family val="2"/>
    </font>
    <font>
      <sz val="11"/>
      <color rgb="FFA5A5A5"/>
      <name val="Calibri Light"/>
      <family val="2"/>
    </font>
    <font>
      <i/>
      <sz val="11"/>
      <color rgb="FFE7E6E6"/>
      <name val="Calibri Light"/>
      <family val="2"/>
    </font>
    <font>
      <sz val="11"/>
      <color rgb="FF002060"/>
      <name val="Calibri Light"/>
      <family val="2"/>
    </font>
    <font>
      <b/>
      <sz val="11"/>
      <name val="Calibri Light"/>
      <family val="2"/>
    </font>
    <font>
      <sz val="11"/>
      <color rgb="FFFFFFFF"/>
      <name val="Calibri Light"/>
      <family val="2"/>
    </font>
    <font>
      <b/>
      <sz val="16"/>
      <color rgb="FFFFFFFF"/>
      <name val="Calibri Light"/>
      <family val="2"/>
    </font>
    <font>
      <b/>
      <sz val="16"/>
      <color rgb="FFFF0000"/>
      <name val="Calibri Light"/>
      <family val="2"/>
    </font>
    <font>
      <sz val="12"/>
      <color rgb="FF595959"/>
      <name val="Calibri Light"/>
      <family val="2"/>
    </font>
    <font>
      <u/>
      <sz val="11"/>
      <color rgb="FF0563C1"/>
      <name val="Calibri Light"/>
      <family val="2"/>
    </font>
    <font>
      <sz val="12"/>
      <color rgb="FF404040"/>
      <name val="Calibri Light"/>
      <family val="2"/>
    </font>
    <font>
      <sz val="13"/>
      <color rgb="FF0D0D0D"/>
      <name val="Calibri Light"/>
      <family val="2"/>
    </font>
    <font>
      <sz val="10"/>
      <color rgb="FF404040"/>
      <name val="Calibri Light"/>
      <family val="2"/>
    </font>
    <font>
      <b/>
      <sz val="13"/>
      <color rgb="FFFFFFFF"/>
      <name val="Calibri Light"/>
      <family val="2"/>
    </font>
    <font>
      <b/>
      <sz val="12"/>
      <color rgb="FF0D0D0D"/>
      <name val="Calibri Light"/>
      <family val="2"/>
    </font>
    <font>
      <sz val="12"/>
      <color rgb="FF0D0D0D"/>
      <name val="Calibri Light"/>
      <family val="2"/>
    </font>
    <font>
      <b/>
      <sz val="14"/>
      <color rgb="FF595959"/>
      <name val="Calibri Light"/>
      <family val="2"/>
    </font>
    <font>
      <b/>
      <sz val="12"/>
      <color rgb="FF2F5597"/>
      <name val="Calibri Light"/>
      <family val="2"/>
    </font>
    <font>
      <b/>
      <sz val="11"/>
      <color rgb="FF2F5597"/>
      <name val="Calibri Light"/>
      <family val="2"/>
    </font>
    <font>
      <b/>
      <sz val="11"/>
      <color rgb="FF0D0D0D"/>
      <name val="Calibri Light"/>
      <family val="2"/>
    </font>
    <font>
      <b/>
      <sz val="11"/>
      <color rgb="FF000000"/>
      <name val="Calibri Light"/>
      <family val="2"/>
    </font>
    <font>
      <b/>
      <sz val="14"/>
      <color rgb="FFFFFFFF"/>
      <name val="Calibri Light"/>
      <family val="2"/>
    </font>
    <font>
      <b/>
      <sz val="14"/>
      <color theme="0"/>
      <name val="Calibri Light"/>
      <family val="2"/>
    </font>
    <font>
      <sz val="11"/>
      <color rgb="FF2D70C9"/>
      <name val="Calibri Light"/>
      <family val="2"/>
    </font>
    <font>
      <sz val="18"/>
      <color rgb="FF000000"/>
      <name val="Calibri Light"/>
      <family val="2"/>
    </font>
    <font>
      <b/>
      <sz val="18"/>
      <color rgb="FFFFFFFF"/>
      <name val="Calibri Light"/>
      <family val="2"/>
    </font>
    <font>
      <b/>
      <sz val="18"/>
      <color rgb="FF000000"/>
      <name val="Calibri Light"/>
      <family val="2"/>
    </font>
    <font>
      <sz val="11"/>
      <color rgb="FF595959"/>
      <name val="Calibri Light"/>
      <family val="2"/>
    </font>
    <font>
      <sz val="14"/>
      <color rgb="FFFFFFFF"/>
      <name val="Calibri Light"/>
      <family val="2"/>
    </font>
    <font>
      <b/>
      <sz val="12"/>
      <color rgb="FF1F4E79"/>
      <name val="Calibri Light"/>
      <family val="2"/>
    </font>
    <font>
      <u/>
      <sz val="11"/>
      <color rgb="FF595959"/>
      <name val="Calibri Light"/>
      <family val="2"/>
    </font>
    <font>
      <b/>
      <sz val="11"/>
      <color rgb="FF595959"/>
      <name val="Calibri Light"/>
      <family val="2"/>
    </font>
    <font>
      <b/>
      <sz val="14"/>
      <color rgb="FF1F4E79"/>
      <name val="Calibri Light"/>
      <family val="2"/>
    </font>
    <font>
      <sz val="11"/>
      <color rgb="FFFF0000"/>
      <name val="Calibri"/>
      <family val="2"/>
      <scheme val="minor"/>
    </font>
    <font>
      <sz val="11"/>
      <color rgb="FF0D0D0D"/>
      <name val="Calibri Light"/>
      <family val="2"/>
      <charset val="1"/>
    </font>
    <font>
      <sz val="11"/>
      <color rgb="FF0070C0"/>
      <name val="Calibri Light"/>
      <family val="2"/>
      <charset val="1"/>
    </font>
    <font>
      <b/>
      <sz val="12"/>
      <color rgb="FF262626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name val="Calibri Light"/>
      <family val="2"/>
      <charset val="1"/>
    </font>
    <font>
      <b/>
      <sz val="11"/>
      <color rgb="FFFF3399"/>
      <name val="Calibri Light"/>
      <family val="2"/>
    </font>
    <font>
      <sz val="11"/>
      <color rgb="FF000000"/>
      <name val="Calibri"/>
      <scheme val="minor"/>
    </font>
    <font>
      <i/>
      <sz val="11"/>
      <color theme="1"/>
      <name val="Calibri"/>
      <family val="2"/>
    </font>
    <font>
      <sz val="11"/>
      <color rgb="FF0D0D0D"/>
      <name val="Calibri"/>
      <family val="2"/>
    </font>
    <font>
      <b/>
      <sz val="11"/>
      <color rgb="FF7030A0"/>
      <name val="Calibri Light"/>
      <family val="2"/>
    </font>
    <font>
      <sz val="11"/>
      <color rgb="FF262626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8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  <charset val="1"/>
    </font>
  </fonts>
  <fills count="3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2B2B2"/>
        <bgColor rgb="FFB2B2B2"/>
      </patternFill>
    </fill>
    <fill>
      <patternFill patternType="solid">
        <fgColor rgb="FFFFFFFF"/>
        <bgColor rgb="FFFFFFFF"/>
      </patternFill>
    </fill>
    <fill>
      <patternFill patternType="solid">
        <fgColor rgb="FFF0F1F2"/>
        <bgColor rgb="FFF0F1F2"/>
      </patternFill>
    </fill>
    <fill>
      <patternFill patternType="solid">
        <fgColor rgb="FF4B9FD7"/>
        <bgColor rgb="FF4B9FD7"/>
      </patternFill>
    </fill>
    <fill>
      <patternFill patternType="solid">
        <fgColor rgb="FF265EAA"/>
        <bgColor rgb="FF265EAA"/>
      </patternFill>
    </fill>
    <fill>
      <patternFill patternType="solid">
        <fgColor rgb="FFF2F2F2"/>
        <bgColor rgb="FFF2F2F2"/>
      </patternFill>
    </fill>
    <fill>
      <patternFill patternType="solid">
        <fgColor rgb="FFD2ED61"/>
        <bgColor rgb="FFD2ED61"/>
      </patternFill>
    </fill>
    <fill>
      <patternFill patternType="solid">
        <fgColor theme="0"/>
        <bgColor theme="0"/>
      </patternFill>
    </fill>
    <fill>
      <patternFill patternType="solid">
        <fgColor rgb="FF648ECF"/>
        <bgColor rgb="FF648ECF"/>
      </patternFill>
    </fill>
    <fill>
      <patternFill patternType="solid">
        <fgColor rgb="FFFFB9DC"/>
        <bgColor rgb="FFFFB9DC"/>
      </patternFill>
    </fill>
    <fill>
      <patternFill patternType="solid">
        <fgColor rgb="FF1F4E78"/>
        <bgColor rgb="FF1F4E78"/>
      </patternFill>
    </fill>
    <fill>
      <patternFill patternType="solid">
        <fgColor rgb="FF1F4E79"/>
        <bgColor rgb="FF1F4E79"/>
      </patternFill>
    </fill>
    <fill>
      <patternFill patternType="solid">
        <fgColor rgb="FFDAE3F3"/>
        <bgColor rgb="FFDAE3F3"/>
      </patternFill>
    </fill>
    <fill>
      <patternFill patternType="solid">
        <fgColor rgb="FF2E75B6"/>
        <bgColor rgb="FF2E75B6"/>
      </patternFill>
    </fill>
    <fill>
      <patternFill patternType="solid">
        <fgColor rgb="FF9CC2E5"/>
        <bgColor rgb="FF9CC2E5"/>
      </patternFill>
    </fill>
    <fill>
      <patternFill patternType="solid">
        <fgColor rgb="FFD8D8D8"/>
        <bgColor rgb="FFD8D8D8"/>
      </patternFill>
    </fill>
    <fill>
      <patternFill patternType="solid">
        <fgColor rgb="FFA8D08D"/>
        <bgColor rgb="FFA8D08D"/>
      </patternFill>
    </fill>
    <fill>
      <patternFill patternType="solid">
        <fgColor rgb="FF5B9BD5"/>
        <bgColor rgb="FF5B9BD5"/>
      </patternFill>
    </fill>
    <fill>
      <patternFill patternType="solid">
        <fgColor rgb="FFE7E6E6"/>
        <bgColor rgb="FFE7E6E6"/>
      </patternFill>
    </fill>
    <fill>
      <patternFill patternType="solid">
        <fgColor rgb="FF4472C4"/>
        <bgColor rgb="FF4472C4"/>
      </patternFill>
    </fill>
    <fill>
      <patternFill patternType="solid">
        <fgColor rgb="FF8FAADC"/>
        <bgColor rgb="FF8FAADC"/>
      </patternFill>
    </fill>
    <fill>
      <patternFill patternType="solid">
        <fgColor rgb="FFC5E0B4"/>
        <bgColor rgb="FFC5E0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AFABAB"/>
      </patternFill>
    </fill>
    <fill>
      <patternFill patternType="solid">
        <fgColor rgb="FF5B9BD5"/>
        <bgColor rgb="FF4B9FD7"/>
      </patternFill>
    </fill>
    <fill>
      <patternFill patternType="solid">
        <fgColor theme="0"/>
        <bgColor indexed="64"/>
      </patternFill>
    </fill>
    <fill>
      <patternFill patternType="solid">
        <fgColor rgb="FFF0F1F2"/>
        <bgColor rgb="FFF2F2F2"/>
      </patternFill>
    </fill>
    <fill>
      <patternFill patternType="solid">
        <fgColor rgb="FFD2ED61"/>
        <bgColor rgb="FFC5E0B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rgb="FFF2F2F2"/>
      </patternFill>
    </fill>
    <fill>
      <patternFill patternType="solid">
        <fgColor rgb="FFE6B8B7"/>
        <bgColor rgb="FFF2F2F2"/>
      </patternFill>
    </fill>
    <fill>
      <patternFill patternType="solid">
        <fgColor rgb="FFA8C615"/>
        <bgColor rgb="FFA8C615"/>
      </patternFill>
    </fill>
    <fill>
      <patternFill patternType="solid">
        <fgColor rgb="FFD2ED61"/>
        <bgColor rgb="FFD9D9D9"/>
      </patternFill>
    </fill>
    <fill>
      <patternFill patternType="solid">
        <fgColor theme="0" tint="-4.9989318521683403E-2"/>
        <bgColor rgb="FFEEB8E9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FFFFFF"/>
      </left>
      <right/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EB4E6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 style="medium">
        <color rgb="FF3A67B8"/>
      </bottom>
      <diagonal/>
    </border>
  </borders>
  <cellStyleXfs count="2">
    <xf numFmtId="0" fontId="0" fillId="0" borderId="0"/>
    <xf numFmtId="9" fontId="86" fillId="0" borderId="0" applyFont="0" applyFill="0" applyBorder="0" applyAlignment="0" applyProtection="0"/>
  </cellStyleXfs>
  <cellXfs count="406">
    <xf numFmtId="0" fontId="0" fillId="0" borderId="0" xfId="0"/>
    <xf numFmtId="0" fontId="1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0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1" fillId="21" borderId="21" xfId="0" applyFont="1" applyFill="1" applyBorder="1" applyAlignment="1">
      <alignment vertical="center"/>
    </xf>
    <xf numFmtId="0" fontId="1" fillId="21" borderId="21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2" fillId="8" borderId="20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vertical="center"/>
    </xf>
    <xf numFmtId="0" fontId="11" fillId="8" borderId="20" xfId="0" applyFont="1" applyFill="1" applyBorder="1" applyAlignment="1">
      <alignment horizontal="center" vertical="center"/>
    </xf>
    <xf numFmtId="167" fontId="7" fillId="8" borderId="20" xfId="0" applyNumberFormat="1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9" fillId="22" borderId="20" xfId="0" applyFont="1" applyFill="1" applyBorder="1" applyAlignment="1">
      <alignment horizontal="center" vertical="center"/>
    </xf>
    <xf numFmtId="0" fontId="9" fillId="22" borderId="20" xfId="0" applyFont="1" applyFill="1" applyBorder="1" applyAlignment="1">
      <alignment horizontal="left" vertical="center"/>
    </xf>
    <xf numFmtId="0" fontId="9" fillId="23" borderId="20" xfId="0" applyFont="1" applyFill="1" applyBorder="1" applyAlignment="1">
      <alignment vertical="center"/>
    </xf>
    <xf numFmtId="0" fontId="9" fillId="23" borderId="20" xfId="0" applyFont="1" applyFill="1" applyBorder="1" applyAlignment="1">
      <alignment horizontal="center" vertical="center"/>
    </xf>
    <xf numFmtId="0" fontId="11" fillId="8" borderId="20" xfId="0" applyFont="1" applyFill="1" applyBorder="1" applyAlignment="1">
      <alignment horizontal="left" vertical="center"/>
    </xf>
    <xf numFmtId="165" fontId="8" fillId="8" borderId="20" xfId="0" applyNumberFormat="1" applyFont="1" applyFill="1" applyBorder="1" applyAlignment="1">
      <alignment horizontal="center" vertical="center"/>
    </xf>
    <xf numFmtId="169" fontId="8" fillId="8" borderId="20" xfId="0" applyNumberFormat="1" applyFont="1" applyFill="1" applyBorder="1" applyAlignment="1">
      <alignment horizontal="center" vertical="center"/>
    </xf>
    <xf numFmtId="2" fontId="12" fillId="8" borderId="20" xfId="0" applyNumberFormat="1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vertical="center"/>
    </xf>
    <xf numFmtId="164" fontId="8" fillId="12" borderId="20" xfId="0" applyNumberFormat="1" applyFont="1" applyFill="1" applyBorder="1" applyAlignment="1">
      <alignment horizontal="center" vertical="center"/>
    </xf>
    <xf numFmtId="1" fontId="1" fillId="8" borderId="20" xfId="0" applyNumberFormat="1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165" fontId="1" fillId="8" borderId="20" xfId="0" applyNumberFormat="1" applyFont="1" applyFill="1" applyBorder="1" applyAlignment="1">
      <alignment horizontal="center" vertical="center"/>
    </xf>
    <xf numFmtId="165" fontId="8" fillId="18" borderId="20" xfId="0" applyNumberFormat="1" applyFont="1" applyFill="1" applyBorder="1" applyAlignment="1">
      <alignment horizontal="center" vertical="center"/>
    </xf>
    <xf numFmtId="169" fontId="1" fillId="8" borderId="20" xfId="0" applyNumberFormat="1" applyFont="1" applyFill="1" applyBorder="1" applyAlignment="1">
      <alignment horizontal="center" vertical="center"/>
    </xf>
    <xf numFmtId="169" fontId="8" fillId="18" borderId="20" xfId="0" applyNumberFormat="1" applyFont="1" applyFill="1" applyBorder="1" applyAlignment="1">
      <alignment horizontal="center" vertical="center"/>
    </xf>
    <xf numFmtId="2" fontId="12" fillId="12" borderId="20" xfId="0" applyNumberFormat="1" applyFont="1" applyFill="1" applyBorder="1" applyAlignment="1">
      <alignment horizontal="center" vertical="center"/>
    </xf>
    <xf numFmtId="166" fontId="2" fillId="24" borderId="20" xfId="0" applyNumberFormat="1" applyFont="1" applyFill="1" applyBorder="1" applyAlignment="1">
      <alignment horizontal="center" vertical="center"/>
    </xf>
    <xf numFmtId="165" fontId="7" fillId="8" borderId="20" xfId="0" applyNumberFormat="1" applyFont="1" applyFill="1" applyBorder="1" applyAlignment="1">
      <alignment vertical="center"/>
    </xf>
    <xf numFmtId="165" fontId="8" fillId="12" borderId="20" xfId="0" applyNumberFormat="1" applyFont="1" applyFill="1" applyBorder="1" applyAlignment="1">
      <alignment horizontal="center" vertical="center"/>
    </xf>
    <xf numFmtId="165" fontId="12" fillId="8" borderId="20" xfId="0" applyNumberFormat="1" applyFont="1" applyFill="1" applyBorder="1" applyAlignment="1">
      <alignment horizontal="center" vertical="center"/>
    </xf>
    <xf numFmtId="2" fontId="1" fillId="8" borderId="20" xfId="0" applyNumberFormat="1" applyFont="1" applyFill="1" applyBorder="1" applyAlignment="1">
      <alignment horizontal="center" vertical="center"/>
    </xf>
    <xf numFmtId="1" fontId="8" fillId="8" borderId="20" xfId="0" applyNumberFormat="1" applyFont="1" applyFill="1" applyBorder="1" applyAlignment="1">
      <alignment horizontal="center" vertical="center"/>
    </xf>
    <xf numFmtId="167" fontId="8" fillId="8" borderId="20" xfId="0" applyNumberFormat="1" applyFont="1" applyFill="1" applyBorder="1" applyAlignment="1">
      <alignment horizontal="center" vertical="center"/>
    </xf>
    <xf numFmtId="1" fontId="10" fillId="8" borderId="20" xfId="0" applyNumberFormat="1" applyFont="1" applyFill="1" applyBorder="1" applyAlignment="1">
      <alignment horizontal="center" vertical="center"/>
    </xf>
    <xf numFmtId="167" fontId="10" fillId="8" borderId="20" xfId="0" applyNumberFormat="1" applyFont="1" applyFill="1" applyBorder="1" applyAlignment="1">
      <alignment horizontal="center" vertical="center"/>
    </xf>
    <xf numFmtId="169" fontId="10" fillId="8" borderId="20" xfId="0" applyNumberFormat="1" applyFont="1" applyFill="1" applyBorder="1" applyAlignment="1">
      <alignment horizontal="center" vertical="center"/>
    </xf>
    <xf numFmtId="165" fontId="12" fillId="12" borderId="20" xfId="0" applyNumberFormat="1" applyFont="1" applyFill="1" applyBorder="1" applyAlignment="1">
      <alignment horizontal="center" vertical="center"/>
    </xf>
    <xf numFmtId="0" fontId="9" fillId="16" borderId="20" xfId="0" applyFont="1" applyFill="1" applyBorder="1" applyAlignment="1">
      <alignment vertical="center"/>
    </xf>
    <xf numFmtId="0" fontId="1" fillId="16" borderId="20" xfId="0" applyFont="1" applyFill="1" applyBorder="1" applyAlignment="1">
      <alignment vertical="center" wrapText="1"/>
    </xf>
    <xf numFmtId="0" fontId="4" fillId="21" borderId="20" xfId="0" applyFont="1" applyFill="1" applyBorder="1" applyAlignment="1">
      <alignment vertical="center" wrapText="1"/>
    </xf>
    <xf numFmtId="0" fontId="1" fillId="21" borderId="20" xfId="0" applyFont="1" applyFill="1" applyBorder="1" applyAlignment="1">
      <alignment horizontal="center" vertical="center" wrapText="1"/>
    </xf>
    <xf numFmtId="0" fontId="8" fillId="21" borderId="20" xfId="0" applyFont="1" applyFill="1" applyBorder="1" applyAlignment="1">
      <alignment horizontal="center" vertical="center" wrapText="1"/>
    </xf>
    <xf numFmtId="167" fontId="1" fillId="21" borderId="20" xfId="0" applyNumberFormat="1" applyFont="1" applyFill="1" applyBorder="1" applyAlignment="1">
      <alignment horizontal="center" vertical="center" wrapText="1"/>
    </xf>
    <xf numFmtId="167" fontId="12" fillId="21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26" fillId="4" borderId="20" xfId="0" applyFont="1" applyFill="1" applyBorder="1" applyAlignment="1">
      <alignment vertical="center"/>
    </xf>
    <xf numFmtId="0" fontId="34" fillId="0" borderId="0" xfId="0" applyFont="1"/>
    <xf numFmtId="0" fontId="27" fillId="0" borderId="0" xfId="0" applyFont="1" applyAlignment="1">
      <alignment horizontal="left" vertical="center"/>
    </xf>
    <xf numFmtId="0" fontId="35" fillId="4" borderId="20" xfId="0" applyFont="1" applyFill="1" applyBorder="1" applyAlignment="1">
      <alignment vertical="center"/>
    </xf>
    <xf numFmtId="11" fontId="21" fillId="16" borderId="2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0" fillId="8" borderId="20" xfId="0" applyFont="1" applyFill="1" applyBorder="1" applyAlignment="1">
      <alignment horizontal="left" vertical="center"/>
    </xf>
    <xf numFmtId="165" fontId="27" fillId="17" borderId="20" xfId="0" applyNumberFormat="1" applyFont="1" applyFill="1" applyBorder="1" applyAlignment="1">
      <alignment horizontal="center" vertical="center"/>
    </xf>
    <xf numFmtId="0" fontId="34" fillId="17" borderId="20" xfId="0" applyFont="1" applyFill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1" fillId="16" borderId="20" xfId="0" applyFont="1" applyFill="1" applyBorder="1" applyAlignment="1">
      <alignment horizontal="center" vertical="center"/>
    </xf>
    <xf numFmtId="0" fontId="39" fillId="8" borderId="20" xfId="0" applyFont="1" applyFill="1" applyBorder="1" applyAlignment="1">
      <alignment horizontal="center" vertical="center"/>
    </xf>
    <xf numFmtId="167" fontId="26" fillId="8" borderId="20" xfId="0" applyNumberFormat="1" applyFont="1" applyFill="1" applyBorder="1" applyAlignment="1">
      <alignment horizontal="center" vertical="center"/>
    </xf>
    <xf numFmtId="3" fontId="26" fillId="8" borderId="20" xfId="0" applyNumberFormat="1" applyFont="1" applyFill="1" applyBorder="1" applyAlignment="1">
      <alignment horizontal="center" vertical="center"/>
    </xf>
    <xf numFmtId="4" fontId="26" fillId="8" borderId="20" xfId="0" applyNumberFormat="1" applyFont="1" applyFill="1" applyBorder="1" applyAlignment="1">
      <alignment horizontal="center" vertical="center"/>
    </xf>
    <xf numFmtId="168" fontId="26" fillId="8" borderId="20" xfId="0" applyNumberFormat="1" applyFont="1" applyFill="1" applyBorder="1" applyAlignment="1">
      <alignment horizontal="center" vertical="center"/>
    </xf>
    <xf numFmtId="3" fontId="40" fillId="8" borderId="20" xfId="0" applyNumberFormat="1" applyFont="1" applyFill="1" applyBorder="1" applyAlignment="1">
      <alignment horizontal="center" vertical="center"/>
    </xf>
    <xf numFmtId="4" fontId="41" fillId="8" borderId="20" xfId="0" applyNumberFormat="1" applyFont="1" applyFill="1" applyBorder="1" applyAlignment="1">
      <alignment horizontal="center" vertical="center"/>
    </xf>
    <xf numFmtId="4" fontId="42" fillId="8" borderId="20" xfId="0" applyNumberFormat="1" applyFont="1" applyFill="1" applyBorder="1" applyAlignment="1">
      <alignment horizontal="center" vertical="center"/>
    </xf>
    <xf numFmtId="0" fontId="21" fillId="16" borderId="13" xfId="0" applyFont="1" applyFill="1" applyBorder="1" applyAlignment="1">
      <alignment horizontal="center" vertical="center" wrapText="1"/>
    </xf>
    <xf numFmtId="0" fontId="21" fillId="16" borderId="14" xfId="0" applyFont="1" applyFill="1" applyBorder="1" applyAlignment="1">
      <alignment horizontal="center" vertical="center"/>
    </xf>
    <xf numFmtId="0" fontId="21" fillId="16" borderId="14" xfId="0" applyFont="1" applyFill="1" applyBorder="1" applyAlignment="1">
      <alignment horizontal="center" vertical="center" wrapText="1"/>
    </xf>
    <xf numFmtId="0" fontId="21" fillId="16" borderId="17" xfId="0" applyFont="1" applyFill="1" applyBorder="1" applyAlignment="1">
      <alignment horizontal="center" vertical="center"/>
    </xf>
    <xf numFmtId="2" fontId="26" fillId="8" borderId="20" xfId="0" applyNumberFormat="1" applyFont="1" applyFill="1" applyBorder="1" applyAlignment="1">
      <alignment horizontal="center" vertical="center"/>
    </xf>
    <xf numFmtId="3" fontId="42" fillId="8" borderId="20" xfId="0" applyNumberFormat="1" applyFont="1" applyFill="1" applyBorder="1" applyAlignment="1">
      <alignment horizontal="center" vertical="center"/>
    </xf>
    <xf numFmtId="4" fontId="43" fillId="8" borderId="20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0" fillId="18" borderId="20" xfId="0" applyFont="1" applyFill="1" applyBorder="1" applyAlignment="1">
      <alignment horizontal="left" vertical="center"/>
    </xf>
    <xf numFmtId="0" fontId="39" fillId="18" borderId="20" xfId="0" applyFont="1" applyFill="1" applyBorder="1" applyAlignment="1">
      <alignment horizontal="center" vertical="center"/>
    </xf>
    <xf numFmtId="4" fontId="26" fillId="18" borderId="20" xfId="0" applyNumberFormat="1" applyFont="1" applyFill="1" applyBorder="1" applyAlignment="1">
      <alignment horizontal="center" vertical="center"/>
    </xf>
    <xf numFmtId="169" fontId="26" fillId="18" borderId="20" xfId="0" applyNumberFormat="1" applyFont="1" applyFill="1" applyBorder="1" applyAlignment="1">
      <alignment horizontal="center" vertical="center"/>
    </xf>
    <xf numFmtId="0" fontId="40" fillId="2" borderId="20" xfId="0" applyFont="1" applyFill="1" applyBorder="1" applyAlignment="1">
      <alignment horizontal="left" vertical="center"/>
    </xf>
    <xf numFmtId="0" fontId="44" fillId="2" borderId="20" xfId="0" applyFont="1" applyFill="1" applyBorder="1" applyAlignment="1">
      <alignment horizontal="center" vertical="center"/>
    </xf>
    <xf numFmtId="4" fontId="40" fillId="2" borderId="20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26" fillId="19" borderId="20" xfId="0" applyFont="1" applyFill="1" applyBorder="1" applyAlignment="1">
      <alignment vertical="center"/>
    </xf>
    <xf numFmtId="0" fontId="40" fillId="0" borderId="0" xfId="0" applyFont="1" applyAlignment="1">
      <alignment horizontal="center" vertical="center"/>
    </xf>
    <xf numFmtId="11" fontId="32" fillId="16" borderId="20" xfId="0" applyNumberFormat="1" applyFont="1" applyFill="1" applyBorder="1" applyAlignment="1">
      <alignment horizontal="center" vertical="center"/>
    </xf>
    <xf numFmtId="0" fontId="45" fillId="9" borderId="20" xfId="0" applyFont="1" applyFill="1" applyBorder="1" applyAlignment="1">
      <alignment vertical="center"/>
    </xf>
    <xf numFmtId="0" fontId="45" fillId="9" borderId="20" xfId="0" applyFont="1" applyFill="1" applyBorder="1" applyAlignment="1">
      <alignment horizontal="left" vertical="center"/>
    </xf>
    <xf numFmtId="0" fontId="18" fillId="5" borderId="20" xfId="0" applyFont="1" applyFill="1" applyBorder="1" applyAlignment="1">
      <alignment horizontal="left" vertical="center"/>
    </xf>
    <xf numFmtId="167" fontId="18" fillId="5" borderId="20" xfId="0" applyNumberFormat="1" applyFont="1" applyFill="1" applyBorder="1" applyAlignment="1">
      <alignment horizontal="center" vertical="center" wrapText="1"/>
    </xf>
    <xf numFmtId="11" fontId="18" fillId="5" borderId="20" xfId="0" applyNumberFormat="1" applyFont="1" applyFill="1" applyBorder="1" applyAlignment="1">
      <alignment horizontal="center" vertical="center" wrapText="1"/>
    </xf>
    <xf numFmtId="165" fontId="46" fillId="5" borderId="20" xfId="0" applyNumberFormat="1" applyFont="1" applyFill="1" applyBorder="1" applyAlignment="1">
      <alignment horizontal="center" vertical="center"/>
    </xf>
    <xf numFmtId="0" fontId="26" fillId="4" borderId="20" xfId="0" applyFont="1" applyFill="1" applyBorder="1"/>
    <xf numFmtId="0" fontId="26" fillId="0" borderId="0" xfId="0" applyFont="1"/>
    <xf numFmtId="0" fontId="18" fillId="25" borderId="20" xfId="0" applyFont="1" applyFill="1" applyBorder="1" applyAlignment="1">
      <alignment horizontal="left" vertical="center"/>
    </xf>
    <xf numFmtId="167" fontId="18" fillId="25" borderId="20" xfId="0" applyNumberFormat="1" applyFont="1" applyFill="1" applyBorder="1" applyAlignment="1">
      <alignment horizontal="center" vertical="center"/>
    </xf>
    <xf numFmtId="11" fontId="18" fillId="25" borderId="20" xfId="0" applyNumberFormat="1" applyFont="1" applyFill="1" applyBorder="1" applyAlignment="1">
      <alignment horizontal="center" vertical="center"/>
    </xf>
    <xf numFmtId="167" fontId="34" fillId="9" borderId="20" xfId="0" applyNumberFormat="1" applyFont="1" applyFill="1" applyBorder="1" applyAlignment="1">
      <alignment vertical="center" wrapText="1"/>
    </xf>
    <xf numFmtId="0" fontId="34" fillId="9" borderId="20" xfId="0" applyFont="1" applyFill="1" applyBorder="1" applyAlignment="1">
      <alignment vertical="center" wrapText="1"/>
    </xf>
    <xf numFmtId="167" fontId="34" fillId="5" borderId="20" xfId="0" applyNumberFormat="1" applyFont="1" applyFill="1" applyBorder="1" applyAlignment="1">
      <alignment vertical="center" wrapText="1"/>
    </xf>
    <xf numFmtId="0" fontId="34" fillId="5" borderId="20" xfId="0" applyFont="1" applyFill="1" applyBorder="1" applyAlignment="1">
      <alignment vertical="center" wrapText="1"/>
    </xf>
    <xf numFmtId="165" fontId="27" fillId="5" borderId="20" xfId="0" applyNumberFormat="1" applyFont="1" applyFill="1" applyBorder="1" applyAlignment="1">
      <alignment horizontal="center" vertical="center"/>
    </xf>
    <xf numFmtId="4" fontId="27" fillId="5" borderId="20" xfId="0" applyNumberFormat="1" applyFont="1" applyFill="1" applyBorder="1" applyAlignment="1">
      <alignment horizontal="center" vertical="center"/>
    </xf>
    <xf numFmtId="0" fontId="47" fillId="5" borderId="20" xfId="0" applyFont="1" applyFill="1" applyBorder="1" applyAlignment="1">
      <alignment horizontal="left" vertical="center"/>
    </xf>
    <xf numFmtId="0" fontId="44" fillId="0" borderId="0" xfId="0" applyFont="1"/>
    <xf numFmtId="0" fontId="18" fillId="8" borderId="20" xfId="0" applyFont="1" applyFill="1" applyBorder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49" fillId="0" borderId="0" xfId="0" applyFont="1"/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0" fontId="21" fillId="16" borderId="20" xfId="0" applyFont="1" applyFill="1" applyBorder="1" applyAlignment="1">
      <alignment horizontal="left" vertical="center" wrapText="1"/>
    </xf>
    <xf numFmtId="0" fontId="21" fillId="20" borderId="20" xfId="0" applyFont="1" applyFill="1" applyBorder="1" applyAlignment="1">
      <alignment horizontal="center" vertical="center" wrapText="1"/>
    </xf>
    <xf numFmtId="0" fontId="30" fillId="8" borderId="20" xfId="0" applyFont="1" applyFill="1" applyBorder="1" applyAlignment="1">
      <alignment horizontal="center" vertical="center"/>
    </xf>
    <xf numFmtId="4" fontId="46" fillId="8" borderId="20" xfId="0" applyNumberFormat="1" applyFont="1" applyFill="1" applyBorder="1" applyAlignment="1">
      <alignment horizontal="center" vertical="center"/>
    </xf>
    <xf numFmtId="0" fontId="21" fillId="16" borderId="20" xfId="0" applyFont="1" applyFill="1" applyBorder="1" applyAlignment="1">
      <alignment horizontal="center" vertical="center" wrapText="1"/>
    </xf>
    <xf numFmtId="4" fontId="26" fillId="5" borderId="20" xfId="0" applyNumberFormat="1" applyFont="1" applyFill="1" applyBorder="1" applyAlignment="1">
      <alignment horizontal="center" vertical="center"/>
    </xf>
    <xf numFmtId="4" fontId="40" fillId="8" borderId="20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4" fontId="26" fillId="0" borderId="0" xfId="0" applyNumberFormat="1" applyFont="1" applyAlignment="1">
      <alignment horizontal="center" vertical="center"/>
    </xf>
    <xf numFmtId="0" fontId="34" fillId="21" borderId="20" xfId="0" applyFont="1" applyFill="1" applyBorder="1" applyAlignment="1">
      <alignment vertical="center"/>
    </xf>
    <xf numFmtId="164" fontId="46" fillId="5" borderId="20" xfId="0" applyNumberFormat="1" applyFont="1" applyFill="1" applyBorder="1" applyAlignment="1">
      <alignment horizontal="center" vertical="center"/>
    </xf>
    <xf numFmtId="164" fontId="49" fillId="26" borderId="20" xfId="0" applyNumberFormat="1" applyFont="1" applyFill="1" applyBorder="1" applyAlignment="1">
      <alignment horizontal="center" vertical="center"/>
    </xf>
    <xf numFmtId="0" fontId="21" fillId="27" borderId="0" xfId="0" applyFont="1" applyFill="1" applyAlignment="1">
      <alignment horizontal="center" vertical="center" wrapText="1"/>
    </xf>
    <xf numFmtId="0" fontId="40" fillId="8" borderId="20" xfId="0" applyFont="1" applyFill="1" applyBorder="1" applyAlignment="1">
      <alignment horizontal="left" vertical="center"/>
    </xf>
    <xf numFmtId="0" fontId="36" fillId="28" borderId="0" xfId="0" applyFont="1" applyFill="1"/>
    <xf numFmtId="0" fontId="36" fillId="28" borderId="0" xfId="0" applyFont="1" applyFill="1" applyAlignment="1">
      <alignment vertical="center"/>
    </xf>
    <xf numFmtId="165" fontId="50" fillId="5" borderId="20" xfId="0" applyNumberFormat="1" applyFont="1" applyFill="1" applyBorder="1" applyAlignment="1">
      <alignment horizontal="center" vertical="center"/>
    </xf>
    <xf numFmtId="0" fontId="51" fillId="0" borderId="0" xfId="0" applyFont="1"/>
    <xf numFmtId="0" fontId="40" fillId="0" borderId="0" xfId="0" applyFont="1"/>
    <xf numFmtId="0" fontId="52" fillId="3" borderId="20" xfId="0" applyFont="1" applyFill="1" applyBorder="1" applyAlignment="1">
      <alignment vertical="center"/>
    </xf>
    <xf numFmtId="0" fontId="52" fillId="3" borderId="20" xfId="0" applyFont="1" applyFill="1" applyBorder="1" applyAlignment="1">
      <alignment horizontal="center" vertical="center"/>
    </xf>
    <xf numFmtId="0" fontId="53" fillId="3" borderId="20" xfId="0" applyFont="1" applyFill="1" applyBorder="1" applyAlignment="1">
      <alignment vertical="center"/>
    </xf>
    <xf numFmtId="0" fontId="34" fillId="0" borderId="0" xfId="0" applyFont="1" applyAlignment="1">
      <alignment horizontal="center"/>
    </xf>
    <xf numFmtId="0" fontId="54" fillId="0" borderId="0" xfId="0" applyFont="1" applyAlignment="1">
      <alignment horizontal="right" vertical="center"/>
    </xf>
    <xf numFmtId="0" fontId="34" fillId="0" borderId="5" xfId="0" applyFont="1" applyBorder="1"/>
    <xf numFmtId="0" fontId="34" fillId="0" borderId="4" xfId="0" applyFont="1" applyBorder="1"/>
    <xf numFmtId="0" fontId="26" fillId="0" borderId="5" xfId="0" applyFont="1" applyBorder="1"/>
    <xf numFmtId="0" fontId="26" fillId="0" borderId="6" xfId="0" applyFont="1" applyBorder="1"/>
    <xf numFmtId="0" fontId="34" fillId="0" borderId="7" xfId="0" applyFont="1" applyBorder="1"/>
    <xf numFmtId="0" fontId="34" fillId="0" borderId="8" xfId="0" applyFont="1" applyBorder="1"/>
    <xf numFmtId="0" fontId="34" fillId="0" borderId="0" xfId="0" applyFont="1" applyAlignment="1">
      <alignment horizontal="left"/>
    </xf>
    <xf numFmtId="17" fontId="18" fillId="4" borderId="2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left"/>
    </xf>
    <xf numFmtId="0" fontId="34" fillId="5" borderId="20" xfId="0" applyFont="1" applyFill="1" applyBorder="1" applyAlignment="1">
      <alignment horizontal="center"/>
    </xf>
    <xf numFmtId="0" fontId="34" fillId="5" borderId="20" xfId="0" applyFont="1" applyFill="1" applyBorder="1"/>
    <xf numFmtId="0" fontId="56" fillId="5" borderId="20" xfId="0" applyFont="1" applyFill="1" applyBorder="1"/>
    <xf numFmtId="0" fontId="58" fillId="5" borderId="20" xfId="0" applyFont="1" applyFill="1" applyBorder="1" applyAlignment="1">
      <alignment horizontal="left" vertical="center"/>
    </xf>
    <xf numFmtId="164" fontId="40" fillId="0" borderId="0" xfId="0" applyNumberFormat="1" applyFont="1"/>
    <xf numFmtId="0" fontId="18" fillId="5" borderId="20" xfId="0" applyFont="1" applyFill="1" applyBorder="1" applyAlignment="1">
      <alignment horizontal="center"/>
    </xf>
    <xf numFmtId="0" fontId="18" fillId="5" borderId="20" xfId="0" applyFont="1" applyFill="1" applyBorder="1"/>
    <xf numFmtId="0" fontId="57" fillId="5" borderId="20" xfId="0" applyFont="1" applyFill="1" applyBorder="1" applyAlignment="1">
      <alignment horizontal="center" vertical="center"/>
    </xf>
    <xf numFmtId="2" fontId="59" fillId="6" borderId="20" xfId="0" applyNumberFormat="1" applyFont="1" applyFill="1" applyBorder="1" applyAlignment="1">
      <alignment horizontal="center" vertical="center"/>
    </xf>
    <xf numFmtId="0" fontId="60" fillId="5" borderId="20" xfId="0" applyFont="1" applyFill="1" applyBorder="1" applyAlignment="1">
      <alignment horizontal="right" vertical="center" wrapText="1"/>
    </xf>
    <xf numFmtId="2" fontId="59" fillId="7" borderId="20" xfId="0" applyNumberFormat="1" applyFont="1" applyFill="1" applyBorder="1" applyAlignment="1">
      <alignment horizontal="center" vertical="center"/>
    </xf>
    <xf numFmtId="0" fontId="60" fillId="5" borderId="20" xfId="0" applyFont="1" applyFill="1" applyBorder="1" applyAlignment="1">
      <alignment vertical="center" wrapText="1"/>
    </xf>
    <xf numFmtId="0" fontId="60" fillId="5" borderId="20" xfId="0" applyFont="1" applyFill="1" applyBorder="1" applyAlignment="1">
      <alignment horizontal="right" vertical="center"/>
    </xf>
    <xf numFmtId="0" fontId="61" fillId="5" borderId="20" xfId="0" applyFont="1" applyFill="1" applyBorder="1"/>
    <xf numFmtId="9" fontId="56" fillId="5" borderId="20" xfId="0" applyNumberFormat="1" applyFont="1" applyFill="1" applyBorder="1"/>
    <xf numFmtId="0" fontId="18" fillId="8" borderId="20" xfId="0" applyFont="1" applyFill="1" applyBorder="1" applyAlignment="1">
      <alignment horizontal="right" vertical="center"/>
    </xf>
    <xf numFmtId="2" fontId="42" fillId="5" borderId="20" xfId="0" applyNumberFormat="1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right" vertical="center"/>
    </xf>
    <xf numFmtId="0" fontId="60" fillId="5" borderId="20" xfId="0" applyFont="1" applyFill="1" applyBorder="1" applyAlignment="1">
      <alignment vertical="center"/>
    </xf>
    <xf numFmtId="0" fontId="58" fillId="5" borderId="20" xfId="0" applyFont="1" applyFill="1" applyBorder="1" applyAlignment="1">
      <alignment horizontal="right" vertical="center"/>
    </xf>
    <xf numFmtId="10" fontId="59" fillId="6" borderId="20" xfId="0" applyNumberFormat="1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vertical="center"/>
    </xf>
    <xf numFmtId="0" fontId="18" fillId="4" borderId="20" xfId="0" applyFont="1" applyFill="1" applyBorder="1" applyAlignment="1">
      <alignment horizontal="left"/>
    </xf>
    <xf numFmtId="0" fontId="18" fillId="4" borderId="20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left" vertical="center"/>
    </xf>
    <xf numFmtId="0" fontId="18" fillId="4" borderId="20" xfId="0" applyFont="1" applyFill="1" applyBorder="1" applyAlignment="1">
      <alignment horizontal="center"/>
    </xf>
    <xf numFmtId="9" fontId="18" fillId="4" borderId="20" xfId="0" applyNumberFormat="1" applyFont="1" applyFill="1" applyBorder="1" applyAlignment="1">
      <alignment horizontal="center" vertical="center"/>
    </xf>
    <xf numFmtId="0" fontId="34" fillId="4" borderId="20" xfId="0" applyFont="1" applyFill="1" applyBorder="1"/>
    <xf numFmtId="4" fontId="30" fillId="0" borderId="2" xfId="0" applyNumberFormat="1" applyFont="1" applyBorder="1" applyAlignment="1">
      <alignment horizontal="center" vertical="center"/>
    </xf>
    <xf numFmtId="0" fontId="34" fillId="5" borderId="20" xfId="0" applyFont="1" applyFill="1" applyBorder="1" applyAlignment="1">
      <alignment horizontal="left"/>
    </xf>
    <xf numFmtId="0" fontId="34" fillId="8" borderId="20" xfId="0" applyFont="1" applyFill="1" applyBorder="1" applyAlignment="1">
      <alignment horizontal="center"/>
    </xf>
    <xf numFmtId="0" fontId="64" fillId="4" borderId="20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left"/>
    </xf>
    <xf numFmtId="10" fontId="18" fillId="4" borderId="2" xfId="0" applyNumberFormat="1" applyFont="1" applyFill="1" applyBorder="1" applyAlignment="1">
      <alignment horizontal="center" vertical="center"/>
    </xf>
    <xf numFmtId="4" fontId="30" fillId="10" borderId="2" xfId="0" applyNumberFormat="1" applyFont="1" applyFill="1" applyBorder="1" applyAlignment="1">
      <alignment horizontal="center" vertical="center"/>
    </xf>
    <xf numFmtId="2" fontId="18" fillId="4" borderId="2" xfId="0" applyNumberFormat="1" applyFont="1" applyFill="1" applyBorder="1" applyAlignment="1">
      <alignment horizontal="center" vertical="center"/>
    </xf>
    <xf numFmtId="0" fontId="65" fillId="5" borderId="20" xfId="0" applyFont="1" applyFill="1" applyBorder="1" applyAlignment="1">
      <alignment horizontal="center" vertical="center"/>
    </xf>
    <xf numFmtId="0" fontId="34" fillId="8" borderId="20" xfId="0" applyFont="1" applyFill="1" applyBorder="1"/>
    <xf numFmtId="0" fontId="66" fillId="8" borderId="20" xfId="0" applyFont="1" applyFill="1" applyBorder="1" applyAlignment="1">
      <alignment horizontal="center" vertical="center"/>
    </xf>
    <xf numFmtId="0" fontId="66" fillId="8" borderId="20" xfId="0" applyFont="1" applyFill="1" applyBorder="1" applyAlignment="1">
      <alignment horizontal="center"/>
    </xf>
    <xf numFmtId="0" fontId="18" fillId="5" borderId="20" xfId="0" applyFont="1" applyFill="1" applyBorder="1" applyAlignment="1">
      <alignment horizontal="center" vertical="center"/>
    </xf>
    <xf numFmtId="0" fontId="34" fillId="5" borderId="20" xfId="0" applyFont="1" applyFill="1" applyBorder="1" applyAlignment="1">
      <alignment vertical="center"/>
    </xf>
    <xf numFmtId="0" fontId="44" fillId="5" borderId="20" xfId="0" applyFont="1" applyFill="1" applyBorder="1" applyAlignment="1">
      <alignment horizontal="left" vertical="center"/>
    </xf>
    <xf numFmtId="0" fontId="67" fillId="0" borderId="0" xfId="0" applyFont="1" applyAlignment="1">
      <alignment horizontal="center" vertical="center"/>
    </xf>
    <xf numFmtId="0" fontId="40" fillId="0" borderId="0" xfId="0" applyFont="1" applyAlignment="1">
      <alignment horizontal="center"/>
    </xf>
    <xf numFmtId="0" fontId="21" fillId="6" borderId="20" xfId="0" applyFont="1" applyFill="1" applyBorder="1" applyAlignment="1">
      <alignment vertical="center"/>
    </xf>
    <xf numFmtId="0" fontId="21" fillId="6" borderId="2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5" fillId="8" borderId="11" xfId="0" applyFont="1" applyFill="1" applyBorder="1" applyAlignment="1">
      <alignment horizontal="left" vertical="center"/>
    </xf>
    <xf numFmtId="0" fontId="65" fillId="0" borderId="0" xfId="0" applyFont="1" applyAlignment="1">
      <alignment horizontal="left" vertical="center"/>
    </xf>
    <xf numFmtId="2" fontId="42" fillId="25" borderId="20" xfId="0" applyNumberFormat="1" applyFont="1" applyFill="1" applyBorder="1" applyAlignment="1">
      <alignment horizontal="center" vertical="center"/>
    </xf>
    <xf numFmtId="9" fontId="42" fillId="25" borderId="20" xfId="0" applyNumberFormat="1" applyFont="1" applyFill="1" applyBorder="1" applyAlignment="1">
      <alignment horizontal="center" vertical="center"/>
    </xf>
    <xf numFmtId="9" fontId="42" fillId="8" borderId="20" xfId="0" applyNumberFormat="1" applyFont="1" applyFill="1" applyBorder="1" applyAlignment="1">
      <alignment horizontal="center" vertical="center"/>
    </xf>
    <xf numFmtId="2" fontId="42" fillId="0" borderId="0" xfId="0" applyNumberFormat="1" applyFont="1" applyAlignment="1">
      <alignment horizontal="center" vertical="center"/>
    </xf>
    <xf numFmtId="2" fontId="40" fillId="0" borderId="0" xfId="0" applyNumberFormat="1" applyFont="1" applyAlignment="1">
      <alignment horizontal="center"/>
    </xf>
    <xf numFmtId="2" fontId="42" fillId="8" borderId="2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/>
    </xf>
    <xf numFmtId="4" fontId="40" fillId="0" borderId="0" xfId="0" applyNumberFormat="1" applyFont="1" applyAlignment="1">
      <alignment horizontal="center"/>
    </xf>
    <xf numFmtId="9" fontId="34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center"/>
    </xf>
    <xf numFmtId="165" fontId="40" fillId="0" borderId="0" xfId="0" applyNumberFormat="1" applyFont="1"/>
    <xf numFmtId="0" fontId="21" fillId="6" borderId="20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4" fontId="69" fillId="8" borderId="20" xfId="0" applyNumberFormat="1" applyFont="1" applyFill="1" applyBorder="1" applyAlignment="1">
      <alignment horizontal="center" vertical="center"/>
    </xf>
    <xf numFmtId="166" fontId="42" fillId="8" borderId="20" xfId="0" applyNumberFormat="1" applyFont="1" applyFill="1" applyBorder="1" applyAlignment="1">
      <alignment horizontal="center" vertical="center"/>
    </xf>
    <xf numFmtId="166" fontId="42" fillId="0" borderId="0" xfId="0" applyNumberFormat="1" applyFont="1" applyAlignment="1">
      <alignment horizontal="center" vertical="center"/>
    </xf>
    <xf numFmtId="11" fontId="21" fillId="0" borderId="0" xfId="0" applyNumberFormat="1" applyFont="1" applyAlignment="1">
      <alignment horizontal="center" vertical="center"/>
    </xf>
    <xf numFmtId="11" fontId="21" fillId="6" borderId="20" xfId="0" applyNumberFormat="1" applyFont="1" applyFill="1" applyBorder="1" applyAlignment="1">
      <alignment vertical="center"/>
    </xf>
    <xf numFmtId="11" fontId="21" fillId="6" borderId="20" xfId="0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vertical="center"/>
    </xf>
    <xf numFmtId="4" fontId="21" fillId="6" borderId="20" xfId="0" applyNumberFormat="1" applyFont="1" applyFill="1" applyBorder="1" applyAlignment="1">
      <alignment horizontal="center" vertical="center"/>
    </xf>
    <xf numFmtId="0" fontId="26" fillId="8" borderId="20" xfId="0" applyFont="1" applyFill="1" applyBorder="1" applyAlignment="1">
      <alignment horizontal="left" vertical="center"/>
    </xf>
    <xf numFmtId="4" fontId="27" fillId="8" borderId="20" xfId="0" applyNumberFormat="1" applyFont="1" applyFill="1" applyBorder="1" applyAlignment="1">
      <alignment horizontal="center" vertical="center"/>
    </xf>
    <xf numFmtId="2" fontId="18" fillId="8" borderId="20" xfId="0" applyNumberFormat="1" applyFont="1" applyFill="1" applyBorder="1" applyAlignment="1">
      <alignment horizontal="center" vertical="center"/>
    </xf>
    <xf numFmtId="4" fontId="42" fillId="0" borderId="0" xfId="0" applyNumberFormat="1" applyFont="1" applyAlignment="1">
      <alignment horizontal="center" vertical="center"/>
    </xf>
    <xf numFmtId="0" fontId="26" fillId="5" borderId="20" xfId="0" applyFont="1" applyFill="1" applyBorder="1" applyAlignment="1">
      <alignment horizontal="left" vertical="center"/>
    </xf>
    <xf numFmtId="0" fontId="39" fillId="9" borderId="20" xfId="0" applyFont="1" applyFill="1" applyBorder="1" applyAlignment="1">
      <alignment vertical="center"/>
    </xf>
    <xf numFmtId="11" fontId="34" fillId="9" borderId="20" xfId="0" applyNumberFormat="1" applyFont="1" applyFill="1" applyBorder="1" applyAlignment="1">
      <alignment vertical="center"/>
    </xf>
    <xf numFmtId="2" fontId="34" fillId="9" borderId="20" xfId="0" applyNumberFormat="1" applyFont="1" applyFill="1" applyBorder="1" applyAlignment="1">
      <alignment vertical="center"/>
    </xf>
    <xf numFmtId="3" fontId="34" fillId="9" borderId="20" xfId="0" applyNumberFormat="1" applyFont="1" applyFill="1" applyBorder="1" applyAlignment="1">
      <alignment vertical="center"/>
    </xf>
    <xf numFmtId="4" fontId="34" fillId="9" borderId="20" xfId="0" applyNumberFormat="1" applyFont="1" applyFill="1" applyBorder="1" applyAlignment="1">
      <alignment vertical="center"/>
    </xf>
    <xf numFmtId="4" fontId="42" fillId="25" borderId="20" xfId="0" applyNumberFormat="1" applyFont="1" applyFill="1" applyBorder="1" applyAlignment="1">
      <alignment horizontal="center" vertical="center"/>
    </xf>
    <xf numFmtId="11" fontId="21" fillId="6" borderId="20" xfId="0" applyNumberFormat="1" applyFont="1" applyFill="1" applyBorder="1" applyAlignment="1">
      <alignment horizontal="left" vertical="center"/>
    </xf>
    <xf numFmtId="11" fontId="34" fillId="6" borderId="20" xfId="0" applyNumberFormat="1" applyFont="1" applyFill="1" applyBorder="1" applyAlignment="1">
      <alignment horizontal="center" vertical="center"/>
    </xf>
    <xf numFmtId="3" fontId="42" fillId="0" borderId="0" xfId="0" applyNumberFormat="1" applyFont="1" applyAlignment="1">
      <alignment horizontal="center" vertical="center"/>
    </xf>
    <xf numFmtId="4" fontId="24" fillId="6" borderId="20" xfId="0" applyNumberFormat="1" applyFont="1" applyFill="1" applyBorder="1" applyAlignment="1">
      <alignment horizontal="center" vertical="center"/>
    </xf>
    <xf numFmtId="11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4" fontId="34" fillId="0" borderId="0" xfId="0" applyNumberFormat="1" applyFont="1"/>
    <xf numFmtId="0" fontId="65" fillId="8" borderId="20" xfId="0" applyFont="1" applyFill="1" applyBorder="1" applyAlignment="1">
      <alignment horizontal="left" vertical="center"/>
    </xf>
    <xf numFmtId="0" fontId="34" fillId="8" borderId="20" xfId="0" applyFont="1" applyFill="1" applyBorder="1" applyAlignment="1">
      <alignment vertical="center"/>
    </xf>
    <xf numFmtId="2" fontId="27" fillId="8" borderId="20" xfId="0" applyNumberFormat="1" applyFont="1" applyFill="1" applyBorder="1" applyAlignment="1">
      <alignment vertical="center"/>
    </xf>
    <xf numFmtId="2" fontId="21" fillId="0" borderId="0" xfId="0" applyNumberFormat="1" applyFont="1" applyAlignment="1">
      <alignment vertical="center"/>
    </xf>
    <xf numFmtId="4" fontId="34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9" borderId="20" xfId="0" applyFont="1" applyFill="1" applyBorder="1" applyAlignment="1">
      <alignment vertical="center"/>
    </xf>
    <xf numFmtId="0" fontId="30" fillId="9" borderId="20" xfId="0" applyFont="1" applyFill="1" applyBorder="1" applyAlignment="1">
      <alignment horizontal="center" vertical="center"/>
    </xf>
    <xf numFmtId="4" fontId="42" fillId="5" borderId="20" xfId="0" applyNumberFormat="1" applyFont="1" applyFill="1" applyBorder="1" applyAlignment="1">
      <alignment horizontal="center" vertical="center"/>
    </xf>
    <xf numFmtId="4" fontId="46" fillId="0" borderId="0" xfId="0" applyNumberFormat="1" applyFont="1" applyAlignment="1">
      <alignment horizontal="center" vertical="center"/>
    </xf>
    <xf numFmtId="0" fontId="65" fillId="15" borderId="20" xfId="0" applyFont="1" applyFill="1" applyBorder="1" applyAlignment="1">
      <alignment horizontal="left" vertical="center"/>
    </xf>
    <xf numFmtId="0" fontId="27" fillId="15" borderId="20" xfId="0" applyFont="1" applyFill="1" applyBorder="1" applyAlignment="1">
      <alignment horizontal="left" vertical="center"/>
    </xf>
    <xf numFmtId="4" fontId="46" fillId="15" borderId="20" xfId="0" applyNumberFormat="1" applyFont="1" applyFill="1" applyBorder="1" applyAlignment="1">
      <alignment horizontal="center" vertical="center"/>
    </xf>
    <xf numFmtId="4" fontId="46" fillId="5" borderId="20" xfId="0" applyNumberFormat="1" applyFont="1" applyFill="1" applyBorder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66" fillId="2" borderId="1" xfId="0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  <xf numFmtId="14" fontId="34" fillId="0" borderId="1" xfId="0" applyNumberFormat="1" applyFont="1" applyBorder="1" applyAlignment="1">
      <alignment horizontal="center" vertical="center"/>
    </xf>
    <xf numFmtId="14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wrapText="1"/>
    </xf>
    <xf numFmtId="0" fontId="70" fillId="3" borderId="20" xfId="0" applyFont="1" applyFill="1" applyBorder="1" applyAlignment="1">
      <alignment vertical="center"/>
    </xf>
    <xf numFmtId="0" fontId="71" fillId="3" borderId="20" xfId="0" applyFont="1" applyFill="1" applyBorder="1" applyAlignment="1">
      <alignment horizontal="left" vertical="center"/>
    </xf>
    <xf numFmtId="0" fontId="72" fillId="3" borderId="20" xfId="0" applyFont="1" applyFill="1" applyBorder="1" applyAlignment="1">
      <alignment vertical="center"/>
    </xf>
    <xf numFmtId="0" fontId="73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76" fillId="0" borderId="0" xfId="0" applyFont="1" applyAlignment="1">
      <alignment horizontal="left" vertical="center"/>
    </xf>
    <xf numFmtId="0" fontId="77" fillId="0" borderId="0" xfId="0" applyFont="1"/>
    <xf numFmtId="0" fontId="77" fillId="0" borderId="0" xfId="0" applyFont="1" applyAlignment="1">
      <alignment horizontal="left" vertical="center"/>
    </xf>
    <xf numFmtId="0" fontId="34" fillId="0" borderId="2" xfId="0" applyFont="1" applyBorder="1"/>
    <xf numFmtId="0" fontId="6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67" fillId="0" borderId="3" xfId="0" applyFont="1" applyBorder="1" applyAlignment="1">
      <alignment horizontal="center" vertical="center"/>
    </xf>
    <xf numFmtId="0" fontId="67" fillId="0" borderId="0" xfId="0" applyFont="1" applyAlignment="1">
      <alignment vertical="center"/>
    </xf>
    <xf numFmtId="49" fontId="34" fillId="0" borderId="0" xfId="0" applyNumberFormat="1" applyFont="1" applyAlignment="1">
      <alignment horizontal="center"/>
    </xf>
    <xf numFmtId="0" fontId="62" fillId="9" borderId="0" xfId="0" applyFont="1" applyFill="1" applyAlignment="1">
      <alignment horizontal="center" vertical="center"/>
    </xf>
    <xf numFmtId="0" fontId="18" fillId="29" borderId="0" xfId="0" applyFont="1" applyFill="1" applyAlignment="1">
      <alignment horizontal="left" vertical="center" indent="1"/>
    </xf>
    <xf numFmtId="0" fontId="18" fillId="29" borderId="0" xfId="0" applyFont="1" applyFill="1" applyAlignment="1">
      <alignment horizontal="right" vertical="center" indent="1"/>
    </xf>
    <xf numFmtId="0" fontId="36" fillId="0" borderId="1" xfId="0" applyFont="1" applyBorder="1" applyAlignment="1">
      <alignment horizontal="left"/>
    </xf>
    <xf numFmtId="169" fontId="18" fillId="29" borderId="0" xfId="0" applyNumberFormat="1" applyFont="1" applyFill="1" applyAlignment="1">
      <alignment horizontal="center" vertical="center"/>
    </xf>
    <xf numFmtId="11" fontId="18" fillId="29" borderId="0" xfId="0" applyNumberFormat="1" applyFont="1" applyFill="1" applyAlignment="1">
      <alignment horizontal="center" vertical="center"/>
    </xf>
    <xf numFmtId="169" fontId="18" fillId="8" borderId="0" xfId="0" applyNumberFormat="1" applyFont="1" applyFill="1" applyAlignment="1">
      <alignment horizontal="center" vertical="center"/>
    </xf>
    <xf numFmtId="11" fontId="18" fillId="8" borderId="0" xfId="0" applyNumberFormat="1" applyFont="1" applyFill="1" applyAlignment="1">
      <alignment horizontal="center" vertical="center"/>
    </xf>
    <xf numFmtId="167" fontId="80" fillId="29" borderId="0" xfId="0" applyNumberFormat="1" applyFont="1" applyFill="1" applyAlignment="1">
      <alignment horizontal="center"/>
    </xf>
    <xf numFmtId="11" fontId="80" fillId="29" borderId="0" xfId="0" applyNumberFormat="1" applyFont="1" applyFill="1" applyAlignment="1">
      <alignment horizontal="center"/>
    </xf>
    <xf numFmtId="2" fontId="81" fillId="25" borderId="0" xfId="0" applyNumberFormat="1" applyFont="1" applyFill="1" applyAlignment="1">
      <alignment horizontal="center"/>
    </xf>
    <xf numFmtId="11" fontId="81" fillId="25" borderId="0" xfId="0" applyNumberFormat="1" applyFont="1" applyFill="1" applyAlignment="1">
      <alignment horizontal="center"/>
    </xf>
    <xf numFmtId="2" fontId="82" fillId="30" borderId="0" xfId="0" applyNumberFormat="1" applyFont="1" applyFill="1" applyAlignment="1">
      <alignment vertical="center"/>
    </xf>
    <xf numFmtId="11" fontId="82" fillId="30" borderId="0" xfId="0" applyNumberFormat="1" applyFont="1" applyFill="1" applyAlignment="1">
      <alignment vertical="center"/>
    </xf>
    <xf numFmtId="2" fontId="80" fillId="29" borderId="0" xfId="0" applyNumberFormat="1" applyFont="1" applyFill="1" applyAlignment="1">
      <alignment horizontal="center"/>
    </xf>
    <xf numFmtId="2" fontId="80" fillId="31" borderId="0" xfId="0" applyNumberFormat="1" applyFont="1" applyFill="1" applyAlignment="1">
      <alignment horizontal="center"/>
    </xf>
    <xf numFmtId="11" fontId="80" fillId="31" borderId="0" xfId="0" applyNumberFormat="1" applyFont="1" applyFill="1" applyAlignment="1">
      <alignment horizontal="center"/>
    </xf>
    <xf numFmtId="2" fontId="80" fillId="25" borderId="0" xfId="0" applyNumberFormat="1" applyFont="1" applyFill="1" applyAlignment="1">
      <alignment horizontal="center"/>
    </xf>
    <xf numFmtId="169" fontId="80" fillId="31" borderId="0" xfId="0" applyNumberFormat="1" applyFont="1" applyFill="1" applyAlignment="1">
      <alignment horizontal="center" vertical="center"/>
    </xf>
    <xf numFmtId="11" fontId="80" fillId="31" borderId="0" xfId="0" applyNumberFormat="1" applyFont="1" applyFill="1" applyAlignment="1">
      <alignment horizontal="center" vertical="center"/>
    </xf>
    <xf numFmtId="169" fontId="18" fillId="32" borderId="0" xfId="0" applyNumberFormat="1" applyFont="1" applyFill="1" applyAlignment="1">
      <alignment horizontal="center" vertical="center"/>
    </xf>
    <xf numFmtId="11" fontId="18" fillId="32" borderId="0" xfId="0" applyNumberFormat="1" applyFont="1" applyFill="1" applyAlignment="1">
      <alignment horizontal="center" vertical="center"/>
    </xf>
    <xf numFmtId="2" fontId="80" fillId="25" borderId="0" xfId="0" applyNumberFormat="1" applyFont="1" applyFill="1" applyAlignment="1">
      <alignment horizontal="center" vertical="center"/>
    </xf>
    <xf numFmtId="11" fontId="80" fillId="25" borderId="0" xfId="0" applyNumberFormat="1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165" fontId="36" fillId="33" borderId="0" xfId="0" applyNumberFormat="1" applyFont="1" applyFill="1" applyAlignment="1">
      <alignment horizontal="left" vertical="center"/>
    </xf>
    <xf numFmtId="0" fontId="34" fillId="28" borderId="0" xfId="0" applyFont="1" applyFill="1" applyAlignment="1">
      <alignment vertical="center"/>
    </xf>
    <xf numFmtId="0" fontId="79" fillId="0" borderId="0" xfId="0" applyFont="1"/>
    <xf numFmtId="0" fontId="85" fillId="29" borderId="0" xfId="0" applyFont="1" applyFill="1" applyAlignment="1">
      <alignment horizontal="left" vertical="center"/>
    </xf>
    <xf numFmtId="165" fontId="85" fillId="29" borderId="0" xfId="0" applyNumberFormat="1" applyFont="1" applyFill="1" applyAlignment="1">
      <alignment horizontal="center" vertical="center"/>
    </xf>
    <xf numFmtId="0" fontId="18" fillId="34" borderId="20" xfId="0" applyFont="1" applyFill="1" applyBorder="1" applyAlignment="1">
      <alignment horizontal="left" vertical="center"/>
    </xf>
    <xf numFmtId="4" fontId="42" fillId="34" borderId="20" xfId="0" applyNumberFormat="1" applyFont="1" applyFill="1" applyBorder="1" applyAlignment="1">
      <alignment horizontal="center" vertical="center"/>
    </xf>
    <xf numFmtId="169" fontId="8" fillId="5" borderId="20" xfId="0" applyNumberFormat="1" applyFont="1" applyFill="1" applyBorder="1" applyAlignment="1">
      <alignment horizontal="center" vertical="center"/>
    </xf>
    <xf numFmtId="11" fontId="8" fillId="5" borderId="20" xfId="0" applyNumberFormat="1" applyFont="1" applyFill="1" applyBorder="1" applyAlignment="1">
      <alignment horizontal="center" vertical="center"/>
    </xf>
    <xf numFmtId="11" fontId="9" fillId="16" borderId="20" xfId="0" applyNumberFormat="1" applyFont="1" applyFill="1" applyBorder="1" applyAlignment="1">
      <alignment vertical="center"/>
    </xf>
    <xf numFmtId="0" fontId="4" fillId="21" borderId="20" xfId="0" applyFont="1" applyFill="1" applyBorder="1" applyAlignment="1">
      <alignment horizontal="left" vertical="center"/>
    </xf>
    <xf numFmtId="2" fontId="7" fillId="21" borderId="20" xfId="0" applyNumberFormat="1" applyFont="1" applyFill="1" applyBorder="1" applyAlignment="1">
      <alignment horizontal="center" vertical="center"/>
    </xf>
    <xf numFmtId="2" fontId="8" fillId="21" borderId="20" xfId="0" applyNumberFormat="1" applyFont="1" applyFill="1" applyBorder="1" applyAlignment="1">
      <alignment horizontal="center" vertical="center"/>
    </xf>
    <xf numFmtId="0" fontId="87" fillId="0" borderId="0" xfId="0" applyFont="1" applyAlignment="1">
      <alignment vertical="center"/>
    </xf>
    <xf numFmtId="11" fontId="9" fillId="35" borderId="20" xfId="0" applyNumberFormat="1" applyFont="1" applyFill="1" applyBorder="1" applyAlignment="1">
      <alignment horizontal="center" vertical="center"/>
    </xf>
    <xf numFmtId="166" fontId="7" fillId="21" borderId="2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9" fontId="8" fillId="5" borderId="20" xfId="0" applyNumberFormat="1" applyFont="1" applyFill="1" applyBorder="1" applyAlignment="1">
      <alignment horizontal="center" vertical="center" wrapText="1"/>
    </xf>
    <xf numFmtId="11" fontId="8" fillId="5" borderId="20" xfId="0" applyNumberFormat="1" applyFont="1" applyFill="1" applyBorder="1" applyAlignment="1">
      <alignment horizontal="center" vertical="center" wrapText="1"/>
    </xf>
    <xf numFmtId="4" fontId="7" fillId="5" borderId="20" xfId="0" applyNumberFormat="1" applyFont="1" applyFill="1" applyBorder="1" applyAlignment="1">
      <alignment horizontal="center" vertical="center"/>
    </xf>
    <xf numFmtId="11" fontId="7" fillId="5" borderId="20" xfId="0" applyNumberFormat="1" applyFont="1" applyFill="1" applyBorder="1" applyAlignment="1">
      <alignment horizontal="center" vertical="center"/>
    </xf>
    <xf numFmtId="169" fontId="88" fillId="8" borderId="20" xfId="0" applyNumberFormat="1" applyFont="1" applyFill="1" applyBorder="1" applyAlignment="1">
      <alignment horizontal="center" vertical="center"/>
    </xf>
    <xf numFmtId="11" fontId="88" fillId="8" borderId="20" xfId="0" applyNumberFormat="1" applyFont="1" applyFill="1" applyBorder="1" applyAlignment="1">
      <alignment horizontal="center" vertical="center"/>
    </xf>
    <xf numFmtId="169" fontId="88" fillId="5" borderId="20" xfId="0" applyNumberFormat="1" applyFont="1" applyFill="1" applyBorder="1" applyAlignment="1">
      <alignment horizontal="center" vertical="center"/>
    </xf>
    <xf numFmtId="11" fontId="88" fillId="5" borderId="20" xfId="0" applyNumberFormat="1" applyFont="1" applyFill="1" applyBorder="1" applyAlignment="1">
      <alignment horizontal="center" vertical="center"/>
    </xf>
    <xf numFmtId="165" fontId="89" fillId="5" borderId="20" xfId="0" applyNumberFormat="1" applyFont="1" applyFill="1" applyBorder="1" applyAlignment="1">
      <alignment horizontal="center" vertical="center"/>
    </xf>
    <xf numFmtId="166" fontId="91" fillId="36" borderId="20" xfId="1" applyNumberFormat="1" applyFont="1" applyFill="1" applyBorder="1" applyAlignment="1" applyProtection="1">
      <alignment horizontal="center" vertical="center"/>
    </xf>
    <xf numFmtId="167" fontId="16" fillId="0" borderId="0" xfId="0" applyNumberFormat="1" applyFont="1" applyAlignment="1">
      <alignment horizontal="left" vertical="center"/>
    </xf>
    <xf numFmtId="164" fontId="8" fillId="37" borderId="20" xfId="0" applyNumberFormat="1" applyFont="1" applyFill="1" applyBorder="1" applyAlignment="1">
      <alignment horizontal="center" vertical="center"/>
    </xf>
    <xf numFmtId="1" fontId="6" fillId="8" borderId="20" xfId="0" applyNumberFormat="1" applyFont="1" applyFill="1" applyBorder="1" applyAlignment="1">
      <alignment horizontal="center" vertical="center"/>
    </xf>
    <xf numFmtId="169" fontId="6" fillId="8" borderId="20" xfId="0" applyNumberFormat="1" applyFont="1" applyFill="1" applyBorder="1" applyAlignment="1">
      <alignment horizontal="center" vertical="center"/>
    </xf>
    <xf numFmtId="167" fontId="6" fillId="8" borderId="20" xfId="0" applyNumberFormat="1" applyFont="1" applyFill="1" applyBorder="1" applyAlignment="1">
      <alignment horizontal="center" vertical="center"/>
    </xf>
    <xf numFmtId="4" fontId="36" fillId="8" borderId="20" xfId="0" applyNumberFormat="1" applyFont="1" applyFill="1" applyBorder="1" applyAlignment="1">
      <alignment horizontal="center" vertical="center"/>
    </xf>
    <xf numFmtId="0" fontId="92" fillId="38" borderId="0" xfId="0" applyFont="1" applyFill="1" applyAlignment="1">
      <alignment horizontal="center" vertical="center"/>
    </xf>
    <xf numFmtId="0" fontId="93" fillId="38" borderId="0" xfId="0" applyFont="1" applyFill="1" applyAlignment="1">
      <alignment horizontal="left" vertical="justify"/>
    </xf>
    <xf numFmtId="0" fontId="62" fillId="9" borderId="0" xfId="0" applyFont="1" applyFill="1" applyAlignment="1">
      <alignment horizontal="center" vertical="center"/>
    </xf>
    <xf numFmtId="0" fontId="63" fillId="4" borderId="20" xfId="0" applyFont="1" applyFill="1" applyBorder="1" applyAlignment="1">
      <alignment horizontal="center" vertical="center"/>
    </xf>
    <xf numFmtId="0" fontId="36" fillId="0" borderId="20" xfId="0" applyFont="1" applyBorder="1"/>
    <xf numFmtId="0" fontId="34" fillId="0" borderId="4" xfId="0" applyFont="1" applyBorder="1" applyAlignment="1">
      <alignment horizontal="left"/>
    </xf>
    <xf numFmtId="0" fontId="36" fillId="0" borderId="5" xfId="0" applyFont="1" applyBorder="1"/>
    <xf numFmtId="0" fontId="36" fillId="0" borderId="6" xfId="0" applyFont="1" applyBorder="1"/>
    <xf numFmtId="0" fontId="55" fillId="0" borderId="4" xfId="0" applyFont="1" applyBorder="1" applyAlignment="1">
      <alignment horizontal="left"/>
    </xf>
    <xf numFmtId="0" fontId="57" fillId="4" borderId="9" xfId="0" applyFont="1" applyFill="1" applyBorder="1" applyAlignment="1">
      <alignment horizontal="center" vertical="center"/>
    </xf>
    <xf numFmtId="0" fontId="36" fillId="0" borderId="10" xfId="0" applyFont="1" applyBorder="1"/>
    <xf numFmtId="0" fontId="62" fillId="9" borderId="20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/>
    <xf numFmtId="14" fontId="34" fillId="0" borderId="0" xfId="0" applyNumberFormat="1" applyFont="1" applyAlignment="1">
      <alignment horizontal="center" vertical="center"/>
    </xf>
    <xf numFmtId="2" fontId="68" fillId="6" borderId="20" xfId="0" applyNumberFormat="1" applyFont="1" applyFill="1" applyBorder="1" applyAlignment="1">
      <alignment horizontal="center" vertical="center" wrapText="1"/>
    </xf>
    <xf numFmtId="0" fontId="67" fillId="13" borderId="20" xfId="0" applyFont="1" applyFill="1" applyBorder="1" applyAlignment="1">
      <alignment horizontal="center" vertical="center"/>
    </xf>
    <xf numFmtId="0" fontId="67" fillId="14" borderId="20" xfId="0" applyFont="1" applyFill="1" applyBorder="1" applyAlignment="1">
      <alignment horizontal="center" vertical="center"/>
    </xf>
    <xf numFmtId="0" fontId="67" fillId="7" borderId="20" xfId="0" applyFont="1" applyFill="1" applyBorder="1" applyAlignment="1">
      <alignment horizontal="center" vertical="center"/>
    </xf>
    <xf numFmtId="0" fontId="21" fillId="6" borderId="20" xfId="0" applyFont="1" applyFill="1" applyBorder="1" applyAlignment="1">
      <alignment horizontal="center" vertical="center"/>
    </xf>
    <xf numFmtId="4" fontId="52" fillId="11" borderId="11" xfId="0" applyNumberFormat="1" applyFont="1" applyFill="1" applyBorder="1" applyAlignment="1">
      <alignment horizontal="center" vertical="center"/>
    </xf>
    <xf numFmtId="0" fontId="36" fillId="0" borderId="11" xfId="0" applyFont="1" applyBorder="1"/>
    <xf numFmtId="0" fontId="34" fillId="21" borderId="20" xfId="0" applyFont="1" applyFill="1" applyBorder="1" applyAlignment="1">
      <alignment horizontal="left" vertical="center"/>
    </xf>
    <xf numFmtId="164" fontId="34" fillId="21" borderId="20" xfId="0" applyNumberFormat="1" applyFont="1" applyFill="1" applyBorder="1" applyAlignment="1">
      <alignment horizontal="center" vertical="center"/>
    </xf>
    <xf numFmtId="0" fontId="34" fillId="21" borderId="20" xfId="0" applyFont="1" applyFill="1" applyBorder="1" applyAlignment="1">
      <alignment horizontal="center" vertical="center"/>
    </xf>
    <xf numFmtId="0" fontId="21" fillId="16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11" fontId="32" fillId="16" borderId="20" xfId="0" applyNumberFormat="1" applyFont="1" applyFill="1" applyBorder="1" applyAlignment="1">
      <alignment horizontal="left" vertical="center"/>
    </xf>
    <xf numFmtId="11" fontId="32" fillId="16" borderId="20" xfId="0" applyNumberFormat="1" applyFont="1" applyFill="1" applyBorder="1" applyAlignment="1">
      <alignment horizontal="center" vertical="center"/>
    </xf>
    <xf numFmtId="11" fontId="32" fillId="16" borderId="19" xfId="0" applyNumberFormat="1" applyFont="1" applyFill="1" applyBorder="1" applyAlignment="1">
      <alignment horizontal="center" vertical="center"/>
    </xf>
    <xf numFmtId="0" fontId="36" fillId="0" borderId="19" xfId="0" applyFont="1" applyBorder="1"/>
    <xf numFmtId="0" fontId="82" fillId="30" borderId="0" xfId="0" applyFont="1" applyFill="1" applyAlignment="1">
      <alignment horizontal="center" vertical="center"/>
    </xf>
    <xf numFmtId="0" fontId="21" fillId="16" borderId="19" xfId="0" applyFont="1" applyFill="1" applyBorder="1" applyAlignment="1">
      <alignment horizontal="center" vertical="center"/>
    </xf>
    <xf numFmtId="0" fontId="21" fillId="16" borderId="12" xfId="0" applyFont="1" applyFill="1" applyBorder="1" applyAlignment="1">
      <alignment horizontal="left" vertical="center" wrapText="1"/>
    </xf>
    <xf numFmtId="0" fontId="36" fillId="0" borderId="16" xfId="0" applyFont="1" applyBorder="1"/>
    <xf numFmtId="0" fontId="21" fillId="16" borderId="15" xfId="0" applyFont="1" applyFill="1" applyBorder="1" applyAlignment="1">
      <alignment horizontal="left" vertical="center" wrapText="1"/>
    </xf>
    <xf numFmtId="0" fontId="36" fillId="0" borderId="18" xfId="0" applyFont="1" applyBorder="1"/>
    <xf numFmtId="11" fontId="32" fillId="16" borderId="20" xfId="0" applyNumberFormat="1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right" vertical="center"/>
    </xf>
    <xf numFmtId="0" fontId="6" fillId="0" borderId="20" xfId="0" applyFont="1" applyBorder="1"/>
    <xf numFmtId="0" fontId="90" fillId="36" borderId="0" xfId="0" applyFont="1" applyFill="1" applyAlignment="1">
      <alignment horizontal="right" vertical="center"/>
    </xf>
  </cellXfs>
  <cellStyles count="2">
    <cellStyle name="Normal" xfId="0" builtinId="0"/>
    <cellStyle name="Porcentagem" xfId="1" builtinId="5"/>
  </cellStyles>
  <dxfs count="1">
    <dxf>
      <font>
        <i/>
      </font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hyperlink" Target="#INSTRUCOES!A1"/><Relationship Id="rId5" Type="http://schemas.openxmlformats.org/officeDocument/2006/relationships/image" Target="../media/image2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200250</xdr:rowOff>
    </xdr:from>
    <xdr:to>
      <xdr:col>2</xdr:col>
      <xdr:colOff>2158314</xdr:colOff>
      <xdr:row>0</xdr:row>
      <xdr:rowOff>887850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04DD898-2BBC-415A-A2D3-1F2BAA88F9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23850" y="200250"/>
          <a:ext cx="2796489" cy="687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3740514</xdr:colOff>
      <xdr:row>0</xdr:row>
      <xdr:rowOff>171450</xdr:rowOff>
    </xdr:from>
    <xdr:to>
      <xdr:col>2</xdr:col>
      <xdr:colOff>6845154</xdr:colOff>
      <xdr:row>1</xdr:row>
      <xdr:rowOff>50643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CAF0AF1-C513-401F-BB83-FBC1E4E76459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4702539" y="171450"/>
          <a:ext cx="3104640" cy="936468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8169594</xdr:colOff>
      <xdr:row>0</xdr:row>
      <xdr:rowOff>361890</xdr:rowOff>
    </xdr:from>
    <xdr:to>
      <xdr:col>3</xdr:col>
      <xdr:colOff>1123572</xdr:colOff>
      <xdr:row>0</xdr:row>
      <xdr:rowOff>780570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D52AC42-F5BD-4AC9-BE28-679695F0097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131619" y="361890"/>
          <a:ext cx="1583628" cy="418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1884707</xdr:colOff>
      <xdr:row>15</xdr:row>
      <xdr:rowOff>36857</xdr:rowOff>
    </xdr:from>
    <xdr:to>
      <xdr:col>11</xdr:col>
      <xdr:colOff>450680</xdr:colOff>
      <xdr:row>22</xdr:row>
      <xdr:rowOff>103705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04339BC-AB6E-3789-745F-46AD2E832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8490" y="3706053"/>
          <a:ext cx="3750886" cy="1242978"/>
        </a:xfrm>
        <a:prstGeom prst="rect">
          <a:avLst/>
        </a:prstGeom>
      </xdr:spPr>
    </xdr:pic>
    <xdr:clientData/>
  </xdr:twoCellAnchor>
  <xdr:oneCellAnchor>
    <xdr:from>
      <xdr:col>0</xdr:col>
      <xdr:colOff>352426</xdr:colOff>
      <xdr:row>0</xdr:row>
      <xdr:rowOff>257175</xdr:rowOff>
    </xdr:from>
    <xdr:ext cx="2761836" cy="687042"/>
    <xdr:pic>
      <xdr:nvPicPr>
        <xdr:cNvPr id="12" name="image2.png">
          <a:extLst>
            <a:ext uri="{FF2B5EF4-FFF2-40B4-BE49-F238E27FC236}">
              <a16:creationId xmlns:a16="http://schemas.microsoft.com/office/drawing/2014/main" id="{E331A10A-C2EF-454E-8B9E-624B4A38B8D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2426" y="257175"/>
          <a:ext cx="2761836" cy="687042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2680252</xdr:colOff>
      <xdr:row>0</xdr:row>
      <xdr:rowOff>372304</xdr:rowOff>
    </xdr:from>
    <xdr:ext cx="1390650" cy="333375"/>
    <xdr:pic>
      <xdr:nvPicPr>
        <xdr:cNvPr id="13" name="image1.png">
          <a:extLst>
            <a:ext uri="{FF2B5EF4-FFF2-40B4-BE49-F238E27FC236}">
              <a16:creationId xmlns:a16="http://schemas.microsoft.com/office/drawing/2014/main" id="{D14BCFDF-67C8-4981-98AE-3E68524B81C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94035" y="372304"/>
          <a:ext cx="1390650" cy="333375"/>
        </a:xfrm>
        <a:prstGeom prst="rect">
          <a:avLst/>
        </a:prstGeom>
        <a:noFill/>
      </xdr:spPr>
    </xdr:pic>
    <xdr:clientData fLocksWithSheet="0"/>
  </xdr:oneCellAnchor>
  <xdr:twoCellAnchor>
    <xdr:from>
      <xdr:col>3</xdr:col>
      <xdr:colOff>467139</xdr:colOff>
      <xdr:row>0</xdr:row>
      <xdr:rowOff>165238</xdr:rowOff>
    </xdr:from>
    <xdr:to>
      <xdr:col>6</xdr:col>
      <xdr:colOff>1149530</xdr:colOff>
      <xdr:row>0</xdr:row>
      <xdr:rowOff>1101706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50D3364D-48B6-4C75-8514-086984A405CF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954117" y="165238"/>
          <a:ext cx="3109196" cy="936468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600075</xdr:colOff>
      <xdr:row>1</xdr:row>
      <xdr:rowOff>781050</xdr:rowOff>
    </xdr:from>
    <xdr:ext cx="1543050" cy="276225"/>
    <xdr:sp macro="" textlink="">
      <xdr:nvSpPr>
        <xdr:cNvPr id="3" name="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579238" y="3646650"/>
          <a:ext cx="1533525" cy="266700"/>
        </a:xfrm>
        <a:prstGeom prst="rect">
          <a:avLst/>
        </a:prstGeom>
        <a:solidFill>
          <a:srgbClr val="4B9FD7"/>
        </a:solidFill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FFFF"/>
            </a:buClr>
            <a:buSzPts val="1400"/>
            <a:buFont typeface="Calibri"/>
            <a:buNone/>
          </a:pPr>
          <a:r>
            <a:rPr lang="en-US" sz="1400" b="1" strike="noStrike">
              <a:solidFill>
                <a:srgbClr val="FFFFFF"/>
              </a:solidFill>
              <a:latin typeface="Calibri"/>
              <a:ea typeface="Calibri"/>
              <a:cs typeface="Calibri"/>
              <a:sym typeface="Calibri"/>
            </a:rPr>
            <a:t>Instruções</a:t>
          </a:r>
          <a:endParaRPr sz="14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352425</xdr:colOff>
      <xdr:row>1</xdr:row>
      <xdr:rowOff>257175</xdr:rowOff>
    </xdr:from>
    <xdr:ext cx="3171825" cy="6858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600075</xdr:colOff>
      <xdr:row>1</xdr:row>
      <xdr:rowOff>314325</xdr:rowOff>
    </xdr:from>
    <xdr:ext cx="1390650" cy="33337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609600</xdr:colOff>
      <xdr:row>1</xdr:row>
      <xdr:rowOff>752475</xdr:rowOff>
    </xdr:from>
    <xdr:to>
      <xdr:col>7</xdr:col>
      <xdr:colOff>1390650</xdr:colOff>
      <xdr:row>2</xdr:row>
      <xdr:rowOff>0</xdr:rowOff>
    </xdr:to>
    <xdr:pic>
      <xdr:nvPicPr>
        <xdr:cNvPr id="3073" name="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585544-7F86-E6F0-E4F1-6DBEA0A1F8C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1350" y="752475"/>
          <a:ext cx="154305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1813093</xdr:colOff>
      <xdr:row>1</xdr:row>
      <xdr:rowOff>33421</xdr:rowOff>
    </xdr:from>
    <xdr:to>
      <xdr:col>5</xdr:col>
      <xdr:colOff>1412039</xdr:colOff>
      <xdr:row>1</xdr:row>
      <xdr:rowOff>1136316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EFEA7D4-0B0C-49D8-9169-F920473D24D1}"/>
            </a:ext>
          </a:extLst>
        </xdr:cNvPr>
        <xdr:cNvPicPr/>
      </xdr:nvPicPr>
      <xdr:blipFill>
        <a:blip xmlns:r="http://schemas.openxmlformats.org/officeDocument/2006/relationships" r:embed="rId5"/>
        <a:srcRect t="31788" b="20360"/>
        <a:stretch/>
      </xdr:blipFill>
      <xdr:spPr>
        <a:xfrm>
          <a:off x="4578685" y="33421"/>
          <a:ext cx="4887828" cy="110289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2BB7-D4EE-4E2C-B29D-FD0C074B37A4}">
  <sheetPr codeName="Planilha1"/>
  <dimension ref="A1:T1"/>
  <sheetViews>
    <sheetView workbookViewId="0">
      <selection activeCell="C9" sqref="C9"/>
    </sheetView>
  </sheetViews>
  <sheetFormatPr defaultRowHeight="15" x14ac:dyDescent="0.25"/>
  <cols>
    <col min="1" max="1" width="17" customWidth="1"/>
  </cols>
  <sheetData>
    <row r="1" spans="1:20" ht="105.75" customHeight="1" x14ac:dyDescent="0.25">
      <c r="A1" s="365" t="s">
        <v>524</v>
      </c>
      <c r="B1" s="365"/>
      <c r="C1" s="366" t="s">
        <v>525</v>
      </c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</row>
  </sheetData>
  <mergeCells count="2">
    <mergeCell ref="A1:B1"/>
    <mergeCell ref="C1:T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2"/>
  <dimension ref="B1:D1000"/>
  <sheetViews>
    <sheetView showGridLines="0" zoomScale="131" workbookViewId="0">
      <selection activeCell="D4" sqref="D4"/>
    </sheetView>
  </sheetViews>
  <sheetFormatPr defaultColWidth="14.42578125" defaultRowHeight="15" customHeight="1" x14ac:dyDescent="0.25"/>
  <cols>
    <col min="1" max="1" width="4.42578125" style="73" customWidth="1"/>
    <col min="2" max="2" width="9.7109375" style="73" customWidth="1"/>
    <col min="3" max="3" width="129.42578125" style="73" customWidth="1"/>
    <col min="4" max="4" width="21.42578125" style="73" customWidth="1"/>
    <col min="5" max="5" width="13.42578125" style="73" customWidth="1"/>
    <col min="6" max="6" width="8.42578125" style="73" customWidth="1"/>
    <col min="7" max="26" width="8.7109375" style="73" customWidth="1"/>
    <col min="27" max="16384" width="14.42578125" style="73"/>
  </cols>
  <sheetData>
    <row r="1" spans="2:4" ht="83.25" customHeight="1" x14ac:dyDescent="0.25"/>
    <row r="2" spans="2:4" ht="14.25" customHeight="1" x14ac:dyDescent="0.25"/>
    <row r="3" spans="2:4" ht="14.25" customHeight="1" x14ac:dyDescent="0.25">
      <c r="B3" s="277" t="s">
        <v>0</v>
      </c>
      <c r="C3" s="277" t="s">
        <v>1</v>
      </c>
      <c r="D3" s="277" t="s">
        <v>2</v>
      </c>
    </row>
    <row r="4" spans="2:4" ht="14.25" customHeight="1" x14ac:dyDescent="0.25">
      <c r="B4" s="278">
        <v>0</v>
      </c>
      <c r="C4" s="307" t="s">
        <v>492</v>
      </c>
      <c r="D4" s="279">
        <v>45877</v>
      </c>
    </row>
    <row r="5" spans="2:4" ht="14.25" customHeight="1" x14ac:dyDescent="0.25">
      <c r="B5" s="377"/>
      <c r="D5" s="379"/>
    </row>
    <row r="6" spans="2:4" ht="14.25" customHeight="1" x14ac:dyDescent="0.25">
      <c r="B6" s="378"/>
      <c r="D6" s="378"/>
    </row>
    <row r="7" spans="2:4" ht="14.25" customHeight="1" x14ac:dyDescent="0.25">
      <c r="B7" s="377"/>
      <c r="C7" s="281"/>
      <c r="D7" s="379"/>
    </row>
    <row r="8" spans="2:4" ht="14.25" customHeight="1" x14ac:dyDescent="0.25">
      <c r="B8" s="378"/>
      <c r="C8" s="166"/>
      <c r="D8" s="378"/>
    </row>
    <row r="9" spans="2:4" ht="14.25" customHeight="1" x14ac:dyDescent="0.25">
      <c r="B9" s="378"/>
      <c r="D9" s="378"/>
    </row>
    <row r="10" spans="2:4" ht="14.25" customHeight="1" x14ac:dyDescent="0.25">
      <c r="B10" s="100"/>
      <c r="D10" s="280"/>
    </row>
    <row r="11" spans="2:4" ht="14.25" customHeight="1" x14ac:dyDescent="0.25">
      <c r="B11" s="158"/>
      <c r="D11" s="280"/>
    </row>
    <row r="12" spans="2:4" ht="14.25" customHeight="1" x14ac:dyDescent="0.25">
      <c r="B12" s="377"/>
      <c r="D12" s="379"/>
    </row>
    <row r="13" spans="2:4" ht="14.25" customHeight="1" x14ac:dyDescent="0.25">
      <c r="B13" s="378"/>
      <c r="D13" s="378"/>
    </row>
    <row r="14" spans="2:4" ht="14.25" customHeight="1" x14ac:dyDescent="0.25">
      <c r="B14" s="100"/>
      <c r="C14" s="166"/>
      <c r="D14" s="280"/>
    </row>
    <row r="15" spans="2:4" ht="14.25" customHeight="1" x14ac:dyDescent="0.25">
      <c r="B15" s="100"/>
      <c r="C15" s="281"/>
      <c r="D15" s="280"/>
    </row>
    <row r="16" spans="2:4" ht="14.25" customHeight="1" x14ac:dyDescent="0.25">
      <c r="B16" s="100"/>
      <c r="D16" s="280"/>
    </row>
    <row r="17" spans="2:4" ht="14.25" customHeight="1" x14ac:dyDescent="0.25">
      <c r="B17" s="100"/>
      <c r="D17" s="280"/>
    </row>
    <row r="18" spans="2:4" ht="14.25" customHeight="1" x14ac:dyDescent="0.25">
      <c r="B18" s="377"/>
      <c r="D18" s="379"/>
    </row>
    <row r="19" spans="2:4" ht="14.25" customHeight="1" x14ac:dyDescent="0.25">
      <c r="B19" s="378"/>
      <c r="D19" s="378"/>
    </row>
    <row r="20" spans="2:4" ht="14.25" customHeight="1" x14ac:dyDescent="0.25">
      <c r="B20" s="378"/>
      <c r="D20" s="378"/>
    </row>
    <row r="21" spans="2:4" ht="14.25" customHeight="1" x14ac:dyDescent="0.25">
      <c r="B21" s="378"/>
      <c r="D21" s="378"/>
    </row>
    <row r="22" spans="2:4" ht="14.25" customHeight="1" x14ac:dyDescent="0.25">
      <c r="B22" s="378"/>
      <c r="D22" s="378"/>
    </row>
    <row r="23" spans="2:4" ht="14.25" customHeight="1" x14ac:dyDescent="0.25">
      <c r="B23" s="377"/>
      <c r="D23" s="379"/>
    </row>
    <row r="24" spans="2:4" ht="14.25" customHeight="1" x14ac:dyDescent="0.25">
      <c r="B24" s="378"/>
      <c r="D24" s="378"/>
    </row>
    <row r="25" spans="2:4" ht="14.25" customHeight="1" x14ac:dyDescent="0.25">
      <c r="B25" s="378"/>
      <c r="D25" s="378"/>
    </row>
    <row r="26" spans="2:4" ht="14.25" customHeight="1" x14ac:dyDescent="0.25">
      <c r="B26" s="378"/>
      <c r="D26" s="378"/>
    </row>
    <row r="27" spans="2:4" ht="14.25" customHeight="1" x14ac:dyDescent="0.25">
      <c r="B27" s="378"/>
      <c r="D27" s="378"/>
    </row>
    <row r="28" spans="2:4" ht="14.25" customHeight="1" x14ac:dyDescent="0.25">
      <c r="B28" s="378"/>
      <c r="D28" s="378"/>
    </row>
    <row r="29" spans="2:4" ht="14.25" customHeight="1" x14ac:dyDescent="0.25">
      <c r="B29" s="378"/>
      <c r="D29" s="378"/>
    </row>
    <row r="30" spans="2:4" ht="14.25" customHeight="1" x14ac:dyDescent="0.25">
      <c r="B30" s="378"/>
      <c r="D30" s="378"/>
    </row>
    <row r="31" spans="2:4" ht="14.25" customHeight="1" x14ac:dyDescent="0.25">
      <c r="B31" s="378"/>
      <c r="D31" s="378"/>
    </row>
    <row r="32" spans="2:4" ht="14.25" customHeight="1" x14ac:dyDescent="0.25">
      <c r="B32" s="378"/>
      <c r="D32" s="378"/>
    </row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0">
    <mergeCell ref="B18:B22"/>
    <mergeCell ref="B23:B32"/>
    <mergeCell ref="B5:B6"/>
    <mergeCell ref="D5:D6"/>
    <mergeCell ref="B7:B9"/>
    <mergeCell ref="D7:D9"/>
    <mergeCell ref="B12:B13"/>
    <mergeCell ref="D12:D13"/>
    <mergeCell ref="D18:D22"/>
    <mergeCell ref="D23:D32"/>
  </mergeCells>
  <pageMargins left="0.511811024" right="0.511811024" top="0.78740157499999996" bottom="0.78740157499999996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/>
  <dimension ref="A1:AA999"/>
  <sheetViews>
    <sheetView showGridLines="0" topLeftCell="A7" zoomScale="115" zoomScaleNormal="115" workbookViewId="0">
      <selection activeCell="A18" sqref="A18"/>
    </sheetView>
  </sheetViews>
  <sheetFormatPr defaultColWidth="14.42578125" defaultRowHeight="15" customHeight="1" x14ac:dyDescent="0.25"/>
  <cols>
    <col min="1" max="1" width="5.7109375" style="73" customWidth="1"/>
    <col min="2" max="2" width="5.28515625" style="73" customWidth="1"/>
    <col min="3" max="3" width="41.28515625" style="73" customWidth="1"/>
    <col min="4" max="5" width="9.140625" style="73" customWidth="1"/>
    <col min="6" max="6" width="18" style="73" customWidth="1"/>
    <col min="7" max="7" width="41" style="73" customWidth="1"/>
    <col min="8" max="13" width="9.140625" style="73" customWidth="1"/>
    <col min="14" max="14" width="13.7109375" style="73" customWidth="1"/>
    <col min="15" max="15" width="17" style="73" customWidth="1"/>
    <col min="16" max="19" width="9.140625" style="73" customWidth="1"/>
    <col min="20" max="26" width="8.7109375" style="73" customWidth="1"/>
    <col min="27" max="16384" width="14.42578125" style="73"/>
  </cols>
  <sheetData>
    <row r="1" spans="1:27" ht="90" customHeight="1" x14ac:dyDescent="0.25">
      <c r="B1" s="153"/>
      <c r="C1" s="153"/>
      <c r="D1" s="153"/>
      <c r="E1" s="153"/>
      <c r="F1" s="153"/>
      <c r="G1" s="153"/>
      <c r="H1" s="153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</row>
    <row r="2" spans="1:27" ht="27.75" customHeight="1" x14ac:dyDescent="0.25">
      <c r="A2" s="282"/>
      <c r="B2" s="283" t="s">
        <v>3</v>
      </c>
      <c r="C2" s="284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</row>
    <row r="3" spans="1:27" ht="14.25" customHeight="1" x14ac:dyDescent="0.25"/>
    <row r="4" spans="1:27" ht="14.25" customHeight="1" x14ac:dyDescent="0.25">
      <c r="B4" s="285" t="s">
        <v>4</v>
      </c>
      <c r="C4" s="286"/>
      <c r="F4" s="287"/>
      <c r="G4" s="288"/>
    </row>
    <row r="5" spans="1:27" ht="14.25" customHeight="1" x14ac:dyDescent="0.25">
      <c r="B5" s="285"/>
      <c r="C5" s="286"/>
      <c r="F5" s="287"/>
      <c r="G5" s="288"/>
    </row>
    <row r="6" spans="1:27" ht="14.25" customHeight="1" x14ac:dyDescent="0.25">
      <c r="B6" s="289" t="s">
        <v>5</v>
      </c>
      <c r="C6" s="286"/>
      <c r="F6" s="287"/>
      <c r="G6" s="288"/>
    </row>
    <row r="7" spans="1:27" ht="14.25" customHeight="1" x14ac:dyDescent="0.25">
      <c r="B7" s="290" t="s">
        <v>6</v>
      </c>
      <c r="C7" s="286"/>
      <c r="F7" s="287"/>
      <c r="G7" s="288"/>
    </row>
    <row r="8" spans="1:27" ht="14.25" customHeight="1" x14ac:dyDescent="0.25">
      <c r="B8" s="285"/>
      <c r="C8" s="286"/>
      <c r="F8" s="287"/>
      <c r="G8" s="288"/>
    </row>
    <row r="9" spans="1:27" ht="14.25" customHeight="1" x14ac:dyDescent="0.25">
      <c r="B9" s="291" t="s">
        <v>477</v>
      </c>
      <c r="C9" s="286"/>
      <c r="F9" s="292"/>
      <c r="G9" s="285"/>
      <c r="K9" s="293"/>
    </row>
    <row r="10" spans="1:27" ht="9" customHeight="1" x14ac:dyDescent="0.25">
      <c r="B10" s="285"/>
      <c r="C10" s="286"/>
      <c r="G10" s="285"/>
      <c r="K10" s="293"/>
    </row>
    <row r="11" spans="1:27" ht="14.25" customHeight="1" x14ac:dyDescent="0.25">
      <c r="B11" s="291" t="s">
        <v>478</v>
      </c>
      <c r="C11" s="286"/>
      <c r="G11" s="285"/>
      <c r="K11" s="293"/>
    </row>
    <row r="12" spans="1:27" ht="9" customHeight="1" x14ac:dyDescent="0.25">
      <c r="B12" s="285"/>
      <c r="C12" s="286"/>
      <c r="G12" s="285"/>
      <c r="K12" s="293"/>
    </row>
    <row r="13" spans="1:27" ht="14.25" customHeight="1" x14ac:dyDescent="0.25">
      <c r="B13" s="291" t="s">
        <v>479</v>
      </c>
      <c r="C13" s="286"/>
      <c r="I13" s="294" t="s">
        <v>7</v>
      </c>
      <c r="J13" s="295"/>
      <c r="K13" s="296" t="s">
        <v>8</v>
      </c>
    </row>
    <row r="14" spans="1:27" ht="9" customHeight="1" x14ac:dyDescent="0.25">
      <c r="B14" s="285"/>
      <c r="C14" s="286"/>
      <c r="I14" s="294"/>
      <c r="J14" s="297"/>
      <c r="K14" s="296"/>
    </row>
    <row r="15" spans="1:27" ht="14.25" customHeight="1" x14ac:dyDescent="0.25">
      <c r="B15" s="285" t="s">
        <v>480</v>
      </c>
      <c r="C15" s="286"/>
      <c r="F15" s="298"/>
      <c r="G15" s="288"/>
    </row>
    <row r="16" spans="1:27" ht="9" customHeight="1" x14ac:dyDescent="0.25">
      <c r="B16" s="285"/>
      <c r="C16" s="286"/>
      <c r="F16" s="298"/>
      <c r="G16" s="288"/>
    </row>
    <row r="17" spans="2:10" ht="14.25" customHeight="1" x14ac:dyDescent="0.25">
      <c r="B17" s="285" t="s">
        <v>9</v>
      </c>
      <c r="C17" s="286"/>
      <c r="H17" s="158"/>
      <c r="I17" s="299"/>
      <c r="J17" s="300"/>
    </row>
    <row r="18" spans="2:10" ht="12" customHeight="1" x14ac:dyDescent="0.25">
      <c r="C18" s="286"/>
      <c r="F18" s="287"/>
      <c r="G18" s="288"/>
    </row>
    <row r="19" spans="2:10" ht="14.25" customHeight="1" x14ac:dyDescent="0.25"/>
    <row r="20" spans="2:10" ht="14.25" customHeight="1" x14ac:dyDescent="0.25"/>
    <row r="21" spans="2:10" ht="14.25" customHeight="1" x14ac:dyDescent="0.25">
      <c r="B21" s="285"/>
      <c r="C21" s="286"/>
      <c r="H21" s="158"/>
      <c r="I21" s="299"/>
      <c r="J21" s="300"/>
    </row>
    <row r="22" spans="2:10" ht="14.25" customHeight="1" x14ac:dyDescent="0.25">
      <c r="B22" s="291" t="s">
        <v>481</v>
      </c>
      <c r="C22" s="286"/>
      <c r="H22" s="158"/>
      <c r="I22" s="299"/>
      <c r="J22" s="300"/>
    </row>
    <row r="23" spans="2:10" ht="12" customHeight="1" x14ac:dyDescent="0.25">
      <c r="C23" s="286"/>
      <c r="F23" s="287"/>
      <c r="G23" s="288"/>
    </row>
    <row r="24" spans="2:10" ht="14.25" customHeight="1" x14ac:dyDescent="0.25">
      <c r="B24" s="291" t="s">
        <v>482</v>
      </c>
      <c r="C24" s="286"/>
      <c r="H24" s="158"/>
      <c r="I24" s="299"/>
      <c r="J24" s="300"/>
    </row>
    <row r="25" spans="2:10" ht="12" customHeight="1" x14ac:dyDescent="0.25">
      <c r="C25" s="286"/>
      <c r="F25" s="287"/>
      <c r="G25" s="288"/>
    </row>
    <row r="26" spans="2:10" ht="14.25" customHeight="1" x14ac:dyDescent="0.25">
      <c r="B26" s="285"/>
      <c r="C26" s="286"/>
      <c r="H26" s="158"/>
      <c r="I26" s="299"/>
      <c r="J26" s="300"/>
    </row>
    <row r="27" spans="2:10" ht="14.25" customHeight="1" x14ac:dyDescent="0.25"/>
    <row r="28" spans="2:10" ht="14.25" customHeight="1" x14ac:dyDescent="0.25"/>
    <row r="29" spans="2:10" ht="14.25" customHeight="1" x14ac:dyDescent="0.25"/>
    <row r="30" spans="2:10" ht="14.25" customHeight="1" x14ac:dyDescent="0.25"/>
    <row r="31" spans="2:10" ht="14.25" customHeight="1" x14ac:dyDescent="0.25"/>
    <row r="32" spans="2:10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spans="14:16" ht="14.25" customHeight="1" x14ac:dyDescent="0.25"/>
    <row r="82" spans="14:16" ht="14.25" customHeight="1" x14ac:dyDescent="0.25"/>
    <row r="83" spans="14:16" ht="14.25" customHeight="1" x14ac:dyDescent="0.25"/>
    <row r="84" spans="14:16" ht="14.25" customHeight="1" x14ac:dyDescent="0.25"/>
    <row r="85" spans="14:16" ht="14.25" customHeight="1" x14ac:dyDescent="0.25"/>
    <row r="86" spans="14:16" ht="14.25" customHeight="1" x14ac:dyDescent="0.25"/>
    <row r="87" spans="14:16" ht="14.25" customHeight="1" x14ac:dyDescent="0.25"/>
    <row r="88" spans="14:16" ht="14.25" customHeight="1" x14ac:dyDescent="0.25"/>
    <row r="89" spans="14:16" ht="14.25" customHeight="1" x14ac:dyDescent="0.25"/>
    <row r="90" spans="14:16" ht="14.25" customHeight="1" x14ac:dyDescent="0.25"/>
    <row r="91" spans="14:16" ht="14.25" customHeight="1" x14ac:dyDescent="0.25"/>
    <row r="92" spans="14:16" ht="14.25" customHeight="1" x14ac:dyDescent="0.25"/>
    <row r="93" spans="14:16" ht="14.25" customHeight="1" x14ac:dyDescent="0.25"/>
    <row r="94" spans="14:16" ht="14.25" customHeight="1" x14ac:dyDescent="0.25"/>
    <row r="95" spans="14:16" ht="14.25" customHeight="1" x14ac:dyDescent="0.25">
      <c r="N95" s="212"/>
      <c r="O95" s="301"/>
      <c r="P95" s="302"/>
    </row>
    <row r="96" spans="14:1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spans="5:8" ht="14.25" customHeight="1" x14ac:dyDescent="0.25"/>
    <row r="114" spans="5:8" ht="14.25" customHeight="1" x14ac:dyDescent="0.25"/>
    <row r="115" spans="5:8" ht="14.25" customHeight="1" x14ac:dyDescent="0.25"/>
    <row r="116" spans="5:8" ht="14.25" customHeight="1" x14ac:dyDescent="0.25"/>
    <row r="117" spans="5:8" ht="14.25" customHeight="1" x14ac:dyDescent="0.25"/>
    <row r="118" spans="5:8" ht="14.25" customHeight="1" x14ac:dyDescent="0.25">
      <c r="E118" s="303"/>
      <c r="F118" s="303"/>
      <c r="G118" s="303"/>
      <c r="H118" s="303"/>
    </row>
    <row r="119" spans="5:8" ht="14.25" customHeight="1" x14ac:dyDescent="0.25">
      <c r="E119" s="158"/>
    </row>
    <row r="120" spans="5:8" ht="14.25" customHeight="1" x14ac:dyDescent="0.25"/>
    <row r="121" spans="5:8" ht="14.25" customHeight="1" x14ac:dyDescent="0.25"/>
    <row r="122" spans="5:8" ht="14.25" customHeight="1" x14ac:dyDescent="0.25"/>
    <row r="123" spans="5:8" ht="14.25" customHeight="1" x14ac:dyDescent="0.25"/>
    <row r="124" spans="5:8" ht="14.25" customHeight="1" x14ac:dyDescent="0.25"/>
    <row r="125" spans="5:8" ht="14.25" customHeight="1" x14ac:dyDescent="0.25"/>
    <row r="126" spans="5:8" ht="14.25" customHeight="1" x14ac:dyDescent="0.25"/>
    <row r="127" spans="5:8" ht="14.25" customHeight="1" x14ac:dyDescent="0.25"/>
    <row r="128" spans="5: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pageMargins left="0.511811024" right="0.511811024" top="0.78740157499999996" bottom="0.78740157499999996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AC1001"/>
  <sheetViews>
    <sheetView showGridLines="0" tabSelected="1" zoomScale="90" zoomScaleNormal="90" workbookViewId="0">
      <selection activeCell="C5" sqref="C5:H5"/>
    </sheetView>
  </sheetViews>
  <sheetFormatPr defaultColWidth="14.42578125" defaultRowHeight="15" customHeight="1" x14ac:dyDescent="0.25"/>
  <cols>
    <col min="1" max="1" width="5.7109375" style="73" customWidth="1"/>
    <col min="2" max="2" width="35.7109375" style="73" customWidth="1"/>
    <col min="3" max="3" width="32.140625" style="73" customWidth="1"/>
    <col min="4" max="4" width="15.7109375" style="73" customWidth="1"/>
    <col min="5" max="5" width="31.42578125" style="73" customWidth="1"/>
    <col min="6" max="6" width="32.140625" style="73" customWidth="1"/>
    <col min="7" max="7" width="11.42578125" style="73" customWidth="1"/>
    <col min="8" max="8" width="24.7109375" style="73" customWidth="1"/>
    <col min="9" max="29" width="9.140625" style="73" customWidth="1"/>
    <col min="30" max="16384" width="14.42578125" style="73"/>
  </cols>
  <sheetData>
    <row r="1" spans="1:29" ht="102" customHeight="1" x14ac:dyDescent="0.25">
      <c r="A1" s="365" t="s">
        <v>524</v>
      </c>
      <c r="B1" s="365"/>
      <c r="C1" s="366" t="s">
        <v>525</v>
      </c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</row>
    <row r="2" spans="1:29" ht="90" customHeight="1" x14ac:dyDescent="0.25">
      <c r="B2" s="153"/>
      <c r="C2" s="153"/>
      <c r="D2" s="153"/>
      <c r="E2" s="153"/>
      <c r="F2" s="153"/>
      <c r="G2" s="153"/>
      <c r="H2" s="153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</row>
    <row r="3" spans="1:29" ht="24.75" customHeight="1" x14ac:dyDescent="0.25">
      <c r="A3" s="155"/>
      <c r="B3" s="155" t="s">
        <v>10</v>
      </c>
      <c r="C3" s="155"/>
      <c r="D3" s="155"/>
      <c r="E3" s="155"/>
      <c r="F3" s="155"/>
      <c r="G3" s="155"/>
      <c r="H3" s="156" t="s">
        <v>11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5"/>
      <c r="AC3" s="155"/>
    </row>
    <row r="4" spans="1:29" ht="14.25" customHeight="1" x14ac:dyDescent="0.25">
      <c r="C4" s="158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29" ht="14.25" customHeight="1" x14ac:dyDescent="0.25">
      <c r="B5" s="159" t="s">
        <v>12</v>
      </c>
      <c r="C5" s="370" t="s">
        <v>13</v>
      </c>
      <c r="D5" s="371"/>
      <c r="E5" s="371"/>
      <c r="F5" s="371"/>
      <c r="G5" s="371"/>
      <c r="H5" s="372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</row>
    <row r="6" spans="1:29" ht="6" customHeight="1" x14ac:dyDescent="0.25">
      <c r="B6" s="159"/>
      <c r="C6" s="160"/>
      <c r="D6" s="160"/>
      <c r="E6" s="160"/>
      <c r="F6" s="160"/>
      <c r="G6" s="160"/>
      <c r="H6" s="160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</row>
    <row r="7" spans="1:29" ht="14.25" customHeight="1" x14ac:dyDescent="0.25">
      <c r="B7" s="159" t="s">
        <v>14</v>
      </c>
      <c r="C7" s="370" t="s">
        <v>15</v>
      </c>
      <c r="D7" s="371"/>
      <c r="E7" s="371"/>
      <c r="F7" s="371"/>
      <c r="G7" s="371"/>
      <c r="H7" s="372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</row>
    <row r="8" spans="1:29" ht="6" customHeight="1" x14ac:dyDescent="0.25">
      <c r="B8" s="159"/>
      <c r="C8" s="160"/>
      <c r="D8" s="160"/>
      <c r="E8" s="160"/>
      <c r="F8" s="160"/>
      <c r="G8" s="160"/>
      <c r="H8" s="160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</row>
    <row r="9" spans="1:29" ht="14.25" customHeight="1" x14ac:dyDescent="0.25">
      <c r="B9" s="159" t="s">
        <v>16</v>
      </c>
      <c r="C9" s="161"/>
      <c r="D9" s="162"/>
      <c r="E9" s="162"/>
      <c r="F9" s="162"/>
      <c r="G9" s="162"/>
      <c r="H9" s="163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</row>
    <row r="10" spans="1:29" ht="6" customHeight="1" x14ac:dyDescent="0.25">
      <c r="B10" s="159"/>
      <c r="C10" s="160"/>
      <c r="D10" s="160"/>
      <c r="E10" s="164"/>
      <c r="F10" s="164"/>
      <c r="G10" s="164"/>
      <c r="H10" s="16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</row>
    <row r="11" spans="1:29" ht="14.25" customHeight="1" x14ac:dyDescent="0.25">
      <c r="B11" s="159" t="s">
        <v>17</v>
      </c>
      <c r="C11" s="370" t="s">
        <v>18</v>
      </c>
      <c r="D11" s="372"/>
      <c r="E11" s="165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</row>
    <row r="12" spans="1:29" ht="4.5" customHeight="1" x14ac:dyDescent="0.25">
      <c r="B12" s="159"/>
      <c r="C12" s="166"/>
      <c r="D12" s="166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</row>
    <row r="13" spans="1:29" ht="14.25" customHeight="1" x14ac:dyDescent="0.25">
      <c r="B13" s="159" t="s">
        <v>19</v>
      </c>
      <c r="C13" s="373"/>
      <c r="D13" s="372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</row>
    <row r="14" spans="1:29" ht="4.5" customHeight="1" x14ac:dyDescent="0.25">
      <c r="B14" s="159"/>
      <c r="C14" s="166"/>
      <c r="D14" s="166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</row>
    <row r="15" spans="1:29" ht="14.25" customHeight="1" x14ac:dyDescent="0.25">
      <c r="B15" s="159" t="s">
        <v>20</v>
      </c>
      <c r="C15" s="167">
        <v>45413</v>
      </c>
      <c r="D15" s="158" t="s">
        <v>21</v>
      </c>
      <c r="E15" s="167">
        <v>45778</v>
      </c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</row>
    <row r="16" spans="1:29" ht="6.75" customHeight="1" x14ac:dyDescent="0.25">
      <c r="B16" s="159"/>
      <c r="C16" s="168"/>
      <c r="D16" s="119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</row>
    <row r="17" spans="2:27" ht="6.75" customHeight="1" x14ac:dyDescent="0.25">
      <c r="B17" s="169"/>
      <c r="C17" s="170"/>
      <c r="D17" s="170"/>
      <c r="E17" s="171"/>
      <c r="F17" s="170"/>
      <c r="G17" s="171"/>
      <c r="H17" s="171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</row>
    <row r="18" spans="2:27" ht="14.25" customHeight="1" x14ac:dyDescent="0.25">
      <c r="B18" s="374" t="s">
        <v>22</v>
      </c>
      <c r="C18" s="375"/>
      <c r="D18" s="170"/>
      <c r="E18" s="374" t="s">
        <v>23</v>
      </c>
      <c r="F18" s="375"/>
      <c r="G18" s="171"/>
      <c r="H18" s="172" t="s">
        <v>24</v>
      </c>
      <c r="I18" s="154"/>
      <c r="J18" s="173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</row>
    <row r="19" spans="2:27" ht="18.75" customHeight="1" x14ac:dyDescent="0.25">
      <c r="B19" s="174"/>
      <c r="C19" s="175"/>
      <c r="D19" s="170"/>
      <c r="E19" s="171"/>
      <c r="F19" s="176"/>
      <c r="G19" s="171"/>
      <c r="H19" s="177">
        <v>87.4</v>
      </c>
      <c r="I19" s="154"/>
      <c r="J19" s="173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</row>
    <row r="20" spans="2:27" ht="33" customHeight="1" x14ac:dyDescent="0.25">
      <c r="B20" s="178" t="s">
        <v>25</v>
      </c>
      <c r="C20" s="179">
        <f>SUM(C22:C24)</f>
        <v>0</v>
      </c>
      <c r="D20" s="180"/>
      <c r="E20" s="178" t="s">
        <v>25</v>
      </c>
      <c r="F20" s="179">
        <f>SUM(F22:F24)</f>
        <v>0</v>
      </c>
      <c r="G20" s="171"/>
      <c r="H20" s="171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</row>
    <row r="21" spans="2:27" ht="6" customHeight="1" x14ac:dyDescent="0.25">
      <c r="B21" s="181"/>
      <c r="C21" s="182"/>
      <c r="D21" s="183"/>
      <c r="E21" s="171"/>
      <c r="F21" s="171"/>
      <c r="G21" s="171"/>
      <c r="H21" s="171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</row>
    <row r="22" spans="2:27" ht="14.25" customHeight="1" x14ac:dyDescent="0.25">
      <c r="B22" s="184" t="s">
        <v>26</v>
      </c>
      <c r="C22" s="185">
        <f>IFERROR(_E1GM!E5,0)</f>
        <v>0</v>
      </c>
      <c r="D22" s="183"/>
      <c r="E22" s="184" t="s">
        <v>26</v>
      </c>
      <c r="F22" s="185">
        <f>IFERROR(_E1GM!C5,0)</f>
        <v>0</v>
      </c>
      <c r="G22" s="171"/>
      <c r="H22" s="171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</row>
    <row r="23" spans="2:27" ht="14.25" customHeight="1" x14ac:dyDescent="0.25">
      <c r="B23" s="186" t="s">
        <v>27</v>
      </c>
      <c r="C23" s="185">
        <f>IFERROR(_E1GM!E6,0)</f>
        <v>0</v>
      </c>
      <c r="D23" s="183"/>
      <c r="E23" s="186" t="s">
        <v>27</v>
      </c>
      <c r="F23" s="185">
        <f>IFERROR(_E1GM!C6,0)</f>
        <v>0</v>
      </c>
      <c r="G23" s="171"/>
      <c r="H23" s="172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</row>
    <row r="24" spans="2:27" ht="14.25" customHeight="1" x14ac:dyDescent="0.25">
      <c r="B24" s="186" t="s">
        <v>28</v>
      </c>
      <c r="C24" s="185">
        <f>IFERROR(_E1GM!E7,0)</f>
        <v>0</v>
      </c>
      <c r="D24" s="183"/>
      <c r="E24" s="186" t="s">
        <v>28</v>
      </c>
      <c r="F24" s="185">
        <f>IFERROR(_E1GM!C7,0)</f>
        <v>0</v>
      </c>
      <c r="G24" s="172"/>
      <c r="H24" s="171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</row>
    <row r="25" spans="2:27" ht="6.75" customHeight="1" x14ac:dyDescent="0.25">
      <c r="B25" s="169"/>
      <c r="C25" s="170"/>
      <c r="D25" s="170"/>
      <c r="E25" s="171"/>
      <c r="F25" s="170"/>
      <c r="G25" s="171"/>
      <c r="H25" s="171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</row>
    <row r="26" spans="2:27" ht="49.5" customHeight="1" x14ac:dyDescent="0.25">
      <c r="B26" s="178" t="s">
        <v>29</v>
      </c>
      <c r="C26" s="179">
        <f>IF(C20=0,0,H19-C20)</f>
        <v>0</v>
      </c>
      <c r="D26" s="187"/>
      <c r="E26" s="178" t="s">
        <v>29</v>
      </c>
      <c r="F26" s="179">
        <f>IF(F20=0,0,H19-F20)</f>
        <v>0</v>
      </c>
      <c r="G26" s="171"/>
      <c r="H26" s="171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</row>
    <row r="27" spans="2:27" ht="6.75" customHeight="1" x14ac:dyDescent="0.25">
      <c r="B27" s="169"/>
      <c r="C27" s="170"/>
      <c r="D27" s="170"/>
      <c r="E27" s="171"/>
      <c r="F27" s="170"/>
      <c r="G27" s="171"/>
      <c r="H27" s="171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</row>
    <row r="28" spans="2:27" ht="18" customHeight="1" x14ac:dyDescent="0.25">
      <c r="B28" s="188" t="s">
        <v>30</v>
      </c>
      <c r="C28" s="189">
        <f>IF(C20=0,0,($H$19-C20)/$H$19)</f>
        <v>0</v>
      </c>
      <c r="D28" s="183"/>
      <c r="E28" s="188" t="s">
        <v>30</v>
      </c>
      <c r="F28" s="189">
        <f>IF(F20=0,0,(H19-F20)/H19)</f>
        <v>0</v>
      </c>
      <c r="G28" s="171"/>
      <c r="H28" s="171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</row>
    <row r="29" spans="2:27" ht="6" customHeight="1" x14ac:dyDescent="0.25">
      <c r="B29" s="186"/>
      <c r="C29" s="190"/>
      <c r="D29" s="183"/>
      <c r="E29" s="171"/>
      <c r="F29" s="171"/>
      <c r="G29" s="171"/>
      <c r="H29" s="171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</row>
    <row r="30" spans="2:27" ht="14.25" customHeight="1" x14ac:dyDescent="0.25">
      <c r="B30" s="191"/>
      <c r="C30" s="192"/>
      <c r="D30" s="192"/>
      <c r="E30" s="193"/>
      <c r="F30" s="194"/>
      <c r="G30" s="195"/>
      <c r="H30" s="196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</row>
    <row r="31" spans="2:27" ht="14.25" customHeight="1" x14ac:dyDescent="0.25">
      <c r="B31" s="376" t="s">
        <v>31</v>
      </c>
      <c r="C31" s="369"/>
      <c r="D31" s="369"/>
      <c r="E31" s="369"/>
      <c r="F31" s="369"/>
      <c r="G31" s="369"/>
      <c r="H31" s="369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</row>
    <row r="32" spans="2:27" ht="14.25" customHeight="1" x14ac:dyDescent="0.25">
      <c r="B32" s="368" t="s">
        <v>32</v>
      </c>
      <c r="C32" s="369"/>
      <c r="D32" s="369"/>
      <c r="E32" s="369"/>
      <c r="F32" s="369"/>
      <c r="G32" s="369"/>
      <c r="H32" s="369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</row>
    <row r="33" spans="1:27" ht="14.25" customHeight="1" x14ac:dyDescent="0.25">
      <c r="A33" s="154"/>
      <c r="B33" s="114"/>
      <c r="C33" s="306" t="s">
        <v>464</v>
      </c>
      <c r="D33" s="197"/>
      <c r="E33" s="305" t="s">
        <v>33</v>
      </c>
      <c r="F33" s="198"/>
      <c r="G33" s="198"/>
      <c r="H33" s="198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</row>
    <row r="34" spans="1:27" ht="14.25" customHeight="1" x14ac:dyDescent="0.25">
      <c r="A34" s="154"/>
      <c r="B34" s="114"/>
      <c r="C34" s="306" t="s">
        <v>34</v>
      </c>
      <c r="D34" s="197"/>
      <c r="E34" s="305" t="s">
        <v>35</v>
      </c>
      <c r="F34" s="199"/>
      <c r="G34" s="199"/>
      <c r="H34" s="199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</row>
    <row r="35" spans="1:27" ht="14.25" customHeight="1" x14ac:dyDescent="0.25">
      <c r="A35" s="154"/>
      <c r="B35" s="114"/>
      <c r="C35" s="306" t="s">
        <v>465</v>
      </c>
      <c r="D35" s="197"/>
      <c r="E35" s="305" t="s">
        <v>33</v>
      </c>
      <c r="F35" s="170"/>
      <c r="G35" s="170"/>
      <c r="H35" s="170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</row>
    <row r="36" spans="1:27" ht="14.25" customHeight="1" x14ac:dyDescent="0.25">
      <c r="A36" s="154"/>
      <c r="B36" s="114"/>
      <c r="C36" s="306" t="s">
        <v>36</v>
      </c>
      <c r="D36" s="197"/>
      <c r="E36" s="305" t="s">
        <v>35</v>
      </c>
      <c r="F36" s="170"/>
      <c r="G36" s="170"/>
      <c r="H36" s="170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</row>
    <row r="37" spans="1:27" ht="6" customHeight="1" x14ac:dyDescent="0.25">
      <c r="H37" s="200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</row>
    <row r="38" spans="1:27" ht="14.25" customHeight="1" x14ac:dyDescent="0.25">
      <c r="B38" s="114"/>
      <c r="C38" s="306" t="s">
        <v>37</v>
      </c>
      <c r="D38" s="197"/>
      <c r="E38" s="305" t="s">
        <v>462</v>
      </c>
      <c r="F38" s="175"/>
      <c r="G38" s="175"/>
      <c r="H38" s="170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</row>
    <row r="39" spans="1:27" ht="14.25" customHeight="1" x14ac:dyDescent="0.25">
      <c r="B39" s="114"/>
      <c r="C39" s="306" t="s">
        <v>38</v>
      </c>
      <c r="D39" s="197"/>
      <c r="E39" s="305" t="s">
        <v>462</v>
      </c>
      <c r="F39" s="175"/>
      <c r="G39" s="175"/>
      <c r="H39" s="169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</row>
    <row r="40" spans="1:27" ht="14.25" customHeight="1" x14ac:dyDescent="0.25">
      <c r="B40" s="114"/>
      <c r="C40" s="306" t="s">
        <v>39</v>
      </c>
      <c r="D40" s="197"/>
      <c r="E40" s="305" t="s">
        <v>40</v>
      </c>
      <c r="F40" s="175"/>
      <c r="G40" s="175"/>
      <c r="H40" s="170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</row>
    <row r="41" spans="1:27" ht="6.75" customHeight="1" x14ac:dyDescent="0.25">
      <c r="B41" s="186"/>
      <c r="C41" s="186"/>
      <c r="D41" s="186"/>
      <c r="E41" s="305"/>
      <c r="F41" s="170"/>
      <c r="G41" s="170"/>
      <c r="H41" s="170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</row>
    <row r="42" spans="1:27" ht="14.25" customHeight="1" x14ac:dyDescent="0.25">
      <c r="B42" s="368" t="s">
        <v>41</v>
      </c>
      <c r="C42" s="369"/>
      <c r="D42" s="369"/>
      <c r="E42" s="369"/>
      <c r="F42" s="369"/>
      <c r="G42" s="369"/>
      <c r="H42" s="369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</row>
    <row r="43" spans="1:27" ht="14.25" customHeight="1" x14ac:dyDescent="0.25">
      <c r="B43" s="114"/>
      <c r="C43" s="306" t="s">
        <v>42</v>
      </c>
      <c r="D43" s="197"/>
      <c r="E43" s="305" t="s">
        <v>43</v>
      </c>
      <c r="F43" s="174"/>
      <c r="G43" s="174"/>
      <c r="H43" s="170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</row>
    <row r="44" spans="1:27" ht="14.25" customHeight="1" x14ac:dyDescent="0.25">
      <c r="B44" s="114"/>
      <c r="C44" s="306" t="s">
        <v>44</v>
      </c>
      <c r="D44" s="197"/>
      <c r="E44" s="305" t="s">
        <v>43</v>
      </c>
      <c r="F44" s="174"/>
      <c r="G44" s="174"/>
      <c r="H44" s="170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</row>
    <row r="45" spans="1:27" ht="14.25" customHeight="1" x14ac:dyDescent="0.25">
      <c r="B45" s="114"/>
      <c r="C45" s="306" t="s">
        <v>45</v>
      </c>
      <c r="D45" s="197"/>
      <c r="E45" s="305" t="s">
        <v>43</v>
      </c>
      <c r="F45" s="174"/>
      <c r="G45" s="174"/>
      <c r="H45" s="170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</row>
    <row r="46" spans="1:27" ht="14.25" customHeight="1" x14ac:dyDescent="0.25">
      <c r="B46" s="114"/>
      <c r="C46" s="306" t="s">
        <v>46</v>
      </c>
      <c r="D46" s="197"/>
      <c r="E46" s="305" t="s">
        <v>43</v>
      </c>
      <c r="F46" s="174"/>
      <c r="G46" s="174"/>
      <c r="H46" s="170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</row>
    <row r="47" spans="1:27" ht="14.25" customHeight="1" x14ac:dyDescent="0.25">
      <c r="B47" s="114"/>
      <c r="C47" s="306" t="s">
        <v>7</v>
      </c>
      <c r="D47" s="197"/>
      <c r="E47" s="305" t="s">
        <v>43</v>
      </c>
      <c r="F47" s="174"/>
      <c r="G47" s="174"/>
      <c r="H47" s="170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</row>
    <row r="48" spans="1:27" ht="14.25" customHeight="1" x14ac:dyDescent="0.25">
      <c r="B48" s="114"/>
      <c r="C48" s="306" t="s">
        <v>47</v>
      </c>
      <c r="D48" s="197"/>
      <c r="E48" s="305" t="s">
        <v>43</v>
      </c>
      <c r="F48" s="174"/>
      <c r="G48" s="174"/>
      <c r="H48" s="170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</row>
    <row r="49" spans="2:27" ht="14.25" customHeight="1" x14ac:dyDescent="0.25">
      <c r="B49" s="114"/>
      <c r="C49" s="306" t="s">
        <v>340</v>
      </c>
      <c r="D49" s="197"/>
      <c r="E49" s="305" t="s">
        <v>43</v>
      </c>
      <c r="F49" s="174"/>
      <c r="G49" s="174"/>
      <c r="H49" s="170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</row>
    <row r="50" spans="2:27" ht="14.25" customHeight="1" x14ac:dyDescent="0.25">
      <c r="B50" s="114"/>
      <c r="C50" s="306" t="s">
        <v>49</v>
      </c>
      <c r="D50" s="197"/>
      <c r="E50" s="305" t="s">
        <v>43</v>
      </c>
      <c r="F50" s="174"/>
      <c r="G50" s="174"/>
      <c r="H50" s="170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</row>
    <row r="51" spans="2:27" ht="14.25" customHeight="1" x14ac:dyDescent="0.25">
      <c r="B51" s="114"/>
      <c r="C51" s="306" t="s">
        <v>50</v>
      </c>
      <c r="D51" s="197"/>
      <c r="E51" s="305" t="s">
        <v>43</v>
      </c>
      <c r="F51" s="174"/>
      <c r="G51" s="174"/>
      <c r="H51" s="170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</row>
    <row r="52" spans="2:27" ht="14.25" customHeight="1" x14ac:dyDescent="0.25">
      <c r="B52" s="114"/>
      <c r="C52" s="306" t="s">
        <v>51</v>
      </c>
      <c r="D52" s="197"/>
      <c r="E52" s="305" t="s">
        <v>43</v>
      </c>
      <c r="F52" s="174"/>
      <c r="G52" s="174"/>
      <c r="H52" s="170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</row>
    <row r="53" spans="2:27" ht="6.75" customHeight="1" x14ac:dyDescent="0.25">
      <c r="B53" s="186"/>
      <c r="C53" s="186"/>
      <c r="D53" s="186"/>
      <c r="E53" s="186"/>
      <c r="F53" s="170"/>
      <c r="G53" s="170"/>
      <c r="H53" s="170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</row>
    <row r="54" spans="2:27" ht="14.25" customHeight="1" x14ac:dyDescent="0.25">
      <c r="B54" s="368" t="s">
        <v>52</v>
      </c>
      <c r="C54" s="369"/>
      <c r="D54" s="369"/>
      <c r="E54" s="369"/>
      <c r="F54" s="369"/>
      <c r="G54" s="369"/>
      <c r="H54" s="369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</row>
    <row r="55" spans="2:27" ht="14.25" customHeight="1" x14ac:dyDescent="0.25">
      <c r="B55" s="201"/>
      <c r="C55" s="306" t="s">
        <v>53</v>
      </c>
      <c r="D55" s="197"/>
      <c r="E55" s="305" t="s">
        <v>40</v>
      </c>
      <c r="F55" s="174"/>
      <c r="G55" s="174"/>
      <c r="H55" s="169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</row>
    <row r="56" spans="2:27" ht="14.25" customHeight="1" x14ac:dyDescent="0.25">
      <c r="B56" s="201"/>
      <c r="C56" s="306" t="s">
        <v>54</v>
      </c>
      <c r="D56" s="197"/>
      <c r="E56" s="305" t="s">
        <v>40</v>
      </c>
      <c r="F56" s="174"/>
      <c r="G56" s="174"/>
      <c r="H56" s="170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</row>
    <row r="57" spans="2:27" ht="14.25" customHeight="1" x14ac:dyDescent="0.25">
      <c r="B57" s="201"/>
      <c r="C57" s="306" t="s">
        <v>55</v>
      </c>
      <c r="D57" s="197"/>
      <c r="E57" s="305" t="s">
        <v>40</v>
      </c>
      <c r="F57" s="174"/>
      <c r="G57" s="174"/>
      <c r="H57" s="170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</row>
    <row r="58" spans="2:27" ht="14.25" customHeight="1" x14ac:dyDescent="0.25">
      <c r="B58" s="201"/>
      <c r="C58" s="306" t="s">
        <v>56</v>
      </c>
      <c r="D58" s="197"/>
      <c r="E58" s="305" t="s">
        <v>40</v>
      </c>
      <c r="F58" s="174"/>
      <c r="G58" s="174"/>
      <c r="H58" s="170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</row>
    <row r="59" spans="2:27" ht="14.25" customHeight="1" x14ac:dyDescent="0.25">
      <c r="B59" s="201"/>
      <c r="C59" s="306" t="s">
        <v>57</v>
      </c>
      <c r="D59" s="197"/>
      <c r="E59" s="305" t="s">
        <v>40</v>
      </c>
      <c r="F59" s="174"/>
      <c r="G59" s="174"/>
      <c r="H59" s="170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</row>
    <row r="60" spans="2:27" ht="14.25" customHeight="1" x14ac:dyDescent="0.25">
      <c r="B60" s="114"/>
      <c r="C60" s="306" t="s">
        <v>58</v>
      </c>
      <c r="D60" s="197"/>
      <c r="E60" s="305" t="s">
        <v>59</v>
      </c>
      <c r="F60" s="175"/>
      <c r="G60" s="175"/>
      <c r="H60" s="11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</row>
    <row r="61" spans="2:27" ht="14.25" customHeight="1" x14ac:dyDescent="0.25">
      <c r="B61" s="114"/>
      <c r="C61" s="306" t="s">
        <v>60</v>
      </c>
      <c r="D61" s="197"/>
      <c r="E61" s="305" t="s">
        <v>59</v>
      </c>
      <c r="F61" s="175"/>
      <c r="G61" s="175"/>
      <c r="H61" s="170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</row>
    <row r="62" spans="2:27" ht="14.25" customHeight="1" x14ac:dyDescent="0.25">
      <c r="B62" s="114"/>
      <c r="C62" s="306" t="s">
        <v>61</v>
      </c>
      <c r="D62" s="197"/>
      <c r="E62" s="305" t="s">
        <v>59</v>
      </c>
      <c r="F62" s="175"/>
      <c r="G62" s="175"/>
      <c r="H62" s="170"/>
      <c r="I62" s="154" t="str">
        <f>IF(AND(D63&lt;&gt;"", G63=""),"ATENÇÃO! Informe o Teor de Biodiesel.","")</f>
        <v/>
      </c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</row>
    <row r="63" spans="2:27" ht="14.25" customHeight="1" x14ac:dyDescent="0.25">
      <c r="B63" s="114"/>
      <c r="C63" s="306" t="s">
        <v>62</v>
      </c>
      <c r="D63" s="197"/>
      <c r="E63" s="305" t="s">
        <v>59</v>
      </c>
      <c r="F63" s="306" t="s">
        <v>63</v>
      </c>
      <c r="G63" s="202"/>
      <c r="H63" s="170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</row>
    <row r="64" spans="2:27" ht="14.25" customHeight="1" x14ac:dyDescent="0.25">
      <c r="B64" s="114"/>
      <c r="C64" s="306" t="s">
        <v>62</v>
      </c>
      <c r="D64" s="197"/>
      <c r="E64" s="305" t="s">
        <v>59</v>
      </c>
      <c r="F64" s="306" t="s">
        <v>63</v>
      </c>
      <c r="G64" s="202"/>
      <c r="H64" s="170"/>
      <c r="I64" s="154" t="str">
        <f t="shared" ref="I64:I66" si="0">IF(AND(D64&lt;&gt;"", G64=""),"ATENÇÃO! Informe o Teor de Biodiesel.","")</f>
        <v/>
      </c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</row>
    <row r="65" spans="2:27" ht="14.25" customHeight="1" x14ac:dyDescent="0.25">
      <c r="B65" s="114"/>
      <c r="C65" s="306" t="s">
        <v>62</v>
      </c>
      <c r="D65" s="197"/>
      <c r="E65" s="305" t="s">
        <v>59</v>
      </c>
      <c r="F65" s="306" t="s">
        <v>63</v>
      </c>
      <c r="G65" s="202"/>
      <c r="H65" s="170"/>
      <c r="I65" s="154" t="str">
        <f t="shared" si="0"/>
        <v/>
      </c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</row>
    <row r="66" spans="2:27" ht="14.25" customHeight="1" x14ac:dyDescent="0.25">
      <c r="B66" s="114"/>
      <c r="C66" s="306" t="s">
        <v>62</v>
      </c>
      <c r="D66" s="197"/>
      <c r="E66" s="305" t="s">
        <v>59</v>
      </c>
      <c r="F66" s="306" t="s">
        <v>63</v>
      </c>
      <c r="G66" s="202"/>
      <c r="H66" s="174"/>
      <c r="I66" s="154" t="str">
        <f t="shared" si="0"/>
        <v/>
      </c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</row>
    <row r="67" spans="2:27" ht="14.25" customHeight="1" x14ac:dyDescent="0.25">
      <c r="B67" s="114"/>
      <c r="C67" s="306" t="s">
        <v>64</v>
      </c>
      <c r="D67" s="197"/>
      <c r="E67" s="305" t="s">
        <v>59</v>
      </c>
      <c r="F67" s="306"/>
      <c r="G67" s="175"/>
      <c r="H67" s="17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</row>
    <row r="68" spans="2:27" ht="14.25" customHeight="1" x14ac:dyDescent="0.25">
      <c r="B68" s="114"/>
      <c r="C68" s="306" t="s">
        <v>65</v>
      </c>
      <c r="D68" s="197"/>
      <c r="E68" s="305" t="s">
        <v>59</v>
      </c>
      <c r="F68" s="306"/>
      <c r="G68" s="175"/>
      <c r="H68" s="17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</row>
    <row r="69" spans="2:27" ht="14.25" customHeight="1" x14ac:dyDescent="0.25">
      <c r="B69" s="114"/>
      <c r="C69" s="306" t="s">
        <v>66</v>
      </c>
      <c r="D69" s="197"/>
      <c r="E69" s="305" t="s">
        <v>59</v>
      </c>
      <c r="F69" s="306"/>
      <c r="G69" s="175"/>
      <c r="H69" s="17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</row>
    <row r="70" spans="2:27" ht="14.25" customHeight="1" x14ac:dyDescent="0.25">
      <c r="B70" s="114"/>
      <c r="C70" s="306" t="s">
        <v>67</v>
      </c>
      <c r="D70" s="197"/>
      <c r="E70" s="305" t="s">
        <v>59</v>
      </c>
      <c r="F70" s="306"/>
      <c r="G70" s="175"/>
      <c r="H70" s="17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</row>
    <row r="71" spans="2:27" ht="14.25" customHeight="1" x14ac:dyDescent="0.25">
      <c r="B71" s="201"/>
      <c r="C71" s="306" t="s">
        <v>68</v>
      </c>
      <c r="D71" s="203"/>
      <c r="E71" s="305" t="s">
        <v>69</v>
      </c>
      <c r="F71" s="306" t="s">
        <v>70</v>
      </c>
      <c r="G71" s="204"/>
      <c r="H71" s="305" t="s">
        <v>71</v>
      </c>
      <c r="I71" s="154" t="str">
        <f t="shared" ref="I71:I72" si="1">IF(AND(D71&lt;&gt;"", G71=""),"ATENÇÃO! Informe o PCI do biogás.","")</f>
        <v/>
      </c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</row>
    <row r="72" spans="2:27" ht="14.25" customHeight="1" x14ac:dyDescent="0.25">
      <c r="B72" s="201"/>
      <c r="C72" s="306" t="s">
        <v>72</v>
      </c>
      <c r="D72" s="203"/>
      <c r="E72" s="305" t="s">
        <v>69</v>
      </c>
      <c r="F72" s="306" t="s">
        <v>70</v>
      </c>
      <c r="G72" s="204"/>
      <c r="H72" s="305" t="s">
        <v>71</v>
      </c>
      <c r="I72" s="154" t="str">
        <f t="shared" si="1"/>
        <v/>
      </c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</row>
    <row r="73" spans="2:27" ht="14.25" customHeight="1" x14ac:dyDescent="0.25">
      <c r="B73" s="201"/>
      <c r="C73" s="306" t="s">
        <v>73</v>
      </c>
      <c r="D73" s="197"/>
      <c r="E73" s="305" t="s">
        <v>69</v>
      </c>
      <c r="F73" s="174"/>
      <c r="G73" s="174"/>
      <c r="H73" s="17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</row>
    <row r="74" spans="2:27" ht="14.25" customHeight="1" x14ac:dyDescent="0.25">
      <c r="B74" s="201"/>
      <c r="C74" s="306"/>
      <c r="D74" s="205" t="s">
        <v>74</v>
      </c>
      <c r="E74" s="201"/>
      <c r="F74" s="174"/>
      <c r="G74" s="174"/>
      <c r="H74" s="17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</row>
    <row r="75" spans="2:27" ht="14.25" customHeight="1" x14ac:dyDescent="0.25">
      <c r="B75" s="201"/>
      <c r="C75" s="306" t="s">
        <v>466</v>
      </c>
      <c r="D75" s="197"/>
      <c r="E75" s="305" t="s">
        <v>43</v>
      </c>
      <c r="F75" s="174"/>
      <c r="G75" s="174"/>
      <c r="H75" s="17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</row>
    <row r="76" spans="2:27" ht="14.25" customHeight="1" x14ac:dyDescent="0.25">
      <c r="B76" s="201"/>
      <c r="C76" s="306" t="s">
        <v>75</v>
      </c>
      <c r="D76" s="202"/>
      <c r="E76" s="305"/>
      <c r="F76" s="174"/>
      <c r="G76" s="174"/>
      <c r="H76" s="17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</row>
    <row r="77" spans="2:27" ht="14.25" customHeight="1" x14ac:dyDescent="0.25">
      <c r="B77" s="201"/>
      <c r="C77" s="306" t="s">
        <v>36</v>
      </c>
      <c r="D77" s="197"/>
      <c r="E77" s="305" t="s">
        <v>35</v>
      </c>
      <c r="F77" s="174"/>
      <c r="G77" s="174"/>
      <c r="H77" s="17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</row>
    <row r="78" spans="2:27" ht="14.25" customHeight="1" x14ac:dyDescent="0.25">
      <c r="B78" s="201"/>
      <c r="C78" s="306"/>
      <c r="D78" s="205" t="s">
        <v>76</v>
      </c>
      <c r="E78" s="114"/>
      <c r="F78" s="174"/>
      <c r="G78" s="174"/>
      <c r="H78" s="17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  <row r="79" spans="2:27" ht="14.25" customHeight="1" x14ac:dyDescent="0.25">
      <c r="B79" s="201"/>
      <c r="C79" s="306" t="s">
        <v>466</v>
      </c>
      <c r="D79" s="197"/>
      <c r="E79" s="305" t="s">
        <v>43</v>
      </c>
      <c r="F79" s="174"/>
      <c r="G79" s="174"/>
      <c r="H79" s="17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</row>
    <row r="80" spans="2:27" ht="14.25" customHeight="1" x14ac:dyDescent="0.25">
      <c r="B80" s="201"/>
      <c r="C80" s="306" t="s">
        <v>75</v>
      </c>
      <c r="D80" s="202"/>
      <c r="E80" s="305"/>
      <c r="F80" s="174"/>
      <c r="G80" s="174"/>
      <c r="H80" s="17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</row>
    <row r="81" spans="2:27" ht="14.25" customHeight="1" x14ac:dyDescent="0.25">
      <c r="B81" s="201"/>
      <c r="C81" s="306" t="s">
        <v>36</v>
      </c>
      <c r="D81" s="197"/>
      <c r="E81" s="305" t="s">
        <v>35</v>
      </c>
      <c r="F81" s="174"/>
      <c r="G81" s="174"/>
      <c r="H81" s="17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</row>
    <row r="82" spans="2:27" ht="14.25" customHeight="1" x14ac:dyDescent="0.25">
      <c r="B82" s="201"/>
      <c r="C82" s="306"/>
      <c r="D82" s="205" t="s">
        <v>77</v>
      </c>
      <c r="E82" s="305"/>
      <c r="F82" s="174"/>
      <c r="G82" s="174"/>
      <c r="H82" s="17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</row>
    <row r="83" spans="2:27" ht="14.25" customHeight="1" x14ac:dyDescent="0.25">
      <c r="B83" s="201"/>
      <c r="C83" s="306" t="s">
        <v>466</v>
      </c>
      <c r="D83" s="197"/>
      <c r="E83" s="305" t="s">
        <v>43</v>
      </c>
      <c r="F83" s="174"/>
      <c r="G83" s="174"/>
      <c r="H83" s="17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</row>
    <row r="84" spans="2:27" ht="14.25" customHeight="1" x14ac:dyDescent="0.25">
      <c r="B84" s="201"/>
      <c r="C84" s="306" t="s">
        <v>75</v>
      </c>
      <c r="D84" s="202"/>
      <c r="E84" s="305"/>
      <c r="F84" s="174"/>
      <c r="G84" s="174"/>
      <c r="H84" s="17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</row>
    <row r="85" spans="2:27" ht="14.25" customHeight="1" x14ac:dyDescent="0.25">
      <c r="B85" s="201"/>
      <c r="C85" s="306" t="s">
        <v>36</v>
      </c>
      <c r="D85" s="197"/>
      <c r="E85" s="305" t="s">
        <v>35</v>
      </c>
      <c r="F85" s="174"/>
      <c r="G85" s="174"/>
      <c r="H85" s="17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</row>
    <row r="86" spans="2:27" ht="14.25" customHeight="1" x14ac:dyDescent="0.25">
      <c r="B86" s="201"/>
      <c r="C86" s="306"/>
      <c r="D86" s="205" t="s">
        <v>78</v>
      </c>
      <c r="E86" s="305"/>
      <c r="F86" s="174"/>
      <c r="G86" s="174"/>
      <c r="H86" s="17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</row>
    <row r="87" spans="2:27" ht="14.25" customHeight="1" x14ac:dyDescent="0.25">
      <c r="B87" s="201"/>
      <c r="C87" s="306" t="s">
        <v>466</v>
      </c>
      <c r="D87" s="197"/>
      <c r="E87" s="305" t="s">
        <v>43</v>
      </c>
      <c r="F87" s="174"/>
      <c r="G87" s="174"/>
      <c r="H87" s="17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</row>
    <row r="88" spans="2:27" ht="14.25" customHeight="1" x14ac:dyDescent="0.25">
      <c r="B88" s="201"/>
      <c r="C88" s="306" t="s">
        <v>75</v>
      </c>
      <c r="D88" s="202"/>
      <c r="E88" s="305"/>
      <c r="F88" s="174"/>
      <c r="G88" s="174"/>
      <c r="H88" s="17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</row>
    <row r="89" spans="2:27" ht="14.25" customHeight="1" x14ac:dyDescent="0.25">
      <c r="B89" s="201"/>
      <c r="C89" s="306" t="s">
        <v>36</v>
      </c>
      <c r="D89" s="197"/>
      <c r="E89" s="305" t="s">
        <v>35</v>
      </c>
      <c r="F89" s="174"/>
      <c r="G89" s="174"/>
      <c r="H89" s="17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</row>
    <row r="90" spans="2:27" ht="14.25" customHeight="1" x14ac:dyDescent="0.25">
      <c r="B90" s="201"/>
      <c r="C90" s="306"/>
      <c r="D90" s="205" t="s">
        <v>79</v>
      </c>
      <c r="E90" s="305"/>
      <c r="F90" s="174"/>
      <c r="G90" s="174"/>
      <c r="H90" s="201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</row>
    <row r="91" spans="2:27" ht="14.25" customHeight="1" x14ac:dyDescent="0.25">
      <c r="B91" s="201"/>
      <c r="C91" s="306" t="s">
        <v>466</v>
      </c>
      <c r="D91" s="197"/>
      <c r="E91" s="305" t="s">
        <v>43</v>
      </c>
      <c r="F91" s="174"/>
      <c r="G91" s="174"/>
      <c r="H91" s="17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</row>
    <row r="92" spans="2:27" ht="14.25" customHeight="1" x14ac:dyDescent="0.25">
      <c r="B92" s="201"/>
      <c r="C92" s="306" t="s">
        <v>75</v>
      </c>
      <c r="D92" s="202"/>
      <c r="E92" s="305"/>
      <c r="F92" s="174"/>
      <c r="G92" s="174"/>
      <c r="H92" s="17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</row>
    <row r="93" spans="2:27" ht="14.25" customHeight="1" x14ac:dyDescent="0.25">
      <c r="B93" s="201"/>
      <c r="C93" s="306" t="s">
        <v>36</v>
      </c>
      <c r="D93" s="197"/>
      <c r="E93" s="305" t="s">
        <v>35</v>
      </c>
      <c r="F93" s="174"/>
      <c r="G93" s="174"/>
      <c r="H93" s="17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</row>
    <row r="94" spans="2:27" ht="6" customHeight="1" x14ac:dyDescent="0.25">
      <c r="B94" s="201"/>
      <c r="C94" s="201"/>
      <c r="D94" s="201"/>
      <c r="E94" s="201"/>
      <c r="F94" s="201"/>
      <c r="G94" s="201"/>
      <c r="H94" s="17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</row>
    <row r="95" spans="2:27" ht="14.25" customHeight="1" x14ac:dyDescent="0.25"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</row>
    <row r="96" spans="2:27" ht="14.25" customHeight="1" x14ac:dyDescent="0.25">
      <c r="B96" s="367" t="s">
        <v>80</v>
      </c>
      <c r="C96" s="367"/>
      <c r="D96" s="367"/>
      <c r="E96" s="367"/>
      <c r="F96" s="367"/>
      <c r="G96" s="367"/>
      <c r="H96" s="30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</row>
    <row r="97" spans="2:27" ht="6" customHeight="1" x14ac:dyDescent="0.25"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</row>
    <row r="98" spans="2:27" ht="14.25" customHeight="1" x14ac:dyDescent="0.25">
      <c r="B98" s="206"/>
      <c r="C98" s="207"/>
      <c r="D98" s="208" t="s">
        <v>81</v>
      </c>
      <c r="E98" s="206"/>
      <c r="F98" s="206"/>
      <c r="G98" s="206"/>
      <c r="H98" s="206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</row>
    <row r="99" spans="2:27" ht="14.25" customHeight="1" x14ac:dyDescent="0.25">
      <c r="B99" s="174"/>
      <c r="C99" s="306" t="s">
        <v>82</v>
      </c>
      <c r="D99" s="202"/>
      <c r="E99" s="114"/>
      <c r="F99" s="209"/>
      <c r="G99" s="209"/>
      <c r="H99" s="210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</row>
    <row r="100" spans="2:27" ht="14.25" customHeight="1" x14ac:dyDescent="0.25">
      <c r="B100" s="174"/>
      <c r="C100" s="306" t="s">
        <v>399</v>
      </c>
      <c r="D100" s="202"/>
      <c r="E100" s="211" t="str">
        <f>IF((SUM(D99:D101)=1),"","A soma das porcentagens de distribuição deve ser igual a 100%!")</f>
        <v>A soma das porcentagens de distribuição deve ser igual a 100%!</v>
      </c>
      <c r="F100" s="209"/>
      <c r="G100" s="209"/>
      <c r="H100" s="210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</row>
    <row r="101" spans="2:27" ht="14.25" customHeight="1" x14ac:dyDescent="0.25">
      <c r="B101" s="174"/>
      <c r="C101" s="306" t="s">
        <v>84</v>
      </c>
      <c r="D101" s="202"/>
      <c r="E101" s="114"/>
      <c r="F101" s="209"/>
      <c r="G101" s="209"/>
      <c r="H101" s="210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</row>
    <row r="102" spans="2:27" ht="6" customHeight="1" x14ac:dyDescent="0.25">
      <c r="B102" s="201"/>
      <c r="C102" s="201"/>
      <c r="D102" s="201"/>
      <c r="E102" s="201"/>
      <c r="F102" s="201"/>
      <c r="G102" s="201"/>
      <c r="H102" s="17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</row>
    <row r="103" spans="2:27" ht="6.75" customHeight="1" x14ac:dyDescent="0.25"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</row>
    <row r="104" spans="2:27" ht="14.25" customHeight="1" x14ac:dyDescent="0.25">
      <c r="B104" s="206"/>
      <c r="C104" s="206"/>
      <c r="D104" s="208" t="s">
        <v>85</v>
      </c>
      <c r="E104" s="206"/>
      <c r="F104" s="206"/>
      <c r="G104" s="206"/>
      <c r="H104" s="206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</row>
    <row r="105" spans="2:27" ht="14.25" customHeight="1" x14ac:dyDescent="0.25">
      <c r="B105" s="174"/>
      <c r="C105" s="306" t="s">
        <v>82</v>
      </c>
      <c r="D105" s="202"/>
      <c r="E105" s="114"/>
      <c r="F105" s="209"/>
      <c r="G105" s="209"/>
      <c r="H105" s="210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</row>
    <row r="106" spans="2:27" ht="14.25" customHeight="1" x14ac:dyDescent="0.25">
      <c r="B106" s="174"/>
      <c r="C106" s="306" t="s">
        <v>399</v>
      </c>
      <c r="D106" s="202"/>
      <c r="E106" s="211" t="str">
        <f>IF((SUM(D105:D107)=1),"","A soma das porcentagens de distribuição deve ser igual a 100%!")</f>
        <v>A soma das porcentagens de distribuição deve ser igual a 100%!</v>
      </c>
      <c r="F106" s="209"/>
      <c r="G106" s="209"/>
      <c r="H106" s="210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</row>
    <row r="107" spans="2:27" ht="14.25" customHeight="1" x14ac:dyDescent="0.25">
      <c r="B107" s="174"/>
      <c r="C107" s="306" t="s">
        <v>84</v>
      </c>
      <c r="D107" s="202"/>
      <c r="E107" s="114"/>
      <c r="F107" s="209"/>
      <c r="G107" s="209"/>
      <c r="H107" s="210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</row>
    <row r="108" spans="2:27" ht="6" customHeight="1" x14ac:dyDescent="0.25">
      <c r="B108" s="201"/>
      <c r="C108" s="201"/>
      <c r="D108" s="201"/>
      <c r="E108" s="201"/>
      <c r="F108" s="201"/>
      <c r="G108" s="201"/>
      <c r="H108" s="17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</row>
    <row r="109" spans="2:27" ht="14.25" customHeight="1" x14ac:dyDescent="0.25">
      <c r="D109" s="158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</row>
    <row r="110" spans="2:27" ht="14.25" customHeight="1" x14ac:dyDescent="0.25">
      <c r="D110" s="158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</row>
    <row r="111" spans="2:27" ht="14.25" customHeight="1" x14ac:dyDescent="0.25">
      <c r="D111" s="158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</row>
    <row r="112" spans="2:27" ht="14.25" customHeight="1" x14ac:dyDescent="0.25">
      <c r="D112" s="158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</row>
    <row r="113" spans="4:27" ht="14.25" customHeight="1" x14ac:dyDescent="0.25">
      <c r="D113" s="158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</row>
    <row r="114" spans="4:27" ht="14.25" customHeight="1" x14ac:dyDescent="0.25">
      <c r="D114" s="158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</row>
    <row r="115" spans="4:27" ht="14.25" customHeight="1" x14ac:dyDescent="0.25">
      <c r="D115" s="158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</row>
    <row r="116" spans="4:27" ht="14.25" customHeight="1" x14ac:dyDescent="0.25">
      <c r="D116" s="158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</row>
    <row r="117" spans="4:27" ht="14.25" customHeight="1" x14ac:dyDescent="0.25">
      <c r="D117" s="158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</row>
    <row r="118" spans="4:27" ht="14.25" customHeight="1" x14ac:dyDescent="0.25">
      <c r="D118" s="158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</row>
    <row r="119" spans="4:27" ht="14.25" customHeight="1" x14ac:dyDescent="0.25">
      <c r="D119" s="158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</row>
    <row r="120" spans="4:27" ht="14.25" customHeight="1" x14ac:dyDescent="0.25">
      <c r="D120" s="158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</row>
    <row r="121" spans="4:27" ht="14.25" customHeight="1" x14ac:dyDescent="0.25">
      <c r="D121" s="158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</row>
    <row r="122" spans="4:27" ht="14.25" customHeight="1" x14ac:dyDescent="0.25">
      <c r="D122" s="158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</row>
    <row r="123" spans="4:27" ht="14.25" customHeight="1" x14ac:dyDescent="0.25">
      <c r="D123" s="158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</row>
    <row r="124" spans="4:27" ht="14.25" customHeight="1" x14ac:dyDescent="0.25">
      <c r="D124" s="158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</row>
    <row r="125" spans="4:27" ht="14.25" customHeight="1" x14ac:dyDescent="0.25">
      <c r="D125" s="158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</row>
    <row r="126" spans="4:27" ht="14.25" customHeight="1" x14ac:dyDescent="0.25">
      <c r="D126" s="158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</row>
    <row r="127" spans="4:27" ht="14.25" customHeight="1" x14ac:dyDescent="0.25">
      <c r="D127" s="158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</row>
    <row r="128" spans="4:27" ht="14.25" customHeight="1" x14ac:dyDescent="0.25"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</row>
    <row r="129" spans="9:27" ht="14.25" customHeight="1" x14ac:dyDescent="0.25"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</row>
    <row r="130" spans="9:27" ht="14.25" customHeight="1" x14ac:dyDescent="0.25"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</row>
    <row r="131" spans="9:27" ht="14.25" customHeight="1" x14ac:dyDescent="0.25"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</row>
    <row r="132" spans="9:27" ht="14.25" customHeight="1" x14ac:dyDescent="0.25"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</row>
    <row r="133" spans="9:27" ht="14.25" customHeight="1" x14ac:dyDescent="0.25"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</row>
    <row r="134" spans="9:27" ht="14.25" customHeight="1" x14ac:dyDescent="0.25"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</row>
    <row r="135" spans="9:27" ht="14.25" customHeight="1" x14ac:dyDescent="0.25"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</row>
    <row r="136" spans="9:27" ht="14.25" customHeight="1" x14ac:dyDescent="0.25"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</row>
    <row r="137" spans="9:27" ht="14.25" customHeight="1" x14ac:dyDescent="0.25"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</row>
    <row r="138" spans="9:27" ht="14.25" customHeight="1" x14ac:dyDescent="0.25"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</row>
    <row r="139" spans="9:27" ht="14.25" customHeight="1" x14ac:dyDescent="0.25"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</row>
    <row r="140" spans="9:27" ht="14.25" customHeight="1" x14ac:dyDescent="0.25"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</row>
    <row r="141" spans="9:27" ht="14.25" customHeight="1" x14ac:dyDescent="0.25"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  <c r="AA141" s="154"/>
    </row>
    <row r="142" spans="9:27" ht="14.25" customHeight="1" x14ac:dyDescent="0.25"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</row>
    <row r="143" spans="9:27" ht="14.25" customHeight="1" x14ac:dyDescent="0.25"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</row>
    <row r="144" spans="9:27" ht="14.25" customHeight="1" x14ac:dyDescent="0.25"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</row>
    <row r="145" spans="9:27" ht="14.25" customHeight="1" x14ac:dyDescent="0.25"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</row>
    <row r="146" spans="9:27" ht="14.25" customHeight="1" x14ac:dyDescent="0.25"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</row>
    <row r="147" spans="9:27" ht="14.25" customHeight="1" x14ac:dyDescent="0.25"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</row>
    <row r="148" spans="9:27" ht="14.25" customHeight="1" x14ac:dyDescent="0.25"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  <c r="AA148" s="154"/>
    </row>
    <row r="149" spans="9:27" ht="14.25" customHeight="1" x14ac:dyDescent="0.25"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</row>
    <row r="150" spans="9:27" ht="14.25" customHeight="1" x14ac:dyDescent="0.25"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</row>
    <row r="151" spans="9:27" ht="14.25" customHeight="1" x14ac:dyDescent="0.25"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  <c r="AA151" s="154"/>
    </row>
    <row r="152" spans="9:27" ht="14.25" customHeight="1" x14ac:dyDescent="0.25"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</row>
    <row r="153" spans="9:27" ht="14.25" customHeight="1" x14ac:dyDescent="0.25"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  <c r="AA153" s="154"/>
    </row>
    <row r="154" spans="9:27" ht="14.25" customHeight="1" x14ac:dyDescent="0.25"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</row>
    <row r="155" spans="9:27" ht="14.25" customHeight="1" x14ac:dyDescent="0.25"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</row>
    <row r="156" spans="9:27" ht="14.25" customHeight="1" x14ac:dyDescent="0.25"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</row>
    <row r="157" spans="9:27" ht="14.25" customHeight="1" x14ac:dyDescent="0.25"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</row>
    <row r="158" spans="9:27" ht="14.25" customHeight="1" x14ac:dyDescent="0.25"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</row>
    <row r="159" spans="9:27" ht="14.25" customHeight="1" x14ac:dyDescent="0.25"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</row>
    <row r="160" spans="9:27" ht="14.25" customHeight="1" x14ac:dyDescent="0.25"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</row>
    <row r="161" spans="9:27" ht="14.25" customHeight="1" x14ac:dyDescent="0.25"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</row>
    <row r="162" spans="9:27" ht="14.25" customHeight="1" x14ac:dyDescent="0.25"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</row>
    <row r="163" spans="9:27" ht="14.25" customHeight="1" x14ac:dyDescent="0.25"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  <c r="AA163" s="154"/>
    </row>
    <row r="164" spans="9:27" ht="14.25" customHeight="1" x14ac:dyDescent="0.25"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  <c r="AA164" s="154"/>
    </row>
    <row r="165" spans="9:27" ht="14.25" customHeight="1" x14ac:dyDescent="0.25"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  <c r="AA165" s="154"/>
    </row>
    <row r="166" spans="9:27" ht="14.25" customHeight="1" x14ac:dyDescent="0.25"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</row>
    <row r="167" spans="9:27" ht="14.25" customHeight="1" x14ac:dyDescent="0.25"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</row>
    <row r="168" spans="9:27" ht="14.25" customHeight="1" x14ac:dyDescent="0.25"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  <c r="AA168" s="154"/>
    </row>
    <row r="169" spans="9:27" ht="14.25" customHeight="1" x14ac:dyDescent="0.25"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</row>
    <row r="170" spans="9:27" ht="14.25" customHeight="1" x14ac:dyDescent="0.25"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</row>
    <row r="171" spans="9:27" ht="14.25" customHeight="1" x14ac:dyDescent="0.25"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</row>
    <row r="172" spans="9:27" ht="14.25" customHeight="1" x14ac:dyDescent="0.25"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</row>
    <row r="173" spans="9:27" ht="14.25" customHeight="1" x14ac:dyDescent="0.25"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</row>
    <row r="174" spans="9:27" ht="14.25" customHeight="1" x14ac:dyDescent="0.25"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</row>
    <row r="175" spans="9:27" ht="14.25" customHeight="1" x14ac:dyDescent="0.25"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</row>
    <row r="176" spans="9:27" ht="14.25" customHeight="1" x14ac:dyDescent="0.25"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</row>
    <row r="177" spans="9:27" ht="14.25" customHeight="1" x14ac:dyDescent="0.25"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</row>
    <row r="178" spans="9:27" ht="14.25" customHeight="1" x14ac:dyDescent="0.25"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  <c r="AA178" s="154"/>
    </row>
    <row r="179" spans="9:27" ht="14.25" customHeight="1" x14ac:dyDescent="0.25"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</row>
    <row r="180" spans="9:27" ht="14.25" customHeight="1" x14ac:dyDescent="0.25"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</row>
    <row r="181" spans="9:27" ht="14.25" customHeight="1" x14ac:dyDescent="0.25"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</row>
    <row r="182" spans="9:27" ht="14.25" customHeight="1" x14ac:dyDescent="0.25"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</row>
    <row r="183" spans="9:27" ht="14.25" customHeight="1" x14ac:dyDescent="0.25"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</row>
    <row r="184" spans="9:27" ht="14.25" customHeight="1" x14ac:dyDescent="0.25"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</row>
    <row r="185" spans="9:27" ht="14.25" customHeight="1" x14ac:dyDescent="0.25"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</row>
    <row r="186" spans="9:27" ht="14.25" customHeight="1" x14ac:dyDescent="0.25"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</row>
    <row r="187" spans="9:27" ht="14.25" customHeight="1" x14ac:dyDescent="0.25"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  <c r="AA187" s="154"/>
    </row>
    <row r="188" spans="9:27" ht="14.25" customHeight="1" x14ac:dyDescent="0.25"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</row>
    <row r="189" spans="9:27" ht="14.25" customHeight="1" x14ac:dyDescent="0.25"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154"/>
    </row>
    <row r="190" spans="9:27" ht="14.25" customHeight="1" x14ac:dyDescent="0.25"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</row>
    <row r="191" spans="9:27" ht="14.25" customHeight="1" x14ac:dyDescent="0.25"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</row>
    <row r="192" spans="9:27" ht="14.25" customHeight="1" x14ac:dyDescent="0.25"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</row>
    <row r="193" spans="9:27" ht="14.25" customHeight="1" x14ac:dyDescent="0.25"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</row>
    <row r="194" spans="9:27" ht="14.25" customHeight="1" x14ac:dyDescent="0.25"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</row>
    <row r="195" spans="9:27" ht="14.25" customHeight="1" x14ac:dyDescent="0.25"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</row>
    <row r="196" spans="9:27" ht="14.25" customHeight="1" x14ac:dyDescent="0.25"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</row>
    <row r="197" spans="9:27" ht="14.25" customHeight="1" x14ac:dyDescent="0.25"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</row>
    <row r="198" spans="9:27" ht="14.25" customHeight="1" x14ac:dyDescent="0.25"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</row>
    <row r="199" spans="9:27" ht="14.25" customHeight="1" x14ac:dyDescent="0.25"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4"/>
    </row>
    <row r="200" spans="9:27" ht="14.25" customHeight="1" x14ac:dyDescent="0.25"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</row>
    <row r="201" spans="9:27" ht="14.25" customHeight="1" x14ac:dyDescent="0.25"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</row>
    <row r="202" spans="9:27" ht="14.25" customHeight="1" x14ac:dyDescent="0.25"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</row>
    <row r="203" spans="9:27" ht="14.25" customHeight="1" x14ac:dyDescent="0.25"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</row>
    <row r="204" spans="9:27" ht="14.25" customHeight="1" x14ac:dyDescent="0.25"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  <c r="AA204" s="154"/>
    </row>
    <row r="205" spans="9:27" ht="14.25" customHeight="1" x14ac:dyDescent="0.25"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  <c r="AA205" s="154"/>
    </row>
    <row r="206" spans="9:27" ht="14.25" customHeight="1" x14ac:dyDescent="0.25"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  <c r="AA206" s="154"/>
    </row>
    <row r="207" spans="9:27" ht="14.25" customHeight="1" x14ac:dyDescent="0.25"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</row>
    <row r="208" spans="9:27" ht="14.25" customHeight="1" x14ac:dyDescent="0.25"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</row>
    <row r="209" spans="9:27" ht="14.25" customHeight="1" x14ac:dyDescent="0.25"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</row>
    <row r="210" spans="9:27" ht="14.25" customHeight="1" x14ac:dyDescent="0.25"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</row>
    <row r="211" spans="9:27" ht="14.25" customHeight="1" x14ac:dyDescent="0.25"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  <c r="AA211" s="154"/>
    </row>
    <row r="212" spans="9:27" ht="14.25" customHeight="1" x14ac:dyDescent="0.25"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</row>
    <row r="213" spans="9:27" ht="14.25" customHeight="1" x14ac:dyDescent="0.25"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</row>
    <row r="214" spans="9:27" ht="14.25" customHeight="1" x14ac:dyDescent="0.25"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  <c r="AA214" s="154"/>
    </row>
    <row r="215" spans="9:27" ht="14.25" customHeight="1" x14ac:dyDescent="0.25"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  <c r="AA215" s="154"/>
    </row>
    <row r="216" spans="9:27" ht="14.25" customHeight="1" x14ac:dyDescent="0.25"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</row>
    <row r="217" spans="9:27" ht="14.25" customHeight="1" x14ac:dyDescent="0.25"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  <c r="AA217" s="154"/>
    </row>
    <row r="218" spans="9:27" ht="14.25" customHeight="1" x14ac:dyDescent="0.25"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</row>
    <row r="219" spans="9:27" ht="14.25" customHeight="1" x14ac:dyDescent="0.25"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  <c r="AA219" s="154"/>
    </row>
    <row r="220" spans="9:27" ht="14.25" customHeight="1" x14ac:dyDescent="0.25"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</row>
    <row r="221" spans="9:27" ht="14.25" customHeight="1" x14ac:dyDescent="0.25"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  <c r="AA221" s="154"/>
    </row>
    <row r="222" spans="9:27" ht="14.25" customHeight="1" x14ac:dyDescent="0.25"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</row>
    <row r="223" spans="9:27" ht="14.25" customHeight="1" x14ac:dyDescent="0.25"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</row>
    <row r="224" spans="9:27" ht="14.25" customHeight="1" x14ac:dyDescent="0.25"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</row>
    <row r="225" spans="9:27" ht="14.25" customHeight="1" x14ac:dyDescent="0.25"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</row>
    <row r="226" spans="9:27" ht="14.25" customHeight="1" x14ac:dyDescent="0.25"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</row>
    <row r="227" spans="9:27" ht="14.25" customHeight="1" x14ac:dyDescent="0.25"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</row>
    <row r="228" spans="9:27" ht="14.25" customHeight="1" x14ac:dyDescent="0.25"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</row>
    <row r="229" spans="9:27" ht="14.25" customHeight="1" x14ac:dyDescent="0.25"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</row>
    <row r="230" spans="9:27" ht="14.25" customHeight="1" x14ac:dyDescent="0.25"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</row>
    <row r="231" spans="9:27" ht="14.25" customHeight="1" x14ac:dyDescent="0.25"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</row>
    <row r="232" spans="9:27" ht="14.25" customHeight="1" x14ac:dyDescent="0.25"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</row>
    <row r="233" spans="9:27" ht="14.25" customHeight="1" x14ac:dyDescent="0.25"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  <c r="AA233" s="154"/>
    </row>
    <row r="234" spans="9:27" ht="14.25" customHeight="1" x14ac:dyDescent="0.25"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</row>
    <row r="235" spans="9:27" ht="14.25" customHeight="1" x14ac:dyDescent="0.25"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</row>
    <row r="236" spans="9:27" ht="14.25" customHeight="1" x14ac:dyDescent="0.25"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  <c r="AA236" s="154"/>
    </row>
    <row r="237" spans="9:27" ht="14.25" customHeight="1" x14ac:dyDescent="0.25"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  <c r="AA237" s="154"/>
    </row>
    <row r="238" spans="9:27" ht="14.25" customHeight="1" x14ac:dyDescent="0.25"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54"/>
    </row>
    <row r="239" spans="9:27" ht="14.25" customHeight="1" x14ac:dyDescent="0.25"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  <c r="AA239" s="154"/>
    </row>
    <row r="240" spans="9:27" ht="14.25" customHeight="1" x14ac:dyDescent="0.25"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  <c r="AA240" s="154"/>
    </row>
    <row r="241" spans="9:27" ht="14.25" customHeight="1" x14ac:dyDescent="0.25"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  <c r="AA241" s="154"/>
    </row>
    <row r="242" spans="9:27" ht="14.25" customHeight="1" x14ac:dyDescent="0.25"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  <c r="AA242" s="154"/>
    </row>
    <row r="243" spans="9:27" ht="14.25" customHeight="1" x14ac:dyDescent="0.25"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</row>
    <row r="244" spans="9:27" ht="14.25" customHeight="1" x14ac:dyDescent="0.25"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54"/>
    </row>
    <row r="245" spans="9:27" ht="14.25" customHeight="1" x14ac:dyDescent="0.25"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  <c r="AA245" s="154"/>
    </row>
    <row r="246" spans="9:27" ht="14.25" customHeight="1" x14ac:dyDescent="0.25"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</row>
    <row r="247" spans="9:27" ht="14.25" customHeight="1" x14ac:dyDescent="0.25"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  <c r="AA247" s="154"/>
    </row>
    <row r="248" spans="9:27" ht="14.25" customHeight="1" x14ac:dyDescent="0.25"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  <c r="AA248" s="154"/>
    </row>
    <row r="249" spans="9:27" ht="14.25" customHeight="1" x14ac:dyDescent="0.25"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54"/>
    </row>
    <row r="250" spans="9:27" ht="14.25" customHeight="1" x14ac:dyDescent="0.25"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  <c r="AA250" s="154"/>
    </row>
    <row r="251" spans="9:27" ht="14.25" customHeight="1" x14ac:dyDescent="0.25"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  <c r="AA251" s="154"/>
    </row>
    <row r="252" spans="9:27" ht="14.25" customHeight="1" x14ac:dyDescent="0.25"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54"/>
    </row>
    <row r="253" spans="9:27" ht="14.25" customHeight="1" x14ac:dyDescent="0.25"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</row>
    <row r="254" spans="9:27" ht="14.25" customHeight="1" x14ac:dyDescent="0.25"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54"/>
    </row>
    <row r="255" spans="9:27" ht="14.25" customHeight="1" x14ac:dyDescent="0.25"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54"/>
    </row>
    <row r="256" spans="9:27" ht="14.25" customHeight="1" x14ac:dyDescent="0.25"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54"/>
    </row>
    <row r="257" spans="9:27" ht="14.25" customHeight="1" x14ac:dyDescent="0.25"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54"/>
    </row>
    <row r="258" spans="9:27" ht="14.25" customHeight="1" x14ac:dyDescent="0.25"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</row>
    <row r="259" spans="9:27" ht="14.25" customHeight="1" x14ac:dyDescent="0.25"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  <c r="AA259" s="154"/>
    </row>
    <row r="260" spans="9:27" ht="14.25" customHeight="1" x14ac:dyDescent="0.25"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  <c r="AA260" s="154"/>
    </row>
    <row r="261" spans="9:27" ht="14.25" customHeight="1" x14ac:dyDescent="0.25"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54"/>
    </row>
    <row r="262" spans="9:27" ht="14.25" customHeight="1" x14ac:dyDescent="0.25"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  <c r="AA262" s="154"/>
    </row>
    <row r="263" spans="9:27" ht="14.25" customHeight="1" x14ac:dyDescent="0.25"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  <c r="AA263" s="154"/>
    </row>
    <row r="264" spans="9:27" ht="14.25" customHeight="1" x14ac:dyDescent="0.25"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  <c r="AA264" s="154"/>
    </row>
    <row r="265" spans="9:27" ht="14.25" customHeight="1" x14ac:dyDescent="0.25"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</row>
    <row r="266" spans="9:27" ht="14.25" customHeight="1" x14ac:dyDescent="0.25"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  <c r="AA266" s="154"/>
    </row>
    <row r="267" spans="9:27" ht="14.25" customHeight="1" x14ac:dyDescent="0.25"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  <c r="AA267" s="154"/>
    </row>
    <row r="268" spans="9:27" ht="14.25" customHeight="1" x14ac:dyDescent="0.25"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  <c r="AA268" s="154"/>
    </row>
    <row r="269" spans="9:27" ht="14.25" customHeight="1" x14ac:dyDescent="0.25"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</row>
    <row r="270" spans="9:27" ht="14.25" customHeight="1" x14ac:dyDescent="0.25"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  <c r="AA270" s="154"/>
    </row>
    <row r="271" spans="9:27" ht="14.25" customHeight="1" x14ac:dyDescent="0.25"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54"/>
    </row>
    <row r="272" spans="9:27" ht="14.25" customHeight="1" x14ac:dyDescent="0.25"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  <c r="AA272" s="154"/>
    </row>
    <row r="273" spans="9:27" ht="14.25" customHeight="1" x14ac:dyDescent="0.25"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</row>
    <row r="274" spans="9:27" ht="14.25" customHeight="1" x14ac:dyDescent="0.25"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</row>
    <row r="275" spans="9:27" ht="14.25" customHeight="1" x14ac:dyDescent="0.25"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  <c r="AA275" s="154"/>
    </row>
    <row r="276" spans="9:27" ht="14.25" customHeight="1" x14ac:dyDescent="0.25"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  <c r="AA276" s="154"/>
    </row>
    <row r="277" spans="9:27" ht="14.25" customHeight="1" x14ac:dyDescent="0.25"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  <c r="AA277" s="154"/>
    </row>
    <row r="278" spans="9:27" ht="14.25" customHeight="1" x14ac:dyDescent="0.25"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  <c r="AA278" s="154"/>
    </row>
    <row r="279" spans="9:27" ht="14.25" customHeight="1" x14ac:dyDescent="0.25"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  <c r="AA279" s="154"/>
    </row>
    <row r="280" spans="9:27" ht="14.25" customHeight="1" x14ac:dyDescent="0.25"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  <c r="AA280" s="154"/>
    </row>
    <row r="281" spans="9:27" ht="14.25" customHeight="1" x14ac:dyDescent="0.25"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54"/>
    </row>
    <row r="282" spans="9:27" ht="14.25" customHeight="1" x14ac:dyDescent="0.25"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  <c r="AA282" s="154"/>
    </row>
    <row r="283" spans="9:27" ht="14.25" customHeight="1" x14ac:dyDescent="0.25"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  <c r="AA283" s="154"/>
    </row>
    <row r="284" spans="9:27" ht="14.25" customHeight="1" x14ac:dyDescent="0.25"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  <c r="AA284" s="154"/>
    </row>
    <row r="285" spans="9:27" ht="14.25" customHeight="1" x14ac:dyDescent="0.25"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  <c r="AA285" s="154"/>
    </row>
    <row r="286" spans="9:27" ht="14.25" customHeight="1" x14ac:dyDescent="0.25"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  <c r="AA286" s="154"/>
    </row>
    <row r="287" spans="9:27" ht="14.25" customHeight="1" x14ac:dyDescent="0.25"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</row>
    <row r="288" spans="9:27" ht="14.25" customHeight="1" x14ac:dyDescent="0.25"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</row>
    <row r="289" spans="9:27" ht="14.25" customHeight="1" x14ac:dyDescent="0.25"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54"/>
    </row>
    <row r="290" spans="9:27" ht="14.25" customHeight="1" x14ac:dyDescent="0.25"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  <c r="AA290" s="154"/>
    </row>
    <row r="291" spans="9:27" ht="14.25" customHeight="1" x14ac:dyDescent="0.25"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  <c r="AA291" s="154"/>
    </row>
    <row r="292" spans="9:27" ht="14.25" customHeight="1" x14ac:dyDescent="0.25"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  <c r="AA292" s="154"/>
    </row>
    <row r="293" spans="9:27" ht="14.25" customHeight="1" x14ac:dyDescent="0.25"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  <c r="AA293" s="154"/>
    </row>
    <row r="294" spans="9:27" ht="14.25" customHeight="1" x14ac:dyDescent="0.25"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  <c r="AA294" s="154"/>
    </row>
    <row r="295" spans="9:27" ht="14.25" customHeight="1" x14ac:dyDescent="0.25"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</row>
    <row r="296" spans="9:27" ht="14.25" customHeight="1" x14ac:dyDescent="0.25"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  <c r="AA296" s="154"/>
    </row>
    <row r="297" spans="9:27" ht="14.25" customHeight="1" x14ac:dyDescent="0.25"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  <c r="AA297" s="154"/>
    </row>
    <row r="298" spans="9:27" ht="14.25" customHeight="1" x14ac:dyDescent="0.25"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  <c r="AA298" s="154"/>
    </row>
    <row r="299" spans="9:27" ht="14.25" customHeight="1" x14ac:dyDescent="0.25"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  <c r="AA299" s="154"/>
    </row>
    <row r="300" spans="9:27" ht="14.25" customHeight="1" x14ac:dyDescent="0.25"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  <c r="AA300" s="154"/>
    </row>
    <row r="301" spans="9:27" ht="14.25" customHeight="1" x14ac:dyDescent="0.25"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  <c r="AA301" s="154"/>
    </row>
    <row r="302" spans="9:27" ht="14.25" customHeight="1" x14ac:dyDescent="0.25"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  <c r="AA302" s="154"/>
    </row>
    <row r="303" spans="9:27" ht="14.25" customHeight="1" x14ac:dyDescent="0.25"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  <c r="AA303" s="154"/>
    </row>
    <row r="304" spans="9:27" ht="14.25" customHeight="1" x14ac:dyDescent="0.25"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  <c r="AA304" s="154"/>
    </row>
    <row r="305" spans="9:27" ht="14.25" customHeight="1" x14ac:dyDescent="0.25"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  <c r="AA305" s="154"/>
    </row>
    <row r="306" spans="9:27" ht="14.25" customHeight="1" x14ac:dyDescent="0.25"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  <c r="AA306" s="154"/>
    </row>
    <row r="307" spans="9:27" ht="14.25" customHeight="1" x14ac:dyDescent="0.25"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  <c r="AA307" s="154"/>
    </row>
    <row r="308" spans="9:27" ht="14.25" customHeight="1" x14ac:dyDescent="0.25"/>
    <row r="309" spans="9:27" ht="14.25" customHeight="1" x14ac:dyDescent="0.25"/>
    <row r="310" spans="9:27" ht="14.25" customHeight="1" x14ac:dyDescent="0.25"/>
    <row r="311" spans="9:27" ht="14.25" customHeight="1" x14ac:dyDescent="0.25"/>
    <row r="312" spans="9:27" ht="14.25" customHeight="1" x14ac:dyDescent="0.25"/>
    <row r="313" spans="9:27" ht="14.25" customHeight="1" x14ac:dyDescent="0.25"/>
    <row r="314" spans="9:27" ht="14.25" customHeight="1" x14ac:dyDescent="0.25"/>
    <row r="315" spans="9:27" ht="14.25" customHeight="1" x14ac:dyDescent="0.25"/>
    <row r="316" spans="9:27" ht="14.25" customHeight="1" x14ac:dyDescent="0.25"/>
    <row r="317" spans="9:27" ht="14.25" customHeight="1" x14ac:dyDescent="0.25"/>
    <row r="318" spans="9:27" ht="14.25" customHeight="1" x14ac:dyDescent="0.25"/>
    <row r="319" spans="9:27" ht="14.25" customHeight="1" x14ac:dyDescent="0.25"/>
    <row r="320" spans="9:27" ht="14.25" customHeight="1" x14ac:dyDescent="0.25"/>
    <row r="321" spans="4:27" ht="14.25" customHeight="1" x14ac:dyDescent="0.25"/>
    <row r="322" spans="4:27" ht="14.25" customHeight="1" x14ac:dyDescent="0.25"/>
    <row r="323" spans="4:27" ht="14.25" customHeight="1" x14ac:dyDescent="0.25">
      <c r="D323" s="158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  <c r="AA323" s="154"/>
    </row>
    <row r="324" spans="4:27" ht="14.25" customHeight="1" x14ac:dyDescent="0.25">
      <c r="D324" s="158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  <c r="AA324" s="154"/>
    </row>
    <row r="325" spans="4:27" ht="14.25" customHeight="1" x14ac:dyDescent="0.25">
      <c r="D325" s="158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  <c r="AA325" s="154"/>
    </row>
    <row r="326" spans="4:27" ht="14.25" customHeight="1" x14ac:dyDescent="0.25">
      <c r="D326" s="158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  <c r="AA326" s="154"/>
    </row>
    <row r="327" spans="4:27" ht="14.25" customHeight="1" x14ac:dyDescent="0.25">
      <c r="D327" s="158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  <c r="AA327" s="154"/>
    </row>
    <row r="328" spans="4:27" ht="14.25" customHeight="1" x14ac:dyDescent="0.25">
      <c r="D328" s="158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  <c r="AA328" s="154"/>
    </row>
    <row r="329" spans="4:27" ht="14.25" customHeight="1" x14ac:dyDescent="0.25">
      <c r="D329" s="158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  <c r="AA329" s="154"/>
    </row>
    <row r="330" spans="4:27" ht="14.25" customHeight="1" x14ac:dyDescent="0.25">
      <c r="D330" s="158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  <c r="AA330" s="154"/>
    </row>
    <row r="331" spans="4:27" ht="14.25" customHeight="1" x14ac:dyDescent="0.25">
      <c r="D331" s="158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  <c r="AA331" s="154"/>
    </row>
    <row r="332" spans="4:27" ht="14.25" customHeight="1" x14ac:dyDescent="0.25">
      <c r="D332" s="158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  <c r="AA332" s="154"/>
    </row>
    <row r="333" spans="4:27" ht="14.25" customHeight="1" x14ac:dyDescent="0.25">
      <c r="D333" s="158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  <c r="AA333" s="154"/>
    </row>
    <row r="334" spans="4:27" ht="14.25" customHeight="1" x14ac:dyDescent="0.25">
      <c r="D334" s="158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  <c r="AA334" s="154"/>
    </row>
    <row r="335" spans="4:27" ht="14.25" customHeight="1" x14ac:dyDescent="0.25">
      <c r="D335" s="158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  <c r="AA335" s="154"/>
    </row>
    <row r="336" spans="4:27" ht="14.25" customHeight="1" x14ac:dyDescent="0.25">
      <c r="D336" s="158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  <c r="AA336" s="154"/>
    </row>
    <row r="337" spans="4:27" ht="14.25" customHeight="1" x14ac:dyDescent="0.25">
      <c r="D337" s="158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  <c r="AA337" s="154"/>
    </row>
    <row r="338" spans="4:27" ht="14.25" customHeight="1" x14ac:dyDescent="0.25">
      <c r="D338" s="158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  <c r="AA338" s="154"/>
    </row>
    <row r="339" spans="4:27" ht="14.25" customHeight="1" x14ac:dyDescent="0.25">
      <c r="D339" s="158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A339" s="154"/>
    </row>
    <row r="340" spans="4:27" ht="14.25" customHeight="1" x14ac:dyDescent="0.25">
      <c r="D340" s="158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  <c r="AA340" s="154"/>
    </row>
    <row r="341" spans="4:27" ht="14.25" customHeight="1" x14ac:dyDescent="0.25">
      <c r="D341" s="158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A341" s="154"/>
    </row>
    <row r="342" spans="4:27" ht="14.25" customHeight="1" x14ac:dyDescent="0.25">
      <c r="D342" s="158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  <c r="AA342" s="154"/>
    </row>
    <row r="343" spans="4:27" ht="14.25" customHeight="1" x14ac:dyDescent="0.25">
      <c r="D343" s="158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  <c r="AA343" s="154"/>
    </row>
    <row r="344" spans="4:27" ht="14.25" customHeight="1" x14ac:dyDescent="0.25">
      <c r="D344" s="158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  <c r="AA344" s="154"/>
    </row>
    <row r="345" spans="4:27" ht="14.25" customHeight="1" x14ac:dyDescent="0.25">
      <c r="D345" s="158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A345" s="154"/>
    </row>
    <row r="346" spans="4:27" ht="14.25" customHeight="1" x14ac:dyDescent="0.25">
      <c r="D346" s="158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  <c r="AA346" s="154"/>
    </row>
    <row r="347" spans="4:27" ht="14.25" customHeight="1" x14ac:dyDescent="0.25">
      <c r="D347" s="158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  <c r="AA347" s="154"/>
    </row>
    <row r="348" spans="4:27" ht="14.25" customHeight="1" x14ac:dyDescent="0.25">
      <c r="D348" s="158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  <c r="AA348" s="154"/>
    </row>
    <row r="349" spans="4:27" ht="14.25" customHeight="1" x14ac:dyDescent="0.25">
      <c r="D349" s="158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  <c r="AA349" s="154"/>
    </row>
    <row r="350" spans="4:27" ht="14.25" customHeight="1" x14ac:dyDescent="0.25">
      <c r="D350" s="158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  <c r="AA350" s="154"/>
    </row>
    <row r="351" spans="4:27" ht="14.25" customHeight="1" x14ac:dyDescent="0.25">
      <c r="D351" s="158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  <c r="AA351" s="154"/>
    </row>
    <row r="352" spans="4:27" ht="14.25" customHeight="1" x14ac:dyDescent="0.25">
      <c r="D352" s="158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  <c r="AA352" s="154"/>
    </row>
    <row r="353" spans="4:27" ht="14.25" customHeight="1" x14ac:dyDescent="0.25">
      <c r="D353" s="158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  <c r="AA353" s="154"/>
    </row>
    <row r="354" spans="4:27" ht="14.25" customHeight="1" x14ac:dyDescent="0.25">
      <c r="D354" s="158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  <c r="AA354" s="154"/>
    </row>
    <row r="355" spans="4:27" ht="14.25" customHeight="1" x14ac:dyDescent="0.25">
      <c r="D355" s="158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  <c r="AA355" s="154"/>
    </row>
    <row r="356" spans="4:27" ht="14.25" customHeight="1" x14ac:dyDescent="0.25">
      <c r="D356" s="158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  <c r="AA356" s="154"/>
    </row>
    <row r="357" spans="4:27" ht="14.25" customHeight="1" x14ac:dyDescent="0.25">
      <c r="D357" s="158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  <c r="AA357" s="154"/>
    </row>
    <row r="358" spans="4:27" ht="14.25" customHeight="1" x14ac:dyDescent="0.25">
      <c r="D358" s="158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  <c r="AA358" s="154"/>
    </row>
    <row r="359" spans="4:27" ht="14.25" customHeight="1" x14ac:dyDescent="0.25">
      <c r="D359" s="158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  <c r="AA359" s="154"/>
    </row>
    <row r="360" spans="4:27" ht="14.25" customHeight="1" x14ac:dyDescent="0.25">
      <c r="D360" s="158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  <c r="AA360" s="154"/>
    </row>
    <row r="361" spans="4:27" ht="14.25" customHeight="1" x14ac:dyDescent="0.25">
      <c r="D361" s="158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A361" s="154"/>
    </row>
    <row r="362" spans="4:27" ht="14.25" customHeight="1" x14ac:dyDescent="0.25">
      <c r="D362" s="158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  <c r="AA362" s="154"/>
    </row>
    <row r="363" spans="4:27" ht="14.25" customHeight="1" x14ac:dyDescent="0.25">
      <c r="D363" s="158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54"/>
    </row>
    <row r="364" spans="4:27" ht="14.25" customHeight="1" x14ac:dyDescent="0.25">
      <c r="D364" s="158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54"/>
    </row>
    <row r="365" spans="4:27" ht="14.25" customHeight="1" x14ac:dyDescent="0.25">
      <c r="D365" s="158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  <c r="AA365" s="154"/>
    </row>
    <row r="366" spans="4:27" ht="14.25" customHeight="1" x14ac:dyDescent="0.25">
      <c r="D366" s="158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  <c r="AA366" s="154"/>
    </row>
    <row r="367" spans="4:27" ht="14.25" customHeight="1" x14ac:dyDescent="0.25">
      <c r="D367" s="158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</row>
    <row r="368" spans="4:27" ht="14.25" customHeight="1" x14ac:dyDescent="0.25">
      <c r="D368" s="158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  <c r="AA368" s="154"/>
    </row>
    <row r="369" spans="4:27" ht="14.25" customHeight="1" x14ac:dyDescent="0.25">
      <c r="D369" s="158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  <c r="AA369" s="154"/>
    </row>
    <row r="370" spans="4:27" ht="14.25" customHeight="1" x14ac:dyDescent="0.25">
      <c r="D370" s="158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  <c r="AA370" s="154"/>
    </row>
    <row r="371" spans="4:27" ht="14.25" customHeight="1" x14ac:dyDescent="0.25">
      <c r="D371" s="158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  <c r="AA371" s="154"/>
    </row>
    <row r="372" spans="4:27" ht="14.25" customHeight="1" x14ac:dyDescent="0.25">
      <c r="D372" s="158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  <c r="AA372" s="154"/>
    </row>
    <row r="373" spans="4:27" ht="14.25" customHeight="1" x14ac:dyDescent="0.25">
      <c r="D373" s="158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  <c r="AA373" s="154"/>
    </row>
    <row r="374" spans="4:27" ht="14.25" customHeight="1" x14ac:dyDescent="0.25">
      <c r="D374" s="158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  <c r="AA374" s="154"/>
    </row>
    <row r="375" spans="4:27" ht="14.25" customHeight="1" x14ac:dyDescent="0.25">
      <c r="D375" s="158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  <c r="AA375" s="154"/>
    </row>
    <row r="376" spans="4:27" ht="14.25" customHeight="1" x14ac:dyDescent="0.25">
      <c r="D376" s="158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  <c r="AA376" s="154"/>
    </row>
    <row r="377" spans="4:27" ht="14.25" customHeight="1" x14ac:dyDescent="0.25">
      <c r="D377" s="158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  <c r="AA377" s="154"/>
    </row>
    <row r="378" spans="4:27" ht="14.25" customHeight="1" x14ac:dyDescent="0.25">
      <c r="D378" s="158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  <c r="AA378" s="154"/>
    </row>
    <row r="379" spans="4:27" ht="14.25" customHeight="1" x14ac:dyDescent="0.25">
      <c r="D379" s="158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  <c r="AA379" s="154"/>
    </row>
    <row r="380" spans="4:27" ht="14.25" customHeight="1" x14ac:dyDescent="0.25">
      <c r="D380" s="158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  <c r="AA380" s="154"/>
    </row>
    <row r="381" spans="4:27" ht="14.25" customHeight="1" x14ac:dyDescent="0.25">
      <c r="D381" s="158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  <c r="AA381" s="154"/>
    </row>
    <row r="382" spans="4:27" ht="14.25" customHeight="1" x14ac:dyDescent="0.25">
      <c r="D382" s="158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  <c r="AA382" s="154"/>
    </row>
    <row r="383" spans="4:27" ht="14.25" customHeight="1" x14ac:dyDescent="0.25">
      <c r="D383" s="158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A383" s="154"/>
    </row>
    <row r="384" spans="4:27" ht="14.25" customHeight="1" x14ac:dyDescent="0.25">
      <c r="D384" s="158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  <c r="AA384" s="154"/>
    </row>
    <row r="385" spans="4:27" ht="14.25" customHeight="1" x14ac:dyDescent="0.25">
      <c r="D385" s="158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  <c r="AA385" s="154"/>
    </row>
    <row r="386" spans="4:27" ht="14.25" customHeight="1" x14ac:dyDescent="0.25">
      <c r="D386" s="158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  <c r="AA386" s="154"/>
    </row>
    <row r="387" spans="4:27" ht="14.25" customHeight="1" x14ac:dyDescent="0.25">
      <c r="D387" s="158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  <c r="AA387" s="154"/>
    </row>
    <row r="388" spans="4:27" ht="14.25" customHeight="1" x14ac:dyDescent="0.25">
      <c r="D388" s="158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  <c r="AA388" s="154"/>
    </row>
    <row r="389" spans="4:27" ht="14.25" customHeight="1" x14ac:dyDescent="0.25">
      <c r="D389" s="158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  <c r="AA389" s="154"/>
    </row>
    <row r="390" spans="4:27" ht="14.25" customHeight="1" x14ac:dyDescent="0.25">
      <c r="D390" s="158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  <c r="AA390" s="154"/>
    </row>
    <row r="391" spans="4:27" ht="14.25" customHeight="1" x14ac:dyDescent="0.25">
      <c r="D391" s="158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  <c r="AA391" s="154"/>
    </row>
    <row r="392" spans="4:27" ht="14.25" customHeight="1" x14ac:dyDescent="0.25">
      <c r="D392" s="158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  <c r="AA392" s="154"/>
    </row>
    <row r="393" spans="4:27" ht="14.25" customHeight="1" x14ac:dyDescent="0.25">
      <c r="D393" s="158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  <c r="AA393" s="154"/>
    </row>
    <row r="394" spans="4:27" ht="14.25" customHeight="1" x14ac:dyDescent="0.25">
      <c r="D394" s="158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  <c r="AA394" s="154"/>
    </row>
    <row r="395" spans="4:27" ht="14.25" customHeight="1" x14ac:dyDescent="0.25">
      <c r="D395" s="158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  <c r="AA395" s="154"/>
    </row>
    <row r="396" spans="4:27" ht="14.25" customHeight="1" x14ac:dyDescent="0.25">
      <c r="D396" s="158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  <c r="AA396" s="154"/>
    </row>
    <row r="397" spans="4:27" ht="14.25" customHeight="1" x14ac:dyDescent="0.25">
      <c r="D397" s="158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A397" s="154"/>
    </row>
    <row r="398" spans="4:27" ht="14.25" customHeight="1" x14ac:dyDescent="0.25">
      <c r="D398" s="158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  <c r="AA398" s="154"/>
    </row>
    <row r="399" spans="4:27" ht="14.25" customHeight="1" x14ac:dyDescent="0.25">
      <c r="D399" s="158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  <c r="AA399" s="154"/>
    </row>
    <row r="400" spans="4:27" ht="14.25" customHeight="1" x14ac:dyDescent="0.25">
      <c r="D400" s="158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  <c r="AA400" s="154"/>
    </row>
    <row r="401" spans="4:27" ht="14.25" customHeight="1" x14ac:dyDescent="0.25">
      <c r="D401" s="158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  <c r="AA401" s="154"/>
    </row>
    <row r="402" spans="4:27" ht="14.25" customHeight="1" x14ac:dyDescent="0.25">
      <c r="D402" s="158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  <c r="AA402" s="154"/>
    </row>
    <row r="403" spans="4:27" ht="14.25" customHeight="1" x14ac:dyDescent="0.25">
      <c r="D403" s="158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  <c r="AA403" s="154"/>
    </row>
    <row r="404" spans="4:27" ht="14.25" customHeight="1" x14ac:dyDescent="0.25">
      <c r="D404" s="158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  <c r="AA404" s="154"/>
    </row>
    <row r="405" spans="4:27" ht="14.25" customHeight="1" x14ac:dyDescent="0.25">
      <c r="D405" s="158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A405" s="154"/>
    </row>
    <row r="406" spans="4:27" ht="14.25" customHeight="1" x14ac:dyDescent="0.25">
      <c r="D406" s="158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  <c r="AA406" s="154"/>
    </row>
    <row r="407" spans="4:27" ht="14.25" customHeight="1" x14ac:dyDescent="0.25">
      <c r="D407" s="158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</row>
    <row r="408" spans="4:27" ht="14.25" customHeight="1" x14ac:dyDescent="0.25">
      <c r="D408" s="158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  <c r="AA408" s="154"/>
    </row>
    <row r="409" spans="4:27" ht="14.25" customHeight="1" x14ac:dyDescent="0.25">
      <c r="D409" s="158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  <c r="AA409" s="154"/>
    </row>
    <row r="410" spans="4:27" ht="14.25" customHeight="1" x14ac:dyDescent="0.25">
      <c r="D410" s="158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  <c r="AA410" s="154"/>
    </row>
    <row r="411" spans="4:27" ht="14.25" customHeight="1" x14ac:dyDescent="0.25">
      <c r="D411" s="158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  <c r="AA411" s="154"/>
    </row>
    <row r="412" spans="4:27" ht="14.25" customHeight="1" x14ac:dyDescent="0.25">
      <c r="D412" s="158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  <c r="AA412" s="154"/>
    </row>
    <row r="413" spans="4:27" ht="14.25" customHeight="1" x14ac:dyDescent="0.25">
      <c r="D413" s="158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  <c r="AA413" s="154"/>
    </row>
    <row r="414" spans="4:27" ht="14.25" customHeight="1" x14ac:dyDescent="0.25">
      <c r="D414" s="158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  <c r="AA414" s="154"/>
    </row>
    <row r="415" spans="4:27" ht="14.25" customHeight="1" x14ac:dyDescent="0.25">
      <c r="D415" s="158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  <c r="AA415" s="154"/>
    </row>
    <row r="416" spans="4:27" ht="14.25" customHeight="1" x14ac:dyDescent="0.25">
      <c r="D416" s="158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  <c r="AA416" s="154"/>
    </row>
    <row r="417" spans="4:27" ht="14.25" customHeight="1" x14ac:dyDescent="0.25">
      <c r="D417" s="158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  <c r="AA417" s="154"/>
    </row>
    <row r="418" spans="4:27" ht="14.25" customHeight="1" x14ac:dyDescent="0.25">
      <c r="D418" s="158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  <c r="AA418" s="154"/>
    </row>
    <row r="419" spans="4:27" ht="14.25" customHeight="1" x14ac:dyDescent="0.25">
      <c r="D419" s="158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  <c r="AA419" s="154"/>
    </row>
    <row r="420" spans="4:27" ht="14.25" customHeight="1" x14ac:dyDescent="0.25">
      <c r="D420" s="158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  <c r="AA420" s="154"/>
    </row>
    <row r="421" spans="4:27" ht="14.25" customHeight="1" x14ac:dyDescent="0.25">
      <c r="D421" s="158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A421" s="154"/>
    </row>
    <row r="422" spans="4:27" ht="14.25" customHeight="1" x14ac:dyDescent="0.25">
      <c r="D422" s="158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  <c r="AA422" s="154"/>
    </row>
    <row r="423" spans="4:27" ht="14.25" customHeight="1" x14ac:dyDescent="0.25">
      <c r="D423" s="158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  <c r="AA423" s="154"/>
    </row>
    <row r="424" spans="4:27" ht="14.25" customHeight="1" x14ac:dyDescent="0.25">
      <c r="D424" s="158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  <c r="AA424" s="154"/>
    </row>
    <row r="425" spans="4:27" ht="14.25" customHeight="1" x14ac:dyDescent="0.25">
      <c r="D425" s="158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  <c r="AA425" s="154"/>
    </row>
    <row r="426" spans="4:27" ht="14.25" customHeight="1" x14ac:dyDescent="0.25">
      <c r="D426" s="158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  <c r="AA426" s="154"/>
    </row>
    <row r="427" spans="4:27" ht="14.25" customHeight="1" x14ac:dyDescent="0.25">
      <c r="D427" s="158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  <c r="AA427" s="154"/>
    </row>
    <row r="428" spans="4:27" ht="14.25" customHeight="1" x14ac:dyDescent="0.25">
      <c r="D428" s="158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  <c r="AA428" s="154"/>
    </row>
    <row r="429" spans="4:27" ht="14.25" customHeight="1" x14ac:dyDescent="0.25">
      <c r="D429" s="158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  <c r="AA429" s="154"/>
    </row>
    <row r="430" spans="4:27" ht="14.25" customHeight="1" x14ac:dyDescent="0.25">
      <c r="D430" s="158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  <c r="AA430" s="154"/>
    </row>
    <row r="431" spans="4:27" ht="14.25" customHeight="1" x14ac:dyDescent="0.25">
      <c r="D431" s="158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  <c r="AA431" s="154"/>
    </row>
    <row r="432" spans="4:27" ht="14.25" customHeight="1" x14ac:dyDescent="0.25">
      <c r="D432" s="158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  <c r="AA432" s="154"/>
    </row>
    <row r="433" spans="4:27" ht="14.25" customHeight="1" x14ac:dyDescent="0.25">
      <c r="D433" s="158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  <c r="AA433" s="154"/>
    </row>
    <row r="434" spans="4:27" ht="14.25" customHeight="1" x14ac:dyDescent="0.25">
      <c r="D434" s="158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  <c r="AA434" s="154"/>
    </row>
    <row r="435" spans="4:27" ht="14.25" customHeight="1" x14ac:dyDescent="0.25">
      <c r="D435" s="158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  <c r="AA435" s="154"/>
    </row>
    <row r="436" spans="4:27" ht="14.25" customHeight="1" x14ac:dyDescent="0.25">
      <c r="D436" s="158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A436" s="154"/>
    </row>
    <row r="437" spans="4:27" ht="14.25" customHeight="1" x14ac:dyDescent="0.25">
      <c r="D437" s="158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  <c r="AA437" s="154"/>
    </row>
    <row r="438" spans="4:27" ht="14.25" customHeight="1" x14ac:dyDescent="0.25">
      <c r="D438" s="158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  <c r="AA438" s="154"/>
    </row>
    <row r="439" spans="4:27" ht="14.25" customHeight="1" x14ac:dyDescent="0.25">
      <c r="D439" s="158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  <c r="AA439" s="154"/>
    </row>
    <row r="440" spans="4:27" ht="14.25" customHeight="1" x14ac:dyDescent="0.25">
      <c r="D440" s="158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  <c r="AA440" s="154"/>
    </row>
    <row r="441" spans="4:27" ht="14.25" customHeight="1" x14ac:dyDescent="0.25">
      <c r="D441" s="158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  <c r="AA441" s="154"/>
    </row>
    <row r="442" spans="4:27" ht="14.25" customHeight="1" x14ac:dyDescent="0.25">
      <c r="D442" s="158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  <c r="AA442" s="154"/>
    </row>
    <row r="443" spans="4:27" ht="14.25" customHeight="1" x14ac:dyDescent="0.25">
      <c r="D443" s="158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</row>
    <row r="444" spans="4:27" ht="14.25" customHeight="1" x14ac:dyDescent="0.25">
      <c r="D444" s="158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</row>
    <row r="445" spans="4:27" ht="14.25" customHeight="1" x14ac:dyDescent="0.25">
      <c r="D445" s="158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  <c r="AA445" s="154"/>
    </row>
    <row r="446" spans="4:27" ht="14.25" customHeight="1" x14ac:dyDescent="0.25">
      <c r="D446" s="158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  <c r="AA446" s="154"/>
    </row>
    <row r="447" spans="4:27" ht="14.25" customHeight="1" x14ac:dyDescent="0.25">
      <c r="D447" s="158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  <c r="AA447" s="154"/>
    </row>
    <row r="448" spans="4:27" ht="14.25" customHeight="1" x14ac:dyDescent="0.25">
      <c r="D448" s="158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  <c r="AA448" s="154"/>
    </row>
    <row r="449" spans="4:27" ht="14.25" customHeight="1" x14ac:dyDescent="0.25">
      <c r="D449" s="158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  <c r="AA449" s="154"/>
    </row>
    <row r="450" spans="4:27" ht="14.25" customHeight="1" x14ac:dyDescent="0.25">
      <c r="D450" s="158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  <c r="AA450" s="154"/>
    </row>
    <row r="451" spans="4:27" ht="14.25" customHeight="1" x14ac:dyDescent="0.25">
      <c r="D451" s="158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  <c r="AA451" s="154"/>
    </row>
    <row r="452" spans="4:27" ht="14.25" customHeight="1" x14ac:dyDescent="0.25">
      <c r="D452" s="158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  <c r="AA452" s="154"/>
    </row>
    <row r="453" spans="4:27" ht="14.25" customHeight="1" x14ac:dyDescent="0.25">
      <c r="D453" s="158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</row>
    <row r="454" spans="4:27" ht="14.25" customHeight="1" x14ac:dyDescent="0.25">
      <c r="D454" s="158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54"/>
    </row>
    <row r="455" spans="4:27" ht="14.25" customHeight="1" x14ac:dyDescent="0.25">
      <c r="D455" s="158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  <c r="AA455" s="154"/>
    </row>
    <row r="456" spans="4:27" ht="14.25" customHeight="1" x14ac:dyDescent="0.25">
      <c r="D456" s="158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  <c r="AA456" s="154"/>
    </row>
    <row r="457" spans="4:27" ht="14.25" customHeight="1" x14ac:dyDescent="0.25">
      <c r="D457" s="158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  <c r="AA457" s="154"/>
    </row>
    <row r="458" spans="4:27" ht="14.25" customHeight="1" x14ac:dyDescent="0.25">
      <c r="D458" s="158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  <c r="AA458" s="154"/>
    </row>
    <row r="459" spans="4:27" ht="14.25" customHeight="1" x14ac:dyDescent="0.25">
      <c r="D459" s="158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  <c r="AA459" s="154"/>
    </row>
    <row r="460" spans="4:27" ht="14.25" customHeight="1" x14ac:dyDescent="0.25">
      <c r="D460" s="158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  <c r="AA460" s="154"/>
    </row>
    <row r="461" spans="4:27" ht="14.25" customHeight="1" x14ac:dyDescent="0.25">
      <c r="D461" s="158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  <c r="AA461" s="154"/>
    </row>
    <row r="462" spans="4:27" ht="14.25" customHeight="1" x14ac:dyDescent="0.25">
      <c r="D462" s="158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  <c r="AA462" s="154"/>
    </row>
    <row r="463" spans="4:27" ht="14.25" customHeight="1" x14ac:dyDescent="0.25">
      <c r="D463" s="158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  <c r="AA463" s="154"/>
    </row>
    <row r="464" spans="4:27" ht="14.25" customHeight="1" x14ac:dyDescent="0.25">
      <c r="D464" s="158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  <c r="AA464" s="154"/>
    </row>
    <row r="465" spans="4:27" ht="14.25" customHeight="1" x14ac:dyDescent="0.25">
      <c r="D465" s="158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  <c r="AA465" s="154"/>
    </row>
    <row r="466" spans="4:27" ht="14.25" customHeight="1" x14ac:dyDescent="0.25">
      <c r="D466" s="158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  <c r="AA466" s="154"/>
    </row>
    <row r="467" spans="4:27" ht="14.25" customHeight="1" x14ac:dyDescent="0.25">
      <c r="D467" s="158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  <c r="AA467" s="154"/>
    </row>
    <row r="468" spans="4:27" ht="14.25" customHeight="1" x14ac:dyDescent="0.25">
      <c r="D468" s="158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  <c r="AA468" s="154"/>
    </row>
    <row r="469" spans="4:27" ht="14.25" customHeight="1" x14ac:dyDescent="0.25">
      <c r="D469" s="158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  <c r="AA469" s="154"/>
    </row>
    <row r="470" spans="4:27" ht="14.25" customHeight="1" x14ac:dyDescent="0.25">
      <c r="D470" s="158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  <c r="AA470" s="154"/>
    </row>
    <row r="471" spans="4:27" ht="14.25" customHeight="1" x14ac:dyDescent="0.25">
      <c r="D471" s="158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  <c r="AA471" s="154"/>
    </row>
    <row r="472" spans="4:27" ht="14.25" customHeight="1" x14ac:dyDescent="0.25">
      <c r="D472" s="158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  <c r="AA472" s="154"/>
    </row>
    <row r="473" spans="4:27" ht="14.25" customHeight="1" x14ac:dyDescent="0.25">
      <c r="D473" s="158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  <c r="AA473" s="154"/>
    </row>
    <row r="474" spans="4:27" ht="14.25" customHeight="1" x14ac:dyDescent="0.25">
      <c r="D474" s="158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  <c r="AA474" s="154"/>
    </row>
    <row r="475" spans="4:27" ht="14.25" customHeight="1" x14ac:dyDescent="0.25">
      <c r="D475" s="158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  <c r="AA475" s="154"/>
    </row>
    <row r="476" spans="4:27" ht="14.25" customHeight="1" x14ac:dyDescent="0.25">
      <c r="D476" s="158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  <c r="AA476" s="154"/>
    </row>
    <row r="477" spans="4:27" ht="14.25" customHeight="1" x14ac:dyDescent="0.25">
      <c r="D477" s="158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  <c r="AA477" s="154"/>
    </row>
    <row r="478" spans="4:27" ht="14.25" customHeight="1" x14ac:dyDescent="0.25">
      <c r="D478" s="158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  <c r="AA478" s="154"/>
    </row>
    <row r="479" spans="4:27" ht="14.25" customHeight="1" x14ac:dyDescent="0.25">
      <c r="D479" s="158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  <c r="AA479" s="154"/>
    </row>
    <row r="480" spans="4:27" ht="14.25" customHeight="1" x14ac:dyDescent="0.25">
      <c r="D480" s="158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  <c r="AA480" s="154"/>
    </row>
    <row r="481" spans="4:27" ht="14.25" customHeight="1" x14ac:dyDescent="0.25">
      <c r="D481" s="158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  <c r="AA481" s="154"/>
    </row>
    <row r="482" spans="4:27" ht="14.25" customHeight="1" x14ac:dyDescent="0.25">
      <c r="D482" s="158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  <c r="AA482" s="154"/>
    </row>
    <row r="483" spans="4:27" ht="14.25" customHeight="1" x14ac:dyDescent="0.25">
      <c r="D483" s="158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  <c r="AA483" s="154"/>
    </row>
    <row r="484" spans="4:27" ht="14.25" customHeight="1" x14ac:dyDescent="0.25">
      <c r="D484" s="158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  <c r="AA484" s="154"/>
    </row>
    <row r="485" spans="4:27" ht="14.25" customHeight="1" x14ac:dyDescent="0.25">
      <c r="D485" s="158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  <c r="AA485" s="154"/>
    </row>
    <row r="486" spans="4:27" ht="14.25" customHeight="1" x14ac:dyDescent="0.25">
      <c r="D486" s="158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  <c r="AA486" s="154"/>
    </row>
    <row r="487" spans="4:27" ht="14.25" customHeight="1" x14ac:dyDescent="0.25">
      <c r="D487" s="158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  <c r="AA487" s="154"/>
    </row>
    <row r="488" spans="4:27" ht="14.25" customHeight="1" x14ac:dyDescent="0.25">
      <c r="D488" s="158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  <c r="AA488" s="154"/>
    </row>
    <row r="489" spans="4:27" ht="14.25" customHeight="1" x14ac:dyDescent="0.25">
      <c r="D489" s="158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  <c r="AA489" s="154"/>
    </row>
    <row r="490" spans="4:27" ht="14.25" customHeight="1" x14ac:dyDescent="0.25">
      <c r="D490" s="158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  <c r="AA490" s="154"/>
    </row>
    <row r="491" spans="4:27" ht="14.25" customHeight="1" x14ac:dyDescent="0.25">
      <c r="D491" s="158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  <c r="AA491" s="154"/>
    </row>
    <row r="492" spans="4:27" ht="14.25" customHeight="1" x14ac:dyDescent="0.25">
      <c r="D492" s="158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  <c r="AA492" s="154"/>
    </row>
    <row r="493" spans="4:27" ht="14.25" customHeight="1" x14ac:dyDescent="0.25">
      <c r="D493" s="158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  <c r="AA493" s="154"/>
    </row>
    <row r="494" spans="4:27" ht="14.25" customHeight="1" x14ac:dyDescent="0.25">
      <c r="D494" s="158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  <c r="AA494" s="154"/>
    </row>
    <row r="495" spans="4:27" ht="14.25" customHeight="1" x14ac:dyDescent="0.25">
      <c r="D495" s="158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  <c r="AA495" s="154"/>
    </row>
    <row r="496" spans="4:27" ht="14.25" customHeight="1" x14ac:dyDescent="0.25">
      <c r="D496" s="158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  <c r="AA496" s="154"/>
    </row>
    <row r="497" spans="4:27" ht="14.25" customHeight="1" x14ac:dyDescent="0.25">
      <c r="D497" s="158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  <c r="AA497" s="154"/>
    </row>
    <row r="498" spans="4:27" ht="14.25" customHeight="1" x14ac:dyDescent="0.25">
      <c r="D498" s="158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  <c r="AA498" s="154"/>
    </row>
    <row r="499" spans="4:27" ht="14.25" customHeight="1" x14ac:dyDescent="0.25">
      <c r="D499" s="158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  <c r="AA499" s="154"/>
    </row>
    <row r="500" spans="4:27" ht="14.25" customHeight="1" x14ac:dyDescent="0.25">
      <c r="D500" s="158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  <c r="AA500" s="154"/>
    </row>
    <row r="501" spans="4:27" ht="14.25" customHeight="1" x14ac:dyDescent="0.25">
      <c r="D501" s="158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  <c r="AA501" s="154"/>
    </row>
    <row r="502" spans="4:27" ht="14.25" customHeight="1" x14ac:dyDescent="0.25">
      <c r="D502" s="158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  <c r="AA502" s="154"/>
    </row>
    <row r="503" spans="4:27" ht="14.25" customHeight="1" x14ac:dyDescent="0.25">
      <c r="D503" s="158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  <c r="AA503" s="154"/>
    </row>
    <row r="504" spans="4:27" ht="14.25" customHeight="1" x14ac:dyDescent="0.25">
      <c r="D504" s="158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  <c r="AA504" s="154"/>
    </row>
    <row r="505" spans="4:27" ht="14.25" customHeight="1" x14ac:dyDescent="0.25">
      <c r="D505" s="158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  <c r="AA505" s="154"/>
    </row>
    <row r="506" spans="4:27" ht="14.25" customHeight="1" x14ac:dyDescent="0.25">
      <c r="D506" s="158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  <c r="AA506" s="154"/>
    </row>
    <row r="507" spans="4:27" ht="14.25" customHeight="1" x14ac:dyDescent="0.25">
      <c r="D507" s="158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  <c r="AA507" s="154"/>
    </row>
    <row r="508" spans="4:27" ht="14.25" customHeight="1" x14ac:dyDescent="0.25">
      <c r="D508" s="158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  <c r="AA508" s="154"/>
    </row>
    <row r="509" spans="4:27" ht="14.25" customHeight="1" x14ac:dyDescent="0.25">
      <c r="D509" s="158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  <c r="AA509" s="154"/>
    </row>
    <row r="510" spans="4:27" ht="14.25" customHeight="1" x14ac:dyDescent="0.25">
      <c r="D510" s="158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  <c r="AA510" s="154"/>
    </row>
    <row r="511" spans="4:27" ht="14.25" customHeight="1" x14ac:dyDescent="0.25">
      <c r="D511" s="158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  <c r="AA511" s="154"/>
    </row>
    <row r="512" spans="4:27" ht="14.25" customHeight="1" x14ac:dyDescent="0.25">
      <c r="D512" s="158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  <c r="AA512" s="154"/>
    </row>
    <row r="513" spans="4:27" ht="14.25" customHeight="1" x14ac:dyDescent="0.25">
      <c r="D513" s="158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  <c r="AA513" s="154"/>
    </row>
    <row r="514" spans="4:27" ht="14.25" customHeight="1" x14ac:dyDescent="0.25">
      <c r="D514" s="158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  <c r="AA514" s="154"/>
    </row>
    <row r="515" spans="4:27" ht="14.25" customHeight="1" x14ac:dyDescent="0.25">
      <c r="D515" s="158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  <c r="AA515" s="154"/>
    </row>
    <row r="516" spans="4:27" ht="14.25" customHeight="1" x14ac:dyDescent="0.25">
      <c r="D516" s="158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  <c r="AA516" s="154"/>
    </row>
    <row r="517" spans="4:27" ht="14.25" customHeight="1" x14ac:dyDescent="0.25">
      <c r="D517" s="158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  <c r="AA517" s="154"/>
    </row>
    <row r="518" spans="4:27" ht="14.25" customHeight="1" x14ac:dyDescent="0.25">
      <c r="D518" s="158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54"/>
    </row>
    <row r="519" spans="4:27" ht="14.25" customHeight="1" x14ac:dyDescent="0.25">
      <c r="D519" s="158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  <c r="AA519" s="154"/>
    </row>
    <row r="520" spans="4:27" ht="14.25" customHeight="1" x14ac:dyDescent="0.25">
      <c r="D520" s="158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  <c r="AA520" s="154"/>
    </row>
    <row r="521" spans="4:27" ht="14.25" customHeight="1" x14ac:dyDescent="0.25">
      <c r="D521" s="158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  <c r="AA521" s="154"/>
    </row>
    <row r="522" spans="4:27" ht="14.25" customHeight="1" x14ac:dyDescent="0.25">
      <c r="D522" s="158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  <c r="AA522" s="154"/>
    </row>
    <row r="523" spans="4:27" ht="14.25" customHeight="1" x14ac:dyDescent="0.25">
      <c r="D523" s="158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  <c r="AA523" s="154"/>
    </row>
    <row r="524" spans="4:27" ht="14.25" customHeight="1" x14ac:dyDescent="0.25">
      <c r="D524" s="158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  <c r="AA524" s="154"/>
    </row>
    <row r="525" spans="4:27" ht="14.25" customHeight="1" x14ac:dyDescent="0.25">
      <c r="D525" s="158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  <c r="AA525" s="154"/>
    </row>
    <row r="526" spans="4:27" ht="14.25" customHeight="1" x14ac:dyDescent="0.25">
      <c r="D526" s="158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  <c r="AA526" s="154"/>
    </row>
    <row r="527" spans="4:27" ht="14.25" customHeight="1" x14ac:dyDescent="0.25">
      <c r="D527" s="158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  <c r="AA527" s="154"/>
    </row>
    <row r="528" spans="4:27" ht="14.25" customHeight="1" x14ac:dyDescent="0.25">
      <c r="D528" s="158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  <c r="AA528" s="154"/>
    </row>
    <row r="529" spans="4:27" ht="14.25" customHeight="1" x14ac:dyDescent="0.25">
      <c r="D529" s="158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  <c r="AA529" s="154"/>
    </row>
    <row r="530" spans="4:27" ht="14.25" customHeight="1" x14ac:dyDescent="0.25">
      <c r="D530" s="158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  <c r="AA530" s="154"/>
    </row>
    <row r="531" spans="4:27" ht="14.25" customHeight="1" x14ac:dyDescent="0.25">
      <c r="D531" s="158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  <c r="AA531" s="154"/>
    </row>
    <row r="532" spans="4:27" ht="14.25" customHeight="1" x14ac:dyDescent="0.25">
      <c r="D532" s="158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  <c r="AA532" s="154"/>
    </row>
    <row r="533" spans="4:27" ht="14.25" customHeight="1" x14ac:dyDescent="0.25">
      <c r="D533" s="158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  <c r="AA533" s="154"/>
    </row>
    <row r="534" spans="4:27" ht="14.25" customHeight="1" x14ac:dyDescent="0.25">
      <c r="D534" s="158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  <c r="AA534" s="154"/>
    </row>
    <row r="535" spans="4:27" ht="14.25" customHeight="1" x14ac:dyDescent="0.25">
      <c r="D535" s="158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  <c r="AA535" s="154"/>
    </row>
    <row r="536" spans="4:27" ht="14.25" customHeight="1" x14ac:dyDescent="0.25">
      <c r="D536" s="158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  <c r="AA536" s="154"/>
    </row>
    <row r="537" spans="4:27" ht="14.25" customHeight="1" x14ac:dyDescent="0.25">
      <c r="D537" s="158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  <c r="AA537" s="154"/>
    </row>
    <row r="538" spans="4:27" ht="14.25" customHeight="1" x14ac:dyDescent="0.25">
      <c r="D538" s="158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  <c r="AA538" s="154"/>
    </row>
    <row r="539" spans="4:27" ht="14.25" customHeight="1" x14ac:dyDescent="0.25">
      <c r="D539" s="158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  <c r="AA539" s="154"/>
    </row>
    <row r="540" spans="4:27" ht="14.25" customHeight="1" x14ac:dyDescent="0.25">
      <c r="D540" s="158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  <c r="AA540" s="154"/>
    </row>
    <row r="541" spans="4:27" ht="14.25" customHeight="1" x14ac:dyDescent="0.25">
      <c r="D541" s="158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  <c r="AA541" s="154"/>
    </row>
    <row r="542" spans="4:27" ht="14.25" customHeight="1" x14ac:dyDescent="0.25">
      <c r="D542" s="158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  <c r="AA542" s="154"/>
    </row>
    <row r="543" spans="4:27" ht="14.25" customHeight="1" x14ac:dyDescent="0.25">
      <c r="D543" s="158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  <c r="AA543" s="154"/>
    </row>
    <row r="544" spans="4:27" ht="14.25" customHeight="1" x14ac:dyDescent="0.25">
      <c r="D544" s="158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  <c r="AA544" s="154"/>
    </row>
    <row r="545" spans="4:27" ht="14.25" customHeight="1" x14ac:dyDescent="0.25">
      <c r="D545" s="158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  <c r="AA545" s="154"/>
    </row>
    <row r="546" spans="4:27" ht="14.25" customHeight="1" x14ac:dyDescent="0.25">
      <c r="D546" s="158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  <c r="AA546" s="154"/>
    </row>
    <row r="547" spans="4:27" ht="14.25" customHeight="1" x14ac:dyDescent="0.25">
      <c r="D547" s="158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  <c r="AA547" s="154"/>
    </row>
    <row r="548" spans="4:27" ht="14.25" customHeight="1" x14ac:dyDescent="0.25">
      <c r="D548" s="158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  <c r="AA548" s="154"/>
    </row>
    <row r="549" spans="4:27" ht="14.25" customHeight="1" x14ac:dyDescent="0.25">
      <c r="D549" s="158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  <c r="AA549" s="154"/>
    </row>
    <row r="550" spans="4:27" ht="14.25" customHeight="1" x14ac:dyDescent="0.25">
      <c r="D550" s="158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  <c r="AA550" s="154"/>
    </row>
    <row r="551" spans="4:27" ht="14.25" customHeight="1" x14ac:dyDescent="0.25">
      <c r="D551" s="158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  <c r="AA551" s="154"/>
    </row>
    <row r="552" spans="4:27" ht="14.25" customHeight="1" x14ac:dyDescent="0.25">
      <c r="D552" s="158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  <c r="AA552" s="154"/>
    </row>
    <row r="553" spans="4:27" ht="14.25" customHeight="1" x14ac:dyDescent="0.25">
      <c r="D553" s="158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  <c r="AA553" s="154"/>
    </row>
    <row r="554" spans="4:27" ht="14.25" customHeight="1" x14ac:dyDescent="0.25">
      <c r="D554" s="158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  <c r="AA554" s="154"/>
    </row>
    <row r="555" spans="4:27" ht="14.25" customHeight="1" x14ac:dyDescent="0.25">
      <c r="D555" s="158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  <c r="AA555" s="154"/>
    </row>
    <row r="556" spans="4:27" ht="14.25" customHeight="1" x14ac:dyDescent="0.25">
      <c r="D556" s="158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  <c r="AA556" s="154"/>
    </row>
    <row r="557" spans="4:27" ht="14.25" customHeight="1" x14ac:dyDescent="0.25">
      <c r="D557" s="158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  <c r="AA557" s="154"/>
    </row>
    <row r="558" spans="4:27" ht="14.25" customHeight="1" x14ac:dyDescent="0.25">
      <c r="D558" s="158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  <c r="AA558" s="154"/>
    </row>
    <row r="559" spans="4:27" ht="14.25" customHeight="1" x14ac:dyDescent="0.25">
      <c r="D559" s="158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  <c r="AA559" s="154"/>
    </row>
    <row r="560" spans="4:27" ht="14.25" customHeight="1" x14ac:dyDescent="0.25">
      <c r="D560" s="158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  <c r="AA560" s="154"/>
    </row>
    <row r="561" spans="4:27" ht="14.25" customHeight="1" x14ac:dyDescent="0.25">
      <c r="D561" s="158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  <c r="AA561" s="154"/>
    </row>
    <row r="562" spans="4:27" ht="14.25" customHeight="1" x14ac:dyDescent="0.25">
      <c r="D562" s="158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  <c r="AA562" s="154"/>
    </row>
    <row r="563" spans="4:27" ht="14.25" customHeight="1" x14ac:dyDescent="0.25">
      <c r="D563" s="158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  <c r="AA563" s="154"/>
    </row>
    <row r="564" spans="4:27" ht="14.25" customHeight="1" x14ac:dyDescent="0.25">
      <c r="D564" s="158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  <c r="AA564" s="154"/>
    </row>
    <row r="565" spans="4:27" ht="14.25" customHeight="1" x14ac:dyDescent="0.25">
      <c r="D565" s="158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  <c r="AA565" s="154"/>
    </row>
    <row r="566" spans="4:27" ht="14.25" customHeight="1" x14ac:dyDescent="0.25">
      <c r="D566" s="158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  <c r="AA566" s="154"/>
    </row>
    <row r="567" spans="4:27" ht="14.25" customHeight="1" x14ac:dyDescent="0.25">
      <c r="D567" s="158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  <c r="AA567" s="154"/>
    </row>
    <row r="568" spans="4:27" ht="14.25" customHeight="1" x14ac:dyDescent="0.25">
      <c r="D568" s="158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  <c r="AA568" s="154"/>
    </row>
    <row r="569" spans="4:27" ht="14.25" customHeight="1" x14ac:dyDescent="0.25">
      <c r="D569" s="158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  <c r="AA569" s="154"/>
    </row>
    <row r="570" spans="4:27" ht="14.25" customHeight="1" x14ac:dyDescent="0.25">
      <c r="D570" s="158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  <c r="AA570" s="154"/>
    </row>
    <row r="571" spans="4:27" ht="14.25" customHeight="1" x14ac:dyDescent="0.25">
      <c r="D571" s="158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  <c r="AA571" s="154"/>
    </row>
    <row r="572" spans="4:27" ht="14.25" customHeight="1" x14ac:dyDescent="0.25">
      <c r="D572" s="158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  <c r="AA572" s="154"/>
    </row>
    <row r="573" spans="4:27" ht="14.25" customHeight="1" x14ac:dyDescent="0.25">
      <c r="D573" s="158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  <c r="AA573" s="154"/>
    </row>
    <row r="574" spans="4:27" ht="14.25" customHeight="1" x14ac:dyDescent="0.25">
      <c r="D574" s="158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  <c r="AA574" s="154"/>
    </row>
    <row r="575" spans="4:27" ht="14.25" customHeight="1" x14ac:dyDescent="0.25">
      <c r="D575" s="158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  <c r="AA575" s="154"/>
    </row>
    <row r="576" spans="4:27" ht="14.25" customHeight="1" x14ac:dyDescent="0.25">
      <c r="D576" s="158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  <c r="AA576" s="154"/>
    </row>
    <row r="577" spans="4:27" ht="14.25" customHeight="1" x14ac:dyDescent="0.25">
      <c r="D577" s="158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  <c r="AA577" s="154"/>
    </row>
    <row r="578" spans="4:27" ht="14.25" customHeight="1" x14ac:dyDescent="0.25">
      <c r="D578" s="158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  <c r="AA578" s="154"/>
    </row>
    <row r="579" spans="4:27" ht="14.25" customHeight="1" x14ac:dyDescent="0.25">
      <c r="D579" s="158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  <c r="AA579" s="154"/>
    </row>
    <row r="580" spans="4:27" ht="14.25" customHeight="1" x14ac:dyDescent="0.25">
      <c r="D580" s="158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  <c r="AA580" s="154"/>
    </row>
    <row r="581" spans="4:27" ht="14.25" customHeight="1" x14ac:dyDescent="0.25">
      <c r="D581" s="158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  <c r="AA581" s="154"/>
    </row>
    <row r="582" spans="4:27" ht="14.25" customHeight="1" x14ac:dyDescent="0.25">
      <c r="D582" s="158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  <c r="AA582" s="154"/>
    </row>
    <row r="583" spans="4:27" ht="14.25" customHeight="1" x14ac:dyDescent="0.25">
      <c r="D583" s="158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  <c r="AA583" s="154"/>
    </row>
    <row r="584" spans="4:27" ht="14.25" customHeight="1" x14ac:dyDescent="0.25">
      <c r="D584" s="158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  <c r="AA584" s="154"/>
    </row>
    <row r="585" spans="4:27" ht="14.25" customHeight="1" x14ac:dyDescent="0.25">
      <c r="D585" s="158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  <c r="AA585" s="154"/>
    </row>
    <row r="586" spans="4:27" ht="14.25" customHeight="1" x14ac:dyDescent="0.25">
      <c r="D586" s="158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  <c r="AA586" s="154"/>
    </row>
    <row r="587" spans="4:27" ht="14.25" customHeight="1" x14ac:dyDescent="0.25">
      <c r="D587" s="158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  <c r="AA587" s="154"/>
    </row>
    <row r="588" spans="4:27" ht="14.25" customHeight="1" x14ac:dyDescent="0.25">
      <c r="D588" s="158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  <c r="AA588" s="154"/>
    </row>
    <row r="589" spans="4:27" ht="14.25" customHeight="1" x14ac:dyDescent="0.25">
      <c r="D589" s="158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  <c r="AA589" s="154"/>
    </row>
    <row r="590" spans="4:27" ht="14.25" customHeight="1" x14ac:dyDescent="0.25">
      <c r="D590" s="158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  <c r="AA590" s="154"/>
    </row>
    <row r="591" spans="4:27" ht="14.25" customHeight="1" x14ac:dyDescent="0.25">
      <c r="D591" s="158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  <c r="AA591" s="154"/>
    </row>
    <row r="592" spans="4:27" ht="14.25" customHeight="1" x14ac:dyDescent="0.25">
      <c r="D592" s="158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  <c r="AA592" s="154"/>
    </row>
    <row r="593" spans="4:27" ht="14.25" customHeight="1" x14ac:dyDescent="0.25">
      <c r="D593" s="158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  <c r="AA593" s="154"/>
    </row>
    <row r="594" spans="4:27" ht="14.25" customHeight="1" x14ac:dyDescent="0.25">
      <c r="D594" s="158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  <c r="AA594" s="154"/>
    </row>
    <row r="595" spans="4:27" ht="14.25" customHeight="1" x14ac:dyDescent="0.25">
      <c r="D595" s="158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  <c r="AA595" s="154"/>
    </row>
    <row r="596" spans="4:27" ht="14.25" customHeight="1" x14ac:dyDescent="0.25">
      <c r="D596" s="158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  <c r="AA596" s="154"/>
    </row>
    <row r="597" spans="4:27" ht="14.25" customHeight="1" x14ac:dyDescent="0.25">
      <c r="D597" s="158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  <c r="AA597" s="154"/>
    </row>
    <row r="598" spans="4:27" ht="14.25" customHeight="1" x14ac:dyDescent="0.25">
      <c r="D598" s="158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  <c r="AA598" s="154"/>
    </row>
    <row r="599" spans="4:27" ht="14.25" customHeight="1" x14ac:dyDescent="0.25">
      <c r="D599" s="158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  <c r="AA599" s="154"/>
    </row>
    <row r="600" spans="4:27" ht="14.25" customHeight="1" x14ac:dyDescent="0.25">
      <c r="D600" s="158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  <c r="AA600" s="154"/>
    </row>
    <row r="601" spans="4:27" ht="14.25" customHeight="1" x14ac:dyDescent="0.25">
      <c r="D601" s="158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  <c r="AA601" s="154"/>
    </row>
    <row r="602" spans="4:27" ht="14.25" customHeight="1" x14ac:dyDescent="0.25">
      <c r="D602" s="158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  <c r="AA602" s="154"/>
    </row>
    <row r="603" spans="4:27" ht="14.25" customHeight="1" x14ac:dyDescent="0.25">
      <c r="D603" s="158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  <c r="AA603" s="154"/>
    </row>
    <row r="604" spans="4:27" ht="14.25" customHeight="1" x14ac:dyDescent="0.25">
      <c r="D604" s="158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  <c r="AA604" s="154"/>
    </row>
    <row r="605" spans="4:27" ht="14.25" customHeight="1" x14ac:dyDescent="0.25">
      <c r="D605" s="158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  <c r="AA605" s="154"/>
    </row>
    <row r="606" spans="4:27" ht="14.25" customHeight="1" x14ac:dyDescent="0.25">
      <c r="D606" s="158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  <c r="AA606" s="154"/>
    </row>
    <row r="607" spans="4:27" ht="14.25" customHeight="1" x14ac:dyDescent="0.25">
      <c r="D607" s="158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  <c r="AA607" s="154"/>
    </row>
    <row r="608" spans="4:27" ht="14.25" customHeight="1" x14ac:dyDescent="0.25">
      <c r="D608" s="158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  <c r="AA608" s="154"/>
    </row>
    <row r="609" spans="4:27" ht="14.25" customHeight="1" x14ac:dyDescent="0.25">
      <c r="D609" s="158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  <c r="AA609" s="154"/>
    </row>
    <row r="610" spans="4:27" ht="14.25" customHeight="1" x14ac:dyDescent="0.25">
      <c r="D610" s="158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  <c r="AA610" s="154"/>
    </row>
    <row r="611" spans="4:27" ht="14.25" customHeight="1" x14ac:dyDescent="0.25">
      <c r="D611" s="158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  <c r="AA611" s="154"/>
    </row>
    <row r="612" spans="4:27" ht="14.25" customHeight="1" x14ac:dyDescent="0.25">
      <c r="D612" s="158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  <c r="AA612" s="154"/>
    </row>
    <row r="613" spans="4:27" ht="14.25" customHeight="1" x14ac:dyDescent="0.25">
      <c r="D613" s="158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  <c r="AA613" s="154"/>
    </row>
    <row r="614" spans="4:27" ht="14.25" customHeight="1" x14ac:dyDescent="0.25">
      <c r="D614" s="158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  <c r="AA614" s="154"/>
    </row>
    <row r="615" spans="4:27" ht="14.25" customHeight="1" x14ac:dyDescent="0.25">
      <c r="D615" s="158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  <c r="AA615" s="154"/>
    </row>
    <row r="616" spans="4:27" ht="14.25" customHeight="1" x14ac:dyDescent="0.25">
      <c r="D616" s="158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  <c r="AA616" s="154"/>
    </row>
    <row r="617" spans="4:27" ht="14.25" customHeight="1" x14ac:dyDescent="0.25">
      <c r="D617" s="158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  <c r="AA617" s="154"/>
    </row>
    <row r="618" spans="4:27" ht="14.25" customHeight="1" x14ac:dyDescent="0.25">
      <c r="D618" s="158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  <c r="AA618" s="154"/>
    </row>
    <row r="619" spans="4:27" ht="14.25" customHeight="1" x14ac:dyDescent="0.25">
      <c r="D619" s="158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  <c r="AA619" s="154"/>
    </row>
    <row r="620" spans="4:27" ht="14.25" customHeight="1" x14ac:dyDescent="0.25">
      <c r="D620" s="158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  <c r="AA620" s="154"/>
    </row>
    <row r="621" spans="4:27" ht="14.25" customHeight="1" x14ac:dyDescent="0.25">
      <c r="D621" s="158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  <c r="AA621" s="154"/>
    </row>
    <row r="622" spans="4:27" ht="14.25" customHeight="1" x14ac:dyDescent="0.25">
      <c r="D622" s="158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  <c r="AA622" s="154"/>
    </row>
    <row r="623" spans="4:27" ht="14.25" customHeight="1" x14ac:dyDescent="0.25">
      <c r="D623" s="158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  <c r="AA623" s="154"/>
    </row>
    <row r="624" spans="4:27" ht="14.25" customHeight="1" x14ac:dyDescent="0.25">
      <c r="D624" s="158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  <c r="AA624" s="154"/>
    </row>
    <row r="625" spans="4:27" ht="14.25" customHeight="1" x14ac:dyDescent="0.25">
      <c r="D625" s="158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  <c r="AA625" s="154"/>
    </row>
    <row r="626" spans="4:27" ht="14.25" customHeight="1" x14ac:dyDescent="0.25">
      <c r="D626" s="158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  <c r="AA626" s="154"/>
    </row>
    <row r="627" spans="4:27" ht="14.25" customHeight="1" x14ac:dyDescent="0.25">
      <c r="D627" s="158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  <c r="AA627" s="154"/>
    </row>
    <row r="628" spans="4:27" ht="14.25" customHeight="1" x14ac:dyDescent="0.25">
      <c r="D628" s="158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  <c r="AA628" s="154"/>
    </row>
    <row r="629" spans="4:27" ht="14.25" customHeight="1" x14ac:dyDescent="0.25">
      <c r="D629" s="158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  <c r="AA629" s="154"/>
    </row>
    <row r="630" spans="4:27" ht="14.25" customHeight="1" x14ac:dyDescent="0.25">
      <c r="D630" s="158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  <c r="AA630" s="154"/>
    </row>
    <row r="631" spans="4:27" ht="14.25" customHeight="1" x14ac:dyDescent="0.25">
      <c r="D631" s="158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  <c r="AA631" s="154"/>
    </row>
    <row r="632" spans="4:27" ht="14.25" customHeight="1" x14ac:dyDescent="0.25">
      <c r="D632" s="158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  <c r="AA632" s="154"/>
    </row>
    <row r="633" spans="4:27" ht="14.25" customHeight="1" x14ac:dyDescent="0.25">
      <c r="D633" s="158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  <c r="AA633" s="154"/>
    </row>
    <row r="634" spans="4:27" ht="14.25" customHeight="1" x14ac:dyDescent="0.25">
      <c r="D634" s="158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  <c r="AA634" s="154"/>
    </row>
    <row r="635" spans="4:27" ht="14.25" customHeight="1" x14ac:dyDescent="0.25">
      <c r="D635" s="158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  <c r="AA635" s="154"/>
    </row>
    <row r="636" spans="4:27" ht="14.25" customHeight="1" x14ac:dyDescent="0.25">
      <c r="D636" s="158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  <c r="AA636" s="154"/>
    </row>
    <row r="637" spans="4:27" ht="14.25" customHeight="1" x14ac:dyDescent="0.25">
      <c r="D637" s="158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  <c r="AA637" s="154"/>
    </row>
    <row r="638" spans="4:27" ht="14.25" customHeight="1" x14ac:dyDescent="0.25">
      <c r="D638" s="158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  <c r="AA638" s="154"/>
    </row>
    <row r="639" spans="4:27" ht="14.25" customHeight="1" x14ac:dyDescent="0.25">
      <c r="D639" s="158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  <c r="AA639" s="154"/>
    </row>
    <row r="640" spans="4:27" ht="14.25" customHeight="1" x14ac:dyDescent="0.25">
      <c r="D640" s="158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  <c r="AA640" s="154"/>
    </row>
    <row r="641" spans="4:27" ht="14.25" customHeight="1" x14ac:dyDescent="0.25">
      <c r="D641" s="158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  <c r="AA641" s="154"/>
    </row>
    <row r="642" spans="4:27" ht="14.25" customHeight="1" x14ac:dyDescent="0.25">
      <c r="D642" s="158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  <c r="AA642" s="154"/>
    </row>
    <row r="643" spans="4:27" ht="14.25" customHeight="1" x14ac:dyDescent="0.25">
      <c r="D643" s="158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  <c r="AA643" s="154"/>
    </row>
    <row r="644" spans="4:27" ht="14.25" customHeight="1" x14ac:dyDescent="0.25">
      <c r="D644" s="158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  <c r="AA644" s="154"/>
    </row>
    <row r="645" spans="4:27" ht="14.25" customHeight="1" x14ac:dyDescent="0.25">
      <c r="D645" s="158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  <c r="AA645" s="154"/>
    </row>
    <row r="646" spans="4:27" ht="14.25" customHeight="1" x14ac:dyDescent="0.25">
      <c r="D646" s="158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  <c r="AA646" s="154"/>
    </row>
    <row r="647" spans="4:27" ht="14.25" customHeight="1" x14ac:dyDescent="0.25">
      <c r="D647" s="158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  <c r="AA647" s="154"/>
    </row>
    <row r="648" spans="4:27" ht="14.25" customHeight="1" x14ac:dyDescent="0.25">
      <c r="D648" s="158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  <c r="AA648" s="154"/>
    </row>
    <row r="649" spans="4:27" ht="14.25" customHeight="1" x14ac:dyDescent="0.25">
      <c r="D649" s="158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  <c r="AA649" s="154"/>
    </row>
    <row r="650" spans="4:27" ht="14.25" customHeight="1" x14ac:dyDescent="0.25">
      <c r="D650" s="158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  <c r="AA650" s="154"/>
    </row>
    <row r="651" spans="4:27" ht="14.25" customHeight="1" x14ac:dyDescent="0.25">
      <c r="D651" s="158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  <c r="AA651" s="154"/>
    </row>
    <row r="652" spans="4:27" ht="14.25" customHeight="1" x14ac:dyDescent="0.25">
      <c r="D652" s="158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  <c r="AA652" s="154"/>
    </row>
    <row r="653" spans="4:27" ht="14.25" customHeight="1" x14ac:dyDescent="0.25">
      <c r="D653" s="158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  <c r="AA653" s="154"/>
    </row>
    <row r="654" spans="4:27" ht="14.25" customHeight="1" x14ac:dyDescent="0.25">
      <c r="D654" s="158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  <c r="AA654" s="154"/>
    </row>
    <row r="655" spans="4:27" ht="14.25" customHeight="1" x14ac:dyDescent="0.25">
      <c r="D655" s="158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  <c r="AA655" s="154"/>
    </row>
    <row r="656" spans="4:27" ht="14.25" customHeight="1" x14ac:dyDescent="0.25">
      <c r="D656" s="158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  <c r="AA656" s="154"/>
    </row>
    <row r="657" spans="4:27" ht="14.25" customHeight="1" x14ac:dyDescent="0.25">
      <c r="D657" s="158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  <c r="AA657" s="154"/>
    </row>
    <row r="658" spans="4:27" ht="14.25" customHeight="1" x14ac:dyDescent="0.25">
      <c r="D658" s="158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  <c r="AA658" s="154"/>
    </row>
    <row r="659" spans="4:27" ht="14.25" customHeight="1" x14ac:dyDescent="0.25">
      <c r="D659" s="158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  <c r="AA659" s="154"/>
    </row>
    <row r="660" spans="4:27" ht="14.25" customHeight="1" x14ac:dyDescent="0.25">
      <c r="D660" s="158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  <c r="AA660" s="154"/>
    </row>
    <row r="661" spans="4:27" ht="14.25" customHeight="1" x14ac:dyDescent="0.25">
      <c r="D661" s="158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  <c r="AA661" s="154"/>
    </row>
    <row r="662" spans="4:27" ht="14.25" customHeight="1" x14ac:dyDescent="0.25">
      <c r="D662" s="158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  <c r="AA662" s="154"/>
    </row>
    <row r="663" spans="4:27" ht="14.25" customHeight="1" x14ac:dyDescent="0.25">
      <c r="D663" s="158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  <c r="AA663" s="154"/>
    </row>
    <row r="664" spans="4:27" ht="14.25" customHeight="1" x14ac:dyDescent="0.25">
      <c r="D664" s="158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  <c r="AA664" s="154"/>
    </row>
    <row r="665" spans="4:27" ht="14.25" customHeight="1" x14ac:dyDescent="0.25">
      <c r="D665" s="158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  <c r="AA665" s="154"/>
    </row>
    <row r="666" spans="4:27" ht="14.25" customHeight="1" x14ac:dyDescent="0.25">
      <c r="D666" s="158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  <c r="AA666" s="154"/>
    </row>
    <row r="667" spans="4:27" ht="14.25" customHeight="1" x14ac:dyDescent="0.25">
      <c r="D667" s="158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  <c r="AA667" s="154"/>
    </row>
    <row r="668" spans="4:27" ht="14.25" customHeight="1" x14ac:dyDescent="0.25">
      <c r="D668" s="158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  <c r="AA668" s="154"/>
    </row>
    <row r="669" spans="4:27" ht="14.25" customHeight="1" x14ac:dyDescent="0.25">
      <c r="D669" s="158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  <c r="AA669" s="154"/>
    </row>
    <row r="670" spans="4:27" ht="14.25" customHeight="1" x14ac:dyDescent="0.25">
      <c r="D670" s="158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  <c r="AA670" s="154"/>
    </row>
    <row r="671" spans="4:27" ht="14.25" customHeight="1" x14ac:dyDescent="0.25">
      <c r="D671" s="158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  <c r="AA671" s="154"/>
    </row>
    <row r="672" spans="4:27" ht="14.25" customHeight="1" x14ac:dyDescent="0.25">
      <c r="D672" s="158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  <c r="AA672" s="154"/>
    </row>
    <row r="673" spans="4:27" ht="14.25" customHeight="1" x14ac:dyDescent="0.25">
      <c r="D673" s="158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  <c r="AA673" s="154"/>
    </row>
    <row r="674" spans="4:27" ht="14.25" customHeight="1" x14ac:dyDescent="0.25">
      <c r="D674" s="158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  <c r="AA674" s="154"/>
    </row>
    <row r="675" spans="4:27" ht="14.25" customHeight="1" x14ac:dyDescent="0.25">
      <c r="D675" s="158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  <c r="AA675" s="154"/>
    </row>
    <row r="676" spans="4:27" ht="14.25" customHeight="1" x14ac:dyDescent="0.25">
      <c r="D676" s="158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  <c r="AA676" s="154"/>
    </row>
    <row r="677" spans="4:27" ht="14.25" customHeight="1" x14ac:dyDescent="0.25">
      <c r="D677" s="158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  <c r="AA677" s="154"/>
    </row>
    <row r="678" spans="4:27" ht="14.25" customHeight="1" x14ac:dyDescent="0.25">
      <c r="D678" s="158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  <c r="AA678" s="154"/>
    </row>
    <row r="679" spans="4:27" ht="14.25" customHeight="1" x14ac:dyDescent="0.25">
      <c r="D679" s="158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  <c r="AA679" s="154"/>
    </row>
    <row r="680" spans="4:27" ht="14.25" customHeight="1" x14ac:dyDescent="0.25">
      <c r="D680" s="158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  <c r="AA680" s="154"/>
    </row>
    <row r="681" spans="4:27" ht="14.25" customHeight="1" x14ac:dyDescent="0.25">
      <c r="D681" s="158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  <c r="AA681" s="154"/>
    </row>
    <row r="682" spans="4:27" ht="14.25" customHeight="1" x14ac:dyDescent="0.25">
      <c r="D682" s="158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  <c r="AA682" s="154"/>
    </row>
    <row r="683" spans="4:27" ht="14.25" customHeight="1" x14ac:dyDescent="0.25">
      <c r="D683" s="158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  <c r="AA683" s="154"/>
    </row>
    <row r="684" spans="4:27" ht="14.25" customHeight="1" x14ac:dyDescent="0.25">
      <c r="D684" s="158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  <c r="AA684" s="154"/>
    </row>
    <row r="685" spans="4:27" ht="14.25" customHeight="1" x14ac:dyDescent="0.25">
      <c r="D685" s="158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  <c r="AA685" s="154"/>
    </row>
    <row r="686" spans="4:27" ht="14.25" customHeight="1" x14ac:dyDescent="0.25">
      <c r="D686" s="158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  <c r="AA686" s="154"/>
    </row>
    <row r="687" spans="4:27" ht="14.25" customHeight="1" x14ac:dyDescent="0.25">
      <c r="D687" s="158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  <c r="AA687" s="154"/>
    </row>
    <row r="688" spans="4:27" ht="14.25" customHeight="1" x14ac:dyDescent="0.25">
      <c r="D688" s="158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  <c r="AA688" s="154"/>
    </row>
    <row r="689" spans="4:27" ht="14.25" customHeight="1" x14ac:dyDescent="0.25">
      <c r="D689" s="158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  <c r="AA689" s="154"/>
    </row>
    <row r="690" spans="4:27" ht="14.25" customHeight="1" x14ac:dyDescent="0.25">
      <c r="D690" s="158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  <c r="AA690" s="154"/>
    </row>
    <row r="691" spans="4:27" ht="14.25" customHeight="1" x14ac:dyDescent="0.25">
      <c r="D691" s="158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  <c r="AA691" s="154"/>
    </row>
    <row r="692" spans="4:27" ht="14.25" customHeight="1" x14ac:dyDescent="0.25">
      <c r="D692" s="158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  <c r="AA692" s="154"/>
    </row>
    <row r="693" spans="4:27" ht="14.25" customHeight="1" x14ac:dyDescent="0.25">
      <c r="D693" s="158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  <c r="AA693" s="154"/>
    </row>
    <row r="694" spans="4:27" ht="14.25" customHeight="1" x14ac:dyDescent="0.25">
      <c r="D694" s="158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  <c r="AA694" s="154"/>
    </row>
    <row r="695" spans="4:27" ht="14.25" customHeight="1" x14ac:dyDescent="0.25">
      <c r="D695" s="158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  <c r="AA695" s="154"/>
    </row>
    <row r="696" spans="4:27" ht="14.25" customHeight="1" x14ac:dyDescent="0.25">
      <c r="D696" s="158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  <c r="AA696" s="154"/>
    </row>
    <row r="697" spans="4:27" ht="14.25" customHeight="1" x14ac:dyDescent="0.25">
      <c r="D697" s="158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  <c r="AA697" s="154"/>
    </row>
    <row r="698" spans="4:27" ht="14.25" customHeight="1" x14ac:dyDescent="0.25">
      <c r="D698" s="158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  <c r="AA698" s="154"/>
    </row>
    <row r="699" spans="4:27" ht="14.25" customHeight="1" x14ac:dyDescent="0.25">
      <c r="D699" s="158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  <c r="AA699" s="154"/>
    </row>
    <row r="700" spans="4:27" ht="14.25" customHeight="1" x14ac:dyDescent="0.25">
      <c r="D700" s="158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  <c r="AA700" s="154"/>
    </row>
    <row r="701" spans="4:27" ht="14.25" customHeight="1" x14ac:dyDescent="0.25">
      <c r="D701" s="158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  <c r="AA701" s="154"/>
    </row>
    <row r="702" spans="4:27" ht="14.25" customHeight="1" x14ac:dyDescent="0.25">
      <c r="D702" s="158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  <c r="AA702" s="154"/>
    </row>
    <row r="703" spans="4:27" ht="14.25" customHeight="1" x14ac:dyDescent="0.25">
      <c r="D703" s="158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  <c r="AA703" s="154"/>
    </row>
    <row r="704" spans="4:27" ht="14.25" customHeight="1" x14ac:dyDescent="0.25">
      <c r="D704" s="158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  <c r="AA704" s="154"/>
    </row>
    <row r="705" spans="4:27" ht="14.25" customHeight="1" x14ac:dyDescent="0.25">
      <c r="D705" s="158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  <c r="AA705" s="154"/>
    </row>
    <row r="706" spans="4:27" ht="14.25" customHeight="1" x14ac:dyDescent="0.25">
      <c r="D706" s="158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  <c r="AA706" s="154"/>
    </row>
    <row r="707" spans="4:27" ht="14.25" customHeight="1" x14ac:dyDescent="0.25">
      <c r="D707" s="158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  <c r="AA707" s="154"/>
    </row>
    <row r="708" spans="4:27" ht="14.25" customHeight="1" x14ac:dyDescent="0.25">
      <c r="D708" s="158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  <c r="AA708" s="154"/>
    </row>
    <row r="709" spans="4:27" ht="14.25" customHeight="1" x14ac:dyDescent="0.25">
      <c r="D709" s="158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  <c r="AA709" s="154"/>
    </row>
    <row r="710" spans="4:27" ht="14.25" customHeight="1" x14ac:dyDescent="0.25">
      <c r="D710" s="158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  <c r="AA710" s="154"/>
    </row>
    <row r="711" spans="4:27" ht="14.25" customHeight="1" x14ac:dyDescent="0.25">
      <c r="D711" s="158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  <c r="AA711" s="154"/>
    </row>
    <row r="712" spans="4:27" ht="14.25" customHeight="1" x14ac:dyDescent="0.25">
      <c r="D712" s="158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  <c r="AA712" s="154"/>
    </row>
    <row r="713" spans="4:27" ht="14.25" customHeight="1" x14ac:dyDescent="0.25">
      <c r="D713" s="158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  <c r="AA713" s="154"/>
    </row>
    <row r="714" spans="4:27" ht="14.25" customHeight="1" x14ac:dyDescent="0.25">
      <c r="D714" s="158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  <c r="AA714" s="154"/>
    </row>
    <row r="715" spans="4:27" ht="14.25" customHeight="1" x14ac:dyDescent="0.25">
      <c r="D715" s="158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  <c r="AA715" s="154"/>
    </row>
    <row r="716" spans="4:27" ht="14.25" customHeight="1" x14ac:dyDescent="0.25">
      <c r="D716" s="158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  <c r="AA716" s="154"/>
    </row>
    <row r="717" spans="4:27" ht="14.25" customHeight="1" x14ac:dyDescent="0.25">
      <c r="D717" s="158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  <c r="AA717" s="154"/>
    </row>
    <row r="718" spans="4:27" ht="14.25" customHeight="1" x14ac:dyDescent="0.25">
      <c r="D718" s="158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  <c r="AA718" s="154"/>
    </row>
    <row r="719" spans="4:27" ht="14.25" customHeight="1" x14ac:dyDescent="0.25">
      <c r="D719" s="158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  <c r="AA719" s="154"/>
    </row>
    <row r="720" spans="4:27" ht="14.25" customHeight="1" x14ac:dyDescent="0.25">
      <c r="D720" s="158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  <c r="AA720" s="154"/>
    </row>
    <row r="721" spans="4:27" ht="14.25" customHeight="1" x14ac:dyDescent="0.25">
      <c r="D721" s="158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  <c r="AA721" s="154"/>
    </row>
    <row r="722" spans="4:27" ht="14.25" customHeight="1" x14ac:dyDescent="0.25">
      <c r="D722" s="158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  <c r="AA722" s="154"/>
    </row>
    <row r="723" spans="4:27" ht="14.25" customHeight="1" x14ac:dyDescent="0.25">
      <c r="D723" s="158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  <c r="AA723" s="154"/>
    </row>
    <row r="724" spans="4:27" ht="14.25" customHeight="1" x14ac:dyDescent="0.25">
      <c r="D724" s="158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  <c r="AA724" s="154"/>
    </row>
    <row r="725" spans="4:27" ht="14.25" customHeight="1" x14ac:dyDescent="0.25">
      <c r="D725" s="158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  <c r="AA725" s="154"/>
    </row>
    <row r="726" spans="4:27" ht="14.25" customHeight="1" x14ac:dyDescent="0.25">
      <c r="D726" s="158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  <c r="AA726" s="154"/>
    </row>
    <row r="727" spans="4:27" ht="14.25" customHeight="1" x14ac:dyDescent="0.25">
      <c r="D727" s="158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  <c r="AA727" s="154"/>
    </row>
    <row r="728" spans="4:27" ht="14.25" customHeight="1" x14ac:dyDescent="0.25">
      <c r="D728" s="158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  <c r="AA728" s="154"/>
    </row>
    <row r="729" spans="4:27" ht="14.25" customHeight="1" x14ac:dyDescent="0.25">
      <c r="D729" s="158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  <c r="AA729" s="154"/>
    </row>
    <row r="730" spans="4:27" ht="14.25" customHeight="1" x14ac:dyDescent="0.25">
      <c r="D730" s="158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  <c r="AA730" s="154"/>
    </row>
    <row r="731" spans="4:27" ht="14.25" customHeight="1" x14ac:dyDescent="0.25">
      <c r="D731" s="158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  <c r="AA731" s="154"/>
    </row>
    <row r="732" spans="4:27" ht="14.25" customHeight="1" x14ac:dyDescent="0.25">
      <c r="D732" s="158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  <c r="AA732" s="154"/>
    </row>
    <row r="733" spans="4:27" ht="14.25" customHeight="1" x14ac:dyDescent="0.25">
      <c r="D733" s="158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  <c r="AA733" s="154"/>
    </row>
    <row r="734" spans="4:27" ht="14.25" customHeight="1" x14ac:dyDescent="0.25">
      <c r="D734" s="158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  <c r="AA734" s="154"/>
    </row>
    <row r="735" spans="4:27" ht="14.25" customHeight="1" x14ac:dyDescent="0.25">
      <c r="D735" s="158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  <c r="AA735" s="154"/>
    </row>
    <row r="736" spans="4:27" ht="14.25" customHeight="1" x14ac:dyDescent="0.25">
      <c r="D736" s="158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  <c r="AA736" s="154"/>
    </row>
    <row r="737" spans="4:27" ht="14.25" customHeight="1" x14ac:dyDescent="0.25">
      <c r="D737" s="158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  <c r="AA737" s="154"/>
    </row>
    <row r="738" spans="4:27" ht="14.25" customHeight="1" x14ac:dyDescent="0.25">
      <c r="D738" s="158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  <c r="AA738" s="154"/>
    </row>
    <row r="739" spans="4:27" ht="14.25" customHeight="1" x14ac:dyDescent="0.25">
      <c r="D739" s="158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  <c r="AA739" s="154"/>
    </row>
    <row r="740" spans="4:27" ht="14.25" customHeight="1" x14ac:dyDescent="0.25">
      <c r="D740" s="158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  <c r="AA740" s="154"/>
    </row>
    <row r="741" spans="4:27" ht="14.25" customHeight="1" x14ac:dyDescent="0.25">
      <c r="D741" s="158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  <c r="AA741" s="154"/>
    </row>
    <row r="742" spans="4:27" ht="14.25" customHeight="1" x14ac:dyDescent="0.25">
      <c r="D742" s="158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  <c r="AA742" s="154"/>
    </row>
    <row r="743" spans="4:27" ht="14.25" customHeight="1" x14ac:dyDescent="0.25">
      <c r="D743" s="158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  <c r="AA743" s="154"/>
    </row>
    <row r="744" spans="4:27" ht="14.25" customHeight="1" x14ac:dyDescent="0.25">
      <c r="D744" s="158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  <c r="AA744" s="154"/>
    </row>
    <row r="745" spans="4:27" ht="14.25" customHeight="1" x14ac:dyDescent="0.25">
      <c r="D745" s="158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  <c r="AA745" s="154"/>
    </row>
    <row r="746" spans="4:27" ht="14.25" customHeight="1" x14ac:dyDescent="0.25">
      <c r="D746" s="158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  <c r="AA746" s="154"/>
    </row>
    <row r="747" spans="4:27" ht="14.25" customHeight="1" x14ac:dyDescent="0.25">
      <c r="D747" s="158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  <c r="AA747" s="154"/>
    </row>
    <row r="748" spans="4:27" ht="14.25" customHeight="1" x14ac:dyDescent="0.25">
      <c r="D748" s="158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  <c r="AA748" s="154"/>
    </row>
    <row r="749" spans="4:27" ht="14.25" customHeight="1" x14ac:dyDescent="0.25">
      <c r="D749" s="158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  <c r="AA749" s="154"/>
    </row>
    <row r="750" spans="4:27" ht="14.25" customHeight="1" x14ac:dyDescent="0.25">
      <c r="D750" s="158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  <c r="AA750" s="154"/>
    </row>
    <row r="751" spans="4:27" ht="14.25" customHeight="1" x14ac:dyDescent="0.25">
      <c r="D751" s="158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  <c r="AA751" s="154"/>
    </row>
    <row r="752" spans="4:27" ht="14.25" customHeight="1" x14ac:dyDescent="0.25">
      <c r="D752" s="158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  <c r="AA752" s="154"/>
    </row>
    <row r="753" spans="4:27" ht="14.25" customHeight="1" x14ac:dyDescent="0.25">
      <c r="D753" s="158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  <c r="AA753" s="154"/>
    </row>
    <row r="754" spans="4:27" ht="14.25" customHeight="1" x14ac:dyDescent="0.25">
      <c r="D754" s="158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  <c r="AA754" s="154"/>
    </row>
    <row r="755" spans="4:27" ht="14.25" customHeight="1" x14ac:dyDescent="0.25">
      <c r="D755" s="158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  <c r="AA755" s="154"/>
    </row>
    <row r="756" spans="4:27" ht="14.25" customHeight="1" x14ac:dyDescent="0.25">
      <c r="D756" s="158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  <c r="AA756" s="154"/>
    </row>
    <row r="757" spans="4:27" ht="14.25" customHeight="1" x14ac:dyDescent="0.25">
      <c r="D757" s="158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  <c r="AA757" s="154"/>
    </row>
    <row r="758" spans="4:27" ht="14.25" customHeight="1" x14ac:dyDescent="0.25">
      <c r="D758" s="158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  <c r="AA758" s="154"/>
    </row>
    <row r="759" spans="4:27" ht="14.25" customHeight="1" x14ac:dyDescent="0.25">
      <c r="D759" s="158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  <c r="AA759" s="154"/>
    </row>
    <row r="760" spans="4:27" ht="14.25" customHeight="1" x14ac:dyDescent="0.25">
      <c r="D760" s="158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  <c r="AA760" s="154"/>
    </row>
    <row r="761" spans="4:27" ht="14.25" customHeight="1" x14ac:dyDescent="0.25">
      <c r="D761" s="158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  <c r="AA761" s="154"/>
    </row>
    <row r="762" spans="4:27" ht="14.25" customHeight="1" x14ac:dyDescent="0.25">
      <c r="D762" s="158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  <c r="AA762" s="154"/>
    </row>
    <row r="763" spans="4:27" ht="14.25" customHeight="1" x14ac:dyDescent="0.25">
      <c r="D763" s="158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  <c r="AA763" s="154"/>
    </row>
    <row r="764" spans="4:27" ht="14.25" customHeight="1" x14ac:dyDescent="0.25">
      <c r="D764" s="158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  <c r="AA764" s="154"/>
    </row>
    <row r="765" spans="4:27" ht="14.25" customHeight="1" x14ac:dyDescent="0.25">
      <c r="D765" s="158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  <c r="AA765" s="154"/>
    </row>
    <row r="766" spans="4:27" ht="14.25" customHeight="1" x14ac:dyDescent="0.25">
      <c r="D766" s="158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  <c r="AA766" s="154"/>
    </row>
    <row r="767" spans="4:27" ht="14.25" customHeight="1" x14ac:dyDescent="0.25">
      <c r="D767" s="158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  <c r="AA767" s="154"/>
    </row>
    <row r="768" spans="4:27" ht="14.25" customHeight="1" x14ac:dyDescent="0.25">
      <c r="D768" s="158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  <c r="AA768" s="154"/>
    </row>
    <row r="769" spans="4:27" ht="14.25" customHeight="1" x14ac:dyDescent="0.25">
      <c r="D769" s="158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  <c r="AA769" s="154"/>
    </row>
    <row r="770" spans="4:27" ht="14.25" customHeight="1" x14ac:dyDescent="0.25">
      <c r="D770" s="158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  <c r="AA770" s="154"/>
    </row>
    <row r="771" spans="4:27" ht="14.25" customHeight="1" x14ac:dyDescent="0.25">
      <c r="D771" s="158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  <c r="AA771" s="154"/>
    </row>
    <row r="772" spans="4:27" ht="14.25" customHeight="1" x14ac:dyDescent="0.25">
      <c r="D772" s="158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  <c r="AA772" s="154"/>
    </row>
    <row r="773" spans="4:27" ht="14.25" customHeight="1" x14ac:dyDescent="0.25">
      <c r="D773" s="158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  <c r="AA773" s="154"/>
    </row>
    <row r="774" spans="4:27" ht="14.25" customHeight="1" x14ac:dyDescent="0.25">
      <c r="D774" s="158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  <c r="AA774" s="154"/>
    </row>
    <row r="775" spans="4:27" ht="14.25" customHeight="1" x14ac:dyDescent="0.25">
      <c r="D775" s="158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  <c r="AA775" s="154"/>
    </row>
    <row r="776" spans="4:27" ht="14.25" customHeight="1" x14ac:dyDescent="0.25">
      <c r="D776" s="158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  <c r="AA776" s="154"/>
    </row>
    <row r="777" spans="4:27" ht="14.25" customHeight="1" x14ac:dyDescent="0.25">
      <c r="D777" s="158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  <c r="AA777" s="154"/>
    </row>
    <row r="778" spans="4:27" ht="14.25" customHeight="1" x14ac:dyDescent="0.25">
      <c r="D778" s="158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  <c r="AA778" s="154"/>
    </row>
    <row r="779" spans="4:27" ht="14.25" customHeight="1" x14ac:dyDescent="0.25">
      <c r="D779" s="158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  <c r="AA779" s="154"/>
    </row>
    <row r="780" spans="4:27" ht="14.25" customHeight="1" x14ac:dyDescent="0.25">
      <c r="D780" s="158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  <c r="AA780" s="154"/>
    </row>
    <row r="781" spans="4:27" ht="14.25" customHeight="1" x14ac:dyDescent="0.25">
      <c r="D781" s="158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  <c r="AA781" s="154"/>
    </row>
    <row r="782" spans="4:27" ht="14.25" customHeight="1" x14ac:dyDescent="0.25">
      <c r="D782" s="158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  <c r="AA782" s="154"/>
    </row>
    <row r="783" spans="4:27" ht="14.25" customHeight="1" x14ac:dyDescent="0.25">
      <c r="D783" s="158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  <c r="AA783" s="154"/>
    </row>
    <row r="784" spans="4:27" ht="14.25" customHeight="1" x14ac:dyDescent="0.25">
      <c r="D784" s="158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  <c r="AA784" s="154"/>
    </row>
    <row r="785" spans="4:27" ht="14.25" customHeight="1" x14ac:dyDescent="0.25">
      <c r="D785" s="158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  <c r="AA785" s="154"/>
    </row>
    <row r="786" spans="4:27" ht="14.25" customHeight="1" x14ac:dyDescent="0.25">
      <c r="D786" s="158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  <c r="AA786" s="154"/>
    </row>
    <row r="787" spans="4:27" ht="14.25" customHeight="1" x14ac:dyDescent="0.25">
      <c r="D787" s="158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A787" s="154"/>
    </row>
    <row r="788" spans="4:27" ht="14.25" customHeight="1" x14ac:dyDescent="0.25">
      <c r="D788" s="158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  <c r="AA788" s="154"/>
    </row>
    <row r="789" spans="4:27" ht="14.25" customHeight="1" x14ac:dyDescent="0.25">
      <c r="D789" s="158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A789" s="154"/>
    </row>
    <row r="790" spans="4:27" ht="14.25" customHeight="1" x14ac:dyDescent="0.25">
      <c r="D790" s="158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  <c r="AA790" s="154"/>
    </row>
    <row r="791" spans="4:27" ht="14.25" customHeight="1" x14ac:dyDescent="0.25">
      <c r="D791" s="158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  <c r="AA791" s="154"/>
    </row>
    <row r="792" spans="4:27" ht="14.25" customHeight="1" x14ac:dyDescent="0.25">
      <c r="D792" s="158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  <c r="AA792" s="154"/>
    </row>
    <row r="793" spans="4:27" ht="14.25" customHeight="1" x14ac:dyDescent="0.25">
      <c r="D793" s="158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A793" s="154"/>
    </row>
    <row r="794" spans="4:27" ht="14.25" customHeight="1" x14ac:dyDescent="0.25">
      <c r="D794" s="158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  <c r="AA794" s="154"/>
    </row>
    <row r="795" spans="4:27" ht="14.25" customHeight="1" x14ac:dyDescent="0.25">
      <c r="D795" s="158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  <c r="AA795" s="154"/>
    </row>
    <row r="796" spans="4:27" ht="14.25" customHeight="1" x14ac:dyDescent="0.25">
      <c r="D796" s="158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  <c r="AA796" s="154"/>
    </row>
    <row r="797" spans="4:27" ht="14.25" customHeight="1" x14ac:dyDescent="0.25">
      <c r="D797" s="158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  <c r="AA797" s="154"/>
    </row>
    <row r="798" spans="4:27" ht="14.25" customHeight="1" x14ac:dyDescent="0.25">
      <c r="D798" s="158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  <c r="AA798" s="154"/>
    </row>
    <row r="799" spans="4:27" ht="14.25" customHeight="1" x14ac:dyDescent="0.25">
      <c r="D799" s="158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  <c r="AA799" s="154"/>
    </row>
    <row r="800" spans="4:27" ht="14.25" customHeight="1" x14ac:dyDescent="0.25">
      <c r="D800" s="158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  <c r="AA800" s="154"/>
    </row>
    <row r="801" spans="4:27" ht="14.25" customHeight="1" x14ac:dyDescent="0.25">
      <c r="D801" s="158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  <c r="AA801" s="154"/>
    </row>
    <row r="802" spans="4:27" ht="14.25" customHeight="1" x14ac:dyDescent="0.25">
      <c r="D802" s="158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  <c r="AA802" s="154"/>
    </row>
    <row r="803" spans="4:27" ht="14.25" customHeight="1" x14ac:dyDescent="0.25">
      <c r="D803" s="158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  <c r="AA803" s="154"/>
    </row>
    <row r="804" spans="4:27" ht="14.25" customHeight="1" x14ac:dyDescent="0.25">
      <c r="D804" s="158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  <c r="AA804" s="154"/>
    </row>
    <row r="805" spans="4:27" ht="14.25" customHeight="1" x14ac:dyDescent="0.25">
      <c r="D805" s="158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  <c r="AA805" s="154"/>
    </row>
    <row r="806" spans="4:27" ht="14.25" customHeight="1" x14ac:dyDescent="0.25">
      <c r="D806" s="158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  <c r="AA806" s="154"/>
    </row>
    <row r="807" spans="4:27" ht="14.25" customHeight="1" x14ac:dyDescent="0.25">
      <c r="D807" s="158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  <c r="AA807" s="154"/>
    </row>
    <row r="808" spans="4:27" ht="14.25" customHeight="1" x14ac:dyDescent="0.25">
      <c r="D808" s="158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  <c r="AA808" s="154"/>
    </row>
    <row r="809" spans="4:27" ht="14.25" customHeight="1" x14ac:dyDescent="0.25">
      <c r="D809" s="158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A809" s="154"/>
    </row>
    <row r="810" spans="4:27" ht="14.25" customHeight="1" x14ac:dyDescent="0.25">
      <c r="D810" s="158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  <c r="AA810" s="154"/>
    </row>
    <row r="811" spans="4:27" ht="14.25" customHeight="1" x14ac:dyDescent="0.25">
      <c r="D811" s="158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  <c r="AA811" s="154"/>
    </row>
    <row r="812" spans="4:27" ht="14.25" customHeight="1" x14ac:dyDescent="0.25">
      <c r="D812" s="158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  <c r="AA812" s="154"/>
    </row>
    <row r="813" spans="4:27" ht="14.25" customHeight="1" x14ac:dyDescent="0.25">
      <c r="D813" s="158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  <c r="AA813" s="154"/>
    </row>
    <row r="814" spans="4:27" ht="14.25" customHeight="1" x14ac:dyDescent="0.25">
      <c r="D814" s="158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  <c r="AA814" s="154"/>
    </row>
    <row r="815" spans="4:27" ht="14.25" customHeight="1" x14ac:dyDescent="0.25">
      <c r="D815" s="158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  <c r="AA815" s="154"/>
    </row>
    <row r="816" spans="4:27" ht="14.25" customHeight="1" x14ac:dyDescent="0.25">
      <c r="D816" s="158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  <c r="AA816" s="154"/>
    </row>
    <row r="817" spans="4:27" ht="14.25" customHeight="1" x14ac:dyDescent="0.25">
      <c r="D817" s="158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  <c r="AA817" s="154"/>
    </row>
    <row r="818" spans="4:27" ht="14.25" customHeight="1" x14ac:dyDescent="0.25">
      <c r="D818" s="158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  <c r="AA818" s="154"/>
    </row>
    <row r="819" spans="4:27" ht="14.25" customHeight="1" x14ac:dyDescent="0.25">
      <c r="D819" s="158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  <c r="AA819" s="154"/>
    </row>
    <row r="820" spans="4:27" ht="14.25" customHeight="1" x14ac:dyDescent="0.25">
      <c r="D820" s="158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  <c r="AA820" s="154"/>
    </row>
    <row r="821" spans="4:27" ht="14.25" customHeight="1" x14ac:dyDescent="0.25">
      <c r="D821" s="158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  <c r="AA821" s="154"/>
    </row>
    <row r="822" spans="4:27" ht="14.25" customHeight="1" x14ac:dyDescent="0.25">
      <c r="D822" s="158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  <c r="AA822" s="154"/>
    </row>
    <row r="823" spans="4:27" ht="14.25" customHeight="1" x14ac:dyDescent="0.25">
      <c r="D823" s="158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  <c r="AA823" s="154"/>
    </row>
    <row r="824" spans="4:27" ht="14.25" customHeight="1" x14ac:dyDescent="0.25">
      <c r="D824" s="158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  <c r="AA824" s="154"/>
    </row>
    <row r="825" spans="4:27" ht="14.25" customHeight="1" x14ac:dyDescent="0.25">
      <c r="D825" s="158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  <c r="AA825" s="154"/>
    </row>
    <row r="826" spans="4:27" ht="14.25" customHeight="1" x14ac:dyDescent="0.25">
      <c r="D826" s="158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  <c r="AA826" s="154"/>
    </row>
    <row r="827" spans="4:27" ht="14.25" customHeight="1" x14ac:dyDescent="0.25">
      <c r="D827" s="158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  <c r="AA827" s="154"/>
    </row>
    <row r="828" spans="4:27" ht="14.25" customHeight="1" x14ac:dyDescent="0.25">
      <c r="D828" s="158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  <c r="AA828" s="154"/>
    </row>
    <row r="829" spans="4:27" ht="14.25" customHeight="1" x14ac:dyDescent="0.25">
      <c r="D829" s="158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  <c r="AA829" s="154"/>
    </row>
    <row r="830" spans="4:27" ht="14.25" customHeight="1" x14ac:dyDescent="0.25">
      <c r="D830" s="158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  <c r="AA830" s="154"/>
    </row>
    <row r="831" spans="4:27" ht="14.25" customHeight="1" x14ac:dyDescent="0.25">
      <c r="D831" s="158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A831" s="154"/>
    </row>
    <row r="832" spans="4:27" ht="14.25" customHeight="1" x14ac:dyDescent="0.25">
      <c r="D832" s="158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  <c r="AA832" s="154"/>
    </row>
    <row r="833" spans="4:27" ht="14.25" customHeight="1" x14ac:dyDescent="0.25">
      <c r="D833" s="158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  <c r="AA833" s="154"/>
    </row>
    <row r="834" spans="4:27" ht="14.25" customHeight="1" x14ac:dyDescent="0.25">
      <c r="D834" s="158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  <c r="AA834" s="154"/>
    </row>
    <row r="835" spans="4:27" ht="14.25" customHeight="1" x14ac:dyDescent="0.25">
      <c r="D835" s="158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  <c r="AA835" s="154"/>
    </row>
    <row r="836" spans="4:27" ht="14.25" customHeight="1" x14ac:dyDescent="0.25">
      <c r="D836" s="158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  <c r="AA836" s="154"/>
    </row>
    <row r="837" spans="4:27" ht="14.25" customHeight="1" x14ac:dyDescent="0.25">
      <c r="D837" s="158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  <c r="AA837" s="154"/>
    </row>
    <row r="838" spans="4:27" ht="14.25" customHeight="1" x14ac:dyDescent="0.25">
      <c r="D838" s="158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  <c r="AA838" s="154"/>
    </row>
    <row r="839" spans="4:27" ht="14.25" customHeight="1" x14ac:dyDescent="0.25">
      <c r="D839" s="158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  <c r="AA839" s="154"/>
    </row>
    <row r="840" spans="4:27" ht="14.25" customHeight="1" x14ac:dyDescent="0.25">
      <c r="D840" s="158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  <c r="AA840" s="154"/>
    </row>
    <row r="841" spans="4:27" ht="14.25" customHeight="1" x14ac:dyDescent="0.25">
      <c r="D841" s="158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  <c r="AA841" s="154"/>
    </row>
    <row r="842" spans="4:27" ht="14.25" customHeight="1" x14ac:dyDescent="0.25">
      <c r="D842" s="158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  <c r="AA842" s="154"/>
    </row>
    <row r="843" spans="4:27" ht="14.25" customHeight="1" x14ac:dyDescent="0.25">
      <c r="D843" s="158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  <c r="AA843" s="154"/>
    </row>
    <row r="844" spans="4:27" ht="14.25" customHeight="1" x14ac:dyDescent="0.25">
      <c r="D844" s="158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  <c r="AA844" s="154"/>
    </row>
    <row r="845" spans="4:27" ht="14.25" customHeight="1" x14ac:dyDescent="0.25">
      <c r="D845" s="158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A845" s="154"/>
    </row>
    <row r="846" spans="4:27" ht="14.25" customHeight="1" x14ac:dyDescent="0.25">
      <c r="D846" s="158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  <c r="AA846" s="154"/>
    </row>
    <row r="847" spans="4:27" ht="14.25" customHeight="1" x14ac:dyDescent="0.25">
      <c r="D847" s="158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  <c r="AA847" s="154"/>
    </row>
    <row r="848" spans="4:27" ht="14.25" customHeight="1" x14ac:dyDescent="0.25">
      <c r="D848" s="158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  <c r="AA848" s="154"/>
    </row>
    <row r="849" spans="4:27" ht="14.25" customHeight="1" x14ac:dyDescent="0.25">
      <c r="D849" s="158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  <c r="AA849" s="154"/>
    </row>
    <row r="850" spans="4:27" ht="14.25" customHeight="1" x14ac:dyDescent="0.25">
      <c r="D850" s="158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  <c r="AA850" s="154"/>
    </row>
    <row r="851" spans="4:27" ht="14.25" customHeight="1" x14ac:dyDescent="0.25">
      <c r="D851" s="158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  <c r="AA851" s="154"/>
    </row>
    <row r="852" spans="4:27" ht="14.25" customHeight="1" x14ac:dyDescent="0.25">
      <c r="D852" s="158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  <c r="AA852" s="154"/>
    </row>
    <row r="853" spans="4:27" ht="14.25" customHeight="1" x14ac:dyDescent="0.25">
      <c r="D853" s="158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A853" s="154"/>
    </row>
    <row r="854" spans="4:27" ht="14.25" customHeight="1" x14ac:dyDescent="0.25">
      <c r="D854" s="158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  <c r="AA854" s="154"/>
    </row>
    <row r="855" spans="4:27" ht="14.25" customHeight="1" x14ac:dyDescent="0.25">
      <c r="D855" s="158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  <c r="AA855" s="154"/>
    </row>
    <row r="856" spans="4:27" ht="14.25" customHeight="1" x14ac:dyDescent="0.25">
      <c r="D856" s="158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  <c r="AA856" s="154"/>
    </row>
    <row r="857" spans="4:27" ht="14.25" customHeight="1" x14ac:dyDescent="0.25">
      <c r="D857" s="158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  <c r="AA857" s="154"/>
    </row>
    <row r="858" spans="4:27" ht="14.25" customHeight="1" x14ac:dyDescent="0.25">
      <c r="D858" s="158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  <c r="AA858" s="154"/>
    </row>
    <row r="859" spans="4:27" ht="14.25" customHeight="1" x14ac:dyDescent="0.25">
      <c r="D859" s="158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  <c r="AA859" s="154"/>
    </row>
    <row r="860" spans="4:27" ht="14.25" customHeight="1" x14ac:dyDescent="0.25">
      <c r="D860" s="158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  <c r="AA860" s="154"/>
    </row>
    <row r="861" spans="4:27" ht="14.25" customHeight="1" x14ac:dyDescent="0.25">
      <c r="D861" s="158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  <c r="AA861" s="154"/>
    </row>
    <row r="862" spans="4:27" ht="14.25" customHeight="1" x14ac:dyDescent="0.25">
      <c r="D862" s="158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  <c r="AA862" s="154"/>
    </row>
    <row r="863" spans="4:27" ht="14.25" customHeight="1" x14ac:dyDescent="0.25">
      <c r="D863" s="158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  <c r="AA863" s="154"/>
    </row>
    <row r="864" spans="4:27" ht="14.25" customHeight="1" x14ac:dyDescent="0.25">
      <c r="D864" s="158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  <c r="AA864" s="154"/>
    </row>
    <row r="865" spans="4:27" ht="14.25" customHeight="1" x14ac:dyDescent="0.25">
      <c r="D865" s="158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  <c r="AA865" s="154"/>
    </row>
    <row r="866" spans="4:27" ht="14.25" customHeight="1" x14ac:dyDescent="0.25">
      <c r="D866" s="158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  <c r="AA866" s="154"/>
    </row>
    <row r="867" spans="4:27" ht="14.25" customHeight="1" x14ac:dyDescent="0.25">
      <c r="D867" s="158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  <c r="AA867" s="154"/>
    </row>
    <row r="868" spans="4:27" ht="14.25" customHeight="1" x14ac:dyDescent="0.25">
      <c r="D868" s="158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  <c r="AA868" s="154"/>
    </row>
    <row r="869" spans="4:27" ht="14.25" customHeight="1" x14ac:dyDescent="0.25">
      <c r="D869" s="158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A869" s="154"/>
    </row>
    <row r="870" spans="4:27" ht="14.25" customHeight="1" x14ac:dyDescent="0.25">
      <c r="D870" s="158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  <c r="AA870" s="154"/>
    </row>
    <row r="871" spans="4:27" ht="14.25" customHeight="1" x14ac:dyDescent="0.25">
      <c r="D871" s="158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  <c r="AA871" s="154"/>
    </row>
    <row r="872" spans="4:27" ht="14.25" customHeight="1" x14ac:dyDescent="0.25">
      <c r="D872" s="158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  <c r="AA872" s="154"/>
    </row>
    <row r="873" spans="4:27" ht="14.25" customHeight="1" x14ac:dyDescent="0.25">
      <c r="D873" s="158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  <c r="AA873" s="154"/>
    </row>
    <row r="874" spans="4:27" ht="14.25" customHeight="1" x14ac:dyDescent="0.25">
      <c r="D874" s="158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  <c r="AA874" s="154"/>
    </row>
    <row r="875" spans="4:27" ht="14.25" customHeight="1" x14ac:dyDescent="0.25">
      <c r="D875" s="158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  <c r="AA875" s="154"/>
    </row>
    <row r="876" spans="4:27" ht="14.25" customHeight="1" x14ac:dyDescent="0.25">
      <c r="D876" s="158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  <c r="AA876" s="154"/>
    </row>
    <row r="877" spans="4:27" ht="14.25" customHeight="1" x14ac:dyDescent="0.25">
      <c r="D877" s="158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  <c r="AA877" s="154"/>
    </row>
    <row r="878" spans="4:27" ht="14.25" customHeight="1" x14ac:dyDescent="0.25">
      <c r="D878" s="158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  <c r="AA878" s="154"/>
    </row>
    <row r="879" spans="4:27" ht="14.25" customHeight="1" x14ac:dyDescent="0.25">
      <c r="D879" s="158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  <c r="AA879" s="154"/>
    </row>
    <row r="880" spans="4:27" ht="14.25" customHeight="1" x14ac:dyDescent="0.25">
      <c r="D880" s="158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  <c r="AA880" s="154"/>
    </row>
    <row r="881" spans="4:27" ht="14.25" customHeight="1" x14ac:dyDescent="0.25">
      <c r="D881" s="158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  <c r="AA881" s="154"/>
    </row>
    <row r="882" spans="4:27" ht="14.25" customHeight="1" x14ac:dyDescent="0.25">
      <c r="D882" s="158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  <c r="AA882" s="154"/>
    </row>
    <row r="883" spans="4:27" ht="14.25" customHeight="1" x14ac:dyDescent="0.25">
      <c r="D883" s="158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  <c r="AA883" s="154"/>
    </row>
    <row r="884" spans="4:27" ht="14.25" customHeight="1" x14ac:dyDescent="0.25">
      <c r="D884" s="158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A884" s="154"/>
    </row>
    <row r="885" spans="4:27" ht="14.25" customHeight="1" x14ac:dyDescent="0.25">
      <c r="D885" s="158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  <c r="AA885" s="154"/>
    </row>
    <row r="886" spans="4:27" ht="14.25" customHeight="1" x14ac:dyDescent="0.25">
      <c r="D886" s="158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  <c r="AA886" s="154"/>
    </row>
    <row r="887" spans="4:27" ht="14.25" customHeight="1" x14ac:dyDescent="0.25">
      <c r="D887" s="158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  <c r="AA887" s="154"/>
    </row>
    <row r="888" spans="4:27" ht="14.25" customHeight="1" x14ac:dyDescent="0.25">
      <c r="D888" s="158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  <c r="AA888" s="154"/>
    </row>
    <row r="889" spans="4:27" ht="14.25" customHeight="1" x14ac:dyDescent="0.25">
      <c r="D889" s="158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  <c r="AA889" s="154"/>
    </row>
    <row r="890" spans="4:27" ht="14.25" customHeight="1" x14ac:dyDescent="0.25">
      <c r="D890" s="158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  <c r="AA890" s="154"/>
    </row>
    <row r="891" spans="4:27" ht="14.25" customHeight="1" x14ac:dyDescent="0.25">
      <c r="D891" s="158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  <c r="AA891" s="154"/>
    </row>
    <row r="892" spans="4:27" ht="14.25" customHeight="1" x14ac:dyDescent="0.25">
      <c r="D892" s="158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A892" s="154"/>
    </row>
    <row r="893" spans="4:27" ht="14.25" customHeight="1" x14ac:dyDescent="0.25">
      <c r="D893" s="158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  <c r="AA893" s="154"/>
    </row>
    <row r="894" spans="4:27" ht="14.25" customHeight="1" x14ac:dyDescent="0.25">
      <c r="D894" s="158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  <c r="AA894" s="154"/>
    </row>
    <row r="895" spans="4:27" ht="14.25" customHeight="1" x14ac:dyDescent="0.25">
      <c r="D895" s="158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  <c r="AA895" s="154"/>
    </row>
    <row r="896" spans="4:27" ht="14.25" customHeight="1" x14ac:dyDescent="0.25">
      <c r="D896" s="158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  <c r="AA896" s="154"/>
    </row>
    <row r="897" spans="4:27" ht="14.25" customHeight="1" x14ac:dyDescent="0.25">
      <c r="D897" s="158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  <c r="AA897" s="154"/>
    </row>
    <row r="898" spans="4:27" ht="14.25" customHeight="1" x14ac:dyDescent="0.25">
      <c r="D898" s="158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  <c r="AA898" s="154"/>
    </row>
    <row r="899" spans="4:27" ht="14.25" customHeight="1" x14ac:dyDescent="0.25">
      <c r="D899" s="158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A899" s="154"/>
    </row>
    <row r="900" spans="4:27" ht="14.25" customHeight="1" x14ac:dyDescent="0.25">
      <c r="D900" s="158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  <c r="AA900" s="154"/>
    </row>
    <row r="901" spans="4:27" ht="14.25" customHeight="1" x14ac:dyDescent="0.25">
      <c r="D901" s="158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A901" s="154"/>
    </row>
    <row r="902" spans="4:27" ht="14.25" customHeight="1" x14ac:dyDescent="0.25">
      <c r="D902" s="158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  <c r="AA902" s="154"/>
    </row>
    <row r="903" spans="4:27" ht="14.25" customHeight="1" x14ac:dyDescent="0.25">
      <c r="D903" s="158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  <c r="AA903" s="154"/>
    </row>
    <row r="904" spans="4:27" ht="14.25" customHeight="1" x14ac:dyDescent="0.25">
      <c r="D904" s="158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  <c r="AA904" s="154"/>
    </row>
    <row r="905" spans="4:27" ht="14.25" customHeight="1" x14ac:dyDescent="0.25">
      <c r="D905" s="158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A905" s="154"/>
    </row>
    <row r="906" spans="4:27" ht="14.25" customHeight="1" x14ac:dyDescent="0.25">
      <c r="D906" s="158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  <c r="AA906" s="154"/>
    </row>
    <row r="907" spans="4:27" ht="14.25" customHeight="1" x14ac:dyDescent="0.25">
      <c r="D907" s="158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  <c r="AA907" s="154"/>
    </row>
    <row r="908" spans="4:27" ht="14.25" customHeight="1" x14ac:dyDescent="0.25">
      <c r="D908" s="158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  <c r="AA908" s="154"/>
    </row>
    <row r="909" spans="4:27" ht="14.25" customHeight="1" x14ac:dyDescent="0.25">
      <c r="D909" s="158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  <c r="AA909" s="154"/>
    </row>
    <row r="910" spans="4:27" ht="14.25" customHeight="1" x14ac:dyDescent="0.25">
      <c r="D910" s="158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  <c r="AA910" s="154"/>
    </row>
    <row r="911" spans="4:27" ht="14.25" customHeight="1" x14ac:dyDescent="0.25">
      <c r="D911" s="158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  <c r="AA911" s="154"/>
    </row>
    <row r="912" spans="4:27" ht="14.25" customHeight="1" x14ac:dyDescent="0.25">
      <c r="D912" s="158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  <c r="AA912" s="154"/>
    </row>
    <row r="913" spans="4:27" ht="14.25" customHeight="1" x14ac:dyDescent="0.25">
      <c r="D913" s="158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  <c r="AA913" s="154"/>
    </row>
    <row r="914" spans="4:27" ht="14.25" customHeight="1" x14ac:dyDescent="0.25">
      <c r="D914" s="158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  <c r="AA914" s="154"/>
    </row>
    <row r="915" spans="4:27" ht="14.25" customHeight="1" x14ac:dyDescent="0.25">
      <c r="D915" s="158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  <c r="AA915" s="154"/>
    </row>
    <row r="916" spans="4:27" ht="14.25" customHeight="1" x14ac:dyDescent="0.25">
      <c r="D916" s="158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  <c r="AA916" s="154"/>
    </row>
    <row r="917" spans="4:27" ht="14.25" customHeight="1" x14ac:dyDescent="0.25">
      <c r="D917" s="158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  <c r="AA917" s="154"/>
    </row>
    <row r="918" spans="4:27" ht="14.25" customHeight="1" x14ac:dyDescent="0.25">
      <c r="D918" s="158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  <c r="AA918" s="154"/>
    </row>
    <row r="919" spans="4:27" ht="14.25" customHeight="1" x14ac:dyDescent="0.25">
      <c r="D919" s="158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  <c r="AA919" s="154"/>
    </row>
    <row r="920" spans="4:27" ht="14.25" customHeight="1" x14ac:dyDescent="0.25">
      <c r="D920" s="158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  <c r="AA920" s="154"/>
    </row>
    <row r="921" spans="4:27" ht="14.25" customHeight="1" x14ac:dyDescent="0.25">
      <c r="D921" s="158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A921" s="154"/>
    </row>
    <row r="922" spans="4:27" ht="14.25" customHeight="1" x14ac:dyDescent="0.25">
      <c r="D922" s="158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  <c r="AA922" s="154"/>
    </row>
    <row r="923" spans="4:27" ht="14.25" customHeight="1" x14ac:dyDescent="0.25">
      <c r="D923" s="158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  <c r="AA923" s="154"/>
    </row>
    <row r="924" spans="4:27" ht="14.25" customHeight="1" x14ac:dyDescent="0.25">
      <c r="D924" s="158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  <c r="AA924" s="154"/>
    </row>
    <row r="925" spans="4:27" ht="14.25" customHeight="1" x14ac:dyDescent="0.25">
      <c r="D925" s="158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  <c r="AA925" s="154"/>
    </row>
    <row r="926" spans="4:27" ht="14.25" customHeight="1" x14ac:dyDescent="0.25">
      <c r="D926" s="158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  <c r="AA926" s="154"/>
    </row>
    <row r="927" spans="4:27" ht="14.25" customHeight="1" x14ac:dyDescent="0.25">
      <c r="D927" s="158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  <c r="AA927" s="154"/>
    </row>
    <row r="928" spans="4:27" ht="14.25" customHeight="1" x14ac:dyDescent="0.25">
      <c r="D928" s="158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  <c r="AA928" s="154"/>
    </row>
    <row r="929" spans="4:27" ht="14.25" customHeight="1" x14ac:dyDescent="0.25">
      <c r="D929" s="158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  <c r="AA929" s="154"/>
    </row>
    <row r="930" spans="4:27" ht="14.25" customHeight="1" x14ac:dyDescent="0.25">
      <c r="D930" s="158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  <c r="AA930" s="154"/>
    </row>
    <row r="931" spans="4:27" ht="14.25" customHeight="1" x14ac:dyDescent="0.25">
      <c r="D931" s="158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  <c r="AA931" s="154"/>
    </row>
    <row r="932" spans="4:27" ht="14.25" customHeight="1" x14ac:dyDescent="0.25">
      <c r="D932" s="158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  <c r="AA932" s="154"/>
    </row>
    <row r="933" spans="4:27" ht="14.25" customHeight="1" x14ac:dyDescent="0.25">
      <c r="D933" s="158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  <c r="AA933" s="154"/>
    </row>
    <row r="934" spans="4:27" ht="14.25" customHeight="1" x14ac:dyDescent="0.25">
      <c r="D934" s="158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  <c r="AA934" s="154"/>
    </row>
    <row r="935" spans="4:27" ht="14.25" customHeight="1" x14ac:dyDescent="0.25">
      <c r="D935" s="158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  <c r="AA935" s="154"/>
    </row>
    <row r="936" spans="4:27" ht="14.25" customHeight="1" x14ac:dyDescent="0.25">
      <c r="D936" s="158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  <c r="AA936" s="154"/>
    </row>
    <row r="937" spans="4:27" ht="14.25" customHeight="1" x14ac:dyDescent="0.25">
      <c r="D937" s="158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  <c r="AA937" s="154"/>
    </row>
    <row r="938" spans="4:27" ht="14.25" customHeight="1" x14ac:dyDescent="0.25">
      <c r="D938" s="158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  <c r="AA938" s="154"/>
    </row>
    <row r="939" spans="4:27" ht="14.25" customHeight="1" x14ac:dyDescent="0.25">
      <c r="D939" s="158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  <c r="AA939" s="154"/>
    </row>
    <row r="940" spans="4:27" ht="14.25" customHeight="1" x14ac:dyDescent="0.25">
      <c r="D940" s="158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  <c r="AA940" s="154"/>
    </row>
    <row r="941" spans="4:27" ht="14.25" customHeight="1" x14ac:dyDescent="0.25">
      <c r="D941" s="158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  <c r="AA941" s="154"/>
    </row>
    <row r="942" spans="4:27" ht="14.25" customHeight="1" x14ac:dyDescent="0.25">
      <c r="D942" s="158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  <c r="AA942" s="154"/>
    </row>
    <row r="943" spans="4:27" ht="14.25" customHeight="1" x14ac:dyDescent="0.25">
      <c r="D943" s="158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A943" s="154"/>
    </row>
    <row r="944" spans="4:27" ht="14.25" customHeight="1" x14ac:dyDescent="0.25">
      <c r="D944" s="158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  <c r="AA944" s="154"/>
    </row>
    <row r="945" spans="4:27" ht="14.25" customHeight="1" x14ac:dyDescent="0.25">
      <c r="D945" s="158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  <c r="AA945" s="154"/>
    </row>
    <row r="946" spans="4:27" ht="14.25" customHeight="1" x14ac:dyDescent="0.25">
      <c r="D946" s="158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  <c r="AA946" s="154"/>
    </row>
    <row r="947" spans="4:27" ht="14.25" customHeight="1" x14ac:dyDescent="0.25">
      <c r="D947" s="158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  <c r="AA947" s="154"/>
    </row>
    <row r="948" spans="4:27" ht="14.25" customHeight="1" x14ac:dyDescent="0.25">
      <c r="D948" s="158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  <c r="AA948" s="154"/>
    </row>
    <row r="949" spans="4:27" ht="14.25" customHeight="1" x14ac:dyDescent="0.25">
      <c r="D949" s="158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  <c r="AA949" s="154"/>
    </row>
    <row r="950" spans="4:27" ht="14.25" customHeight="1" x14ac:dyDescent="0.25">
      <c r="D950" s="158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  <c r="AA950" s="154"/>
    </row>
    <row r="951" spans="4:27" ht="14.25" customHeight="1" x14ac:dyDescent="0.25">
      <c r="D951" s="158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  <c r="AA951" s="154"/>
    </row>
    <row r="952" spans="4:27" ht="14.25" customHeight="1" x14ac:dyDescent="0.25">
      <c r="D952" s="158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  <c r="AA952" s="154"/>
    </row>
    <row r="953" spans="4:27" ht="14.25" customHeight="1" x14ac:dyDescent="0.25">
      <c r="D953" s="158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  <c r="AA953" s="154"/>
    </row>
    <row r="954" spans="4:27" ht="14.25" customHeight="1" x14ac:dyDescent="0.25">
      <c r="D954" s="158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  <c r="AA954" s="154"/>
    </row>
    <row r="955" spans="4:27" ht="14.25" customHeight="1" x14ac:dyDescent="0.25">
      <c r="D955" s="158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  <c r="AA955" s="154"/>
    </row>
    <row r="956" spans="4:27" ht="14.25" customHeight="1" x14ac:dyDescent="0.25">
      <c r="D956" s="158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  <c r="AA956" s="154"/>
    </row>
    <row r="957" spans="4:27" ht="14.25" customHeight="1" x14ac:dyDescent="0.25">
      <c r="D957" s="158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A957" s="154"/>
    </row>
    <row r="958" spans="4:27" ht="14.25" customHeight="1" x14ac:dyDescent="0.25">
      <c r="D958" s="158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  <c r="AA958" s="154"/>
    </row>
    <row r="959" spans="4:27" ht="14.25" customHeight="1" x14ac:dyDescent="0.25">
      <c r="D959" s="158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  <c r="AA959" s="154"/>
    </row>
    <row r="960" spans="4:27" ht="14.25" customHeight="1" x14ac:dyDescent="0.25">
      <c r="D960" s="158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  <c r="AA960" s="154"/>
    </row>
    <row r="961" spans="4:27" ht="14.25" customHeight="1" x14ac:dyDescent="0.25">
      <c r="D961" s="158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  <c r="AA961" s="154"/>
    </row>
    <row r="962" spans="4:27" ht="14.25" customHeight="1" x14ac:dyDescent="0.25">
      <c r="D962" s="158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  <c r="AA962" s="154"/>
    </row>
    <row r="963" spans="4:27" ht="14.25" customHeight="1" x14ac:dyDescent="0.25">
      <c r="D963" s="158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  <c r="AA963" s="154"/>
    </row>
    <row r="964" spans="4:27" ht="14.25" customHeight="1" x14ac:dyDescent="0.25">
      <c r="D964" s="158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  <c r="AA964" s="154"/>
    </row>
    <row r="965" spans="4:27" ht="14.25" customHeight="1" x14ac:dyDescent="0.25">
      <c r="D965" s="158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A965" s="154"/>
    </row>
    <row r="966" spans="4:27" ht="14.25" customHeight="1" x14ac:dyDescent="0.25">
      <c r="D966" s="158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  <c r="AA966" s="154"/>
    </row>
    <row r="967" spans="4:27" ht="14.25" customHeight="1" x14ac:dyDescent="0.25">
      <c r="D967" s="158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  <c r="AA967" s="154"/>
    </row>
    <row r="968" spans="4:27" ht="14.25" customHeight="1" x14ac:dyDescent="0.25">
      <c r="D968" s="158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  <c r="AA968" s="154"/>
    </row>
    <row r="969" spans="4:27" ht="14.25" customHeight="1" x14ac:dyDescent="0.25">
      <c r="D969" s="158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  <c r="AA969" s="154"/>
    </row>
    <row r="970" spans="4:27" ht="14.25" customHeight="1" x14ac:dyDescent="0.25">
      <c r="D970" s="158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  <c r="AA970" s="154"/>
    </row>
    <row r="971" spans="4:27" ht="14.25" customHeight="1" x14ac:dyDescent="0.25">
      <c r="D971" s="158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  <c r="AA971" s="154"/>
    </row>
    <row r="972" spans="4:27" ht="14.25" customHeight="1" x14ac:dyDescent="0.25">
      <c r="D972" s="158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  <c r="AA972" s="154"/>
    </row>
    <row r="973" spans="4:27" ht="14.25" customHeight="1" x14ac:dyDescent="0.25">
      <c r="D973" s="158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  <c r="AA973" s="154"/>
    </row>
    <row r="974" spans="4:27" ht="14.25" customHeight="1" x14ac:dyDescent="0.25">
      <c r="D974" s="158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  <c r="AA974" s="154"/>
    </row>
    <row r="975" spans="4:27" ht="14.25" customHeight="1" x14ac:dyDescent="0.25">
      <c r="D975" s="158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  <c r="AA975" s="154"/>
    </row>
    <row r="976" spans="4:27" ht="14.25" customHeight="1" x14ac:dyDescent="0.25">
      <c r="D976" s="158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  <c r="AA976" s="154"/>
    </row>
    <row r="977" spans="4:27" ht="14.25" customHeight="1" x14ac:dyDescent="0.25">
      <c r="D977" s="158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  <c r="AA977" s="154"/>
    </row>
    <row r="978" spans="4:27" ht="14.25" customHeight="1" x14ac:dyDescent="0.25">
      <c r="D978" s="158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  <c r="AA978" s="154"/>
    </row>
    <row r="979" spans="4:27" ht="14.25" customHeight="1" x14ac:dyDescent="0.25">
      <c r="D979" s="158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  <c r="AA979" s="154"/>
    </row>
    <row r="980" spans="4:27" ht="14.25" customHeight="1" x14ac:dyDescent="0.25">
      <c r="D980" s="158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  <c r="AA980" s="154"/>
    </row>
    <row r="981" spans="4:27" ht="14.25" customHeight="1" x14ac:dyDescent="0.25">
      <c r="D981" s="158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  <c r="AA981" s="154"/>
    </row>
    <row r="982" spans="4:27" ht="14.25" customHeight="1" x14ac:dyDescent="0.25">
      <c r="D982" s="158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  <c r="AA982" s="154"/>
    </row>
    <row r="983" spans="4:27" ht="14.25" customHeight="1" x14ac:dyDescent="0.25">
      <c r="D983" s="158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  <c r="AA983" s="154"/>
    </row>
    <row r="984" spans="4:27" ht="14.25" customHeight="1" x14ac:dyDescent="0.25">
      <c r="D984" s="158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  <c r="AA984" s="154"/>
    </row>
    <row r="985" spans="4:27" ht="14.25" customHeight="1" x14ac:dyDescent="0.25">
      <c r="D985" s="158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  <c r="AA985" s="154"/>
    </row>
    <row r="986" spans="4:27" ht="14.25" customHeight="1" x14ac:dyDescent="0.25">
      <c r="D986" s="158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  <c r="AA986" s="154"/>
    </row>
    <row r="987" spans="4:27" ht="14.25" customHeight="1" x14ac:dyDescent="0.25">
      <c r="D987" s="158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  <c r="AA987" s="154"/>
    </row>
    <row r="988" spans="4:27" ht="14.25" customHeight="1" x14ac:dyDescent="0.25">
      <c r="D988" s="158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  <c r="AA988" s="154"/>
    </row>
    <row r="989" spans="4:27" ht="14.25" customHeight="1" x14ac:dyDescent="0.25">
      <c r="D989" s="158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  <c r="AA989" s="154"/>
    </row>
    <row r="990" spans="4:27" ht="14.25" customHeight="1" x14ac:dyDescent="0.25">
      <c r="D990" s="158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  <c r="AA990" s="154"/>
    </row>
    <row r="991" spans="4:27" ht="14.25" customHeight="1" x14ac:dyDescent="0.25">
      <c r="D991" s="158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  <c r="Y991" s="154"/>
      <c r="Z991" s="154"/>
      <c r="AA991" s="154"/>
    </row>
    <row r="992" spans="4:27" ht="14.25" customHeight="1" x14ac:dyDescent="0.25">
      <c r="D992" s="158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  <c r="Y992" s="154"/>
      <c r="Z992" s="154"/>
      <c r="AA992" s="154"/>
    </row>
    <row r="993" spans="4:27" ht="14.25" customHeight="1" x14ac:dyDescent="0.25">
      <c r="D993" s="158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  <c r="Y993" s="154"/>
      <c r="Z993" s="154"/>
      <c r="AA993" s="154"/>
    </row>
    <row r="994" spans="4:27" ht="14.25" customHeight="1" x14ac:dyDescent="0.25">
      <c r="D994" s="158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  <c r="Y994" s="154"/>
      <c r="Z994" s="154"/>
      <c r="AA994" s="154"/>
    </row>
    <row r="995" spans="4:27" ht="14.25" customHeight="1" x14ac:dyDescent="0.25">
      <c r="D995" s="158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  <c r="Y995" s="154"/>
      <c r="Z995" s="154"/>
      <c r="AA995" s="154"/>
    </row>
    <row r="996" spans="4:27" ht="14.25" customHeight="1" x14ac:dyDescent="0.25">
      <c r="D996" s="158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  <c r="AA996" s="154"/>
    </row>
    <row r="997" spans="4:27" ht="14.25" customHeight="1" x14ac:dyDescent="0.25">
      <c r="D997" s="158"/>
      <c r="I997" s="154"/>
      <c r="J997" s="154"/>
      <c r="K997" s="154"/>
      <c r="L997" s="154"/>
      <c r="M997" s="154"/>
      <c r="N997" s="154"/>
      <c r="O997" s="154"/>
      <c r="P997" s="154"/>
      <c r="Q997" s="154"/>
      <c r="R997" s="154"/>
      <c r="S997" s="154"/>
      <c r="T997" s="154"/>
      <c r="U997" s="154"/>
      <c r="V997" s="154"/>
      <c r="W997" s="154"/>
      <c r="X997" s="154"/>
      <c r="Y997" s="154"/>
      <c r="Z997" s="154"/>
      <c r="AA997" s="154"/>
    </row>
    <row r="998" spans="4:27" ht="14.25" customHeight="1" x14ac:dyDescent="0.25">
      <c r="D998" s="158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4"/>
      <c r="V998" s="154"/>
      <c r="W998" s="154"/>
      <c r="X998" s="154"/>
      <c r="Y998" s="154"/>
      <c r="Z998" s="154"/>
      <c r="AA998" s="154"/>
    </row>
    <row r="999" spans="4:27" ht="14.25" customHeight="1" x14ac:dyDescent="0.25">
      <c r="D999" s="158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4"/>
      <c r="V999" s="154"/>
      <c r="W999" s="154"/>
      <c r="X999" s="154"/>
      <c r="Y999" s="154"/>
      <c r="Z999" s="154"/>
      <c r="AA999" s="154"/>
    </row>
    <row r="1000" spans="4:27" ht="14.25" customHeight="1" x14ac:dyDescent="0.25">
      <c r="D1000" s="158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4"/>
      <c r="V1000" s="154"/>
      <c r="W1000" s="154"/>
      <c r="X1000" s="154"/>
      <c r="Y1000" s="154"/>
      <c r="Z1000" s="154"/>
      <c r="AA1000" s="154"/>
    </row>
    <row r="1001" spans="4:27" ht="14.25" customHeight="1" x14ac:dyDescent="0.25">
      <c r="D1001" s="158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4"/>
      <c r="V1001" s="154"/>
      <c r="W1001" s="154"/>
      <c r="X1001" s="154"/>
      <c r="Y1001" s="154"/>
      <c r="Z1001" s="154"/>
      <c r="AA1001" s="154"/>
    </row>
  </sheetData>
  <mergeCells count="13">
    <mergeCell ref="A1:B1"/>
    <mergeCell ref="C1:N1"/>
    <mergeCell ref="B96:G96"/>
    <mergeCell ref="B32:H32"/>
    <mergeCell ref="B42:H42"/>
    <mergeCell ref="B54:H54"/>
    <mergeCell ref="C5:H5"/>
    <mergeCell ref="C7:H7"/>
    <mergeCell ref="C11:D11"/>
    <mergeCell ref="C13:D13"/>
    <mergeCell ref="B18:C18"/>
    <mergeCell ref="E18:F18"/>
    <mergeCell ref="B31:H31"/>
  </mergeCells>
  <dataValidations count="37">
    <dataValidation type="custom" allowBlank="1" showInputMessage="1" showErrorMessage="1" prompt="Distância média ponderada de transporte do bagaço do fornecedor até a usina." sqref="D89" xr:uid="{00000000-0002-0000-0200-000000000000}">
      <formula1>IF(AND(D89&gt;=0,D89=ROUND(D89,2)),D89,"")</formula1>
    </dataValidation>
    <dataValidation type="decimal" allowBlank="1" showInputMessage="1" showErrorMessage="1" prompt="No campo BX, X representa o teor de mistura de biodiesel vigente no ano de referência para o preenchimento." sqref="G63:G66" xr:uid="{00000000-0002-0000-0200-000001000000}">
      <formula1>0</formula1>
      <formula2>1</formula2>
    </dataValidation>
    <dataValidation type="custom" allowBlank="1" showInputMessage="1" showErrorMessage="1" prompt="Refere-se à quantidade total de melaço de soja próprio processado." sqref="D33" xr:uid="{00000000-0002-0000-0200-000002000000}">
      <formula1>IF(AND(D33&gt;=0,D33=ROUND(D33,2)),D33,"")</formula1>
    </dataValidation>
    <dataValidation type="custom" allowBlank="1" showInputMessage="1" showErrorMessage="1" prompt="Refere-se à quantidade total de eletricidade comercializada dividida pela quantidade de MLC processada." sqref="D53 D41" xr:uid="{00000000-0002-0000-0200-000003000000}">
      <formula1>IF(AND(D41&gt;=0,D41=ROUND(D41,2)),D41,"")</formula1>
    </dataValidation>
    <dataValidation type="custom" allowBlank="1" showInputMessage="1" showErrorMessage="1" prompt="Distância média ponderada de transporte dos resíduos florestais do fornecedor até a usina." sqref="D85" xr:uid="{00000000-0002-0000-0200-000004000000}">
      <formula1>IF(AND(D85&gt;=0,D85=ROUND(D85,2)),D85,"")</formula1>
    </dataValidation>
    <dataValidation type="custom" allowBlank="1" showInputMessage="1" showErrorMessage="1" prompt="Refere-se à distância média ponderada de transporte do melaço de soja próprio." sqref="D34" xr:uid="{00000000-0002-0000-0200-000005000000}">
      <formula1>IF(AND(D34&gt;=0,D4+E323=ROUND(D34,2)),D34,"")</formula1>
    </dataValidation>
    <dataValidation type="custom" allowBlank="1" showInputMessage="1" showErrorMessage="1" prompt="Refere-se à distância média ponderada de transporte do melaço de soja de terceiros entre o fornecedor e a usina." sqref="D36" xr:uid="{00000000-0002-0000-0200-000006000000}">
      <formula1>IF(AND(D36&gt;=0,D6+E325=ROUND(D36,2)),D36,"")</formula1>
    </dataValidation>
    <dataValidation type="custom" allowBlank="1" showInputMessage="1" showErrorMessage="1" prompt="Refere-se à quantidade total de ácido sulfúrico utilizado no processo de etanol de melaço durante período certificado." sqref="D43" xr:uid="{00000000-0002-0000-0200-000007000000}">
      <formula1>IF(AND(D43&gt;=0,D43=ROUND(D43,2)),D43,"")</formula1>
    </dataValidation>
    <dataValidation type="decimal" allowBlank="1" showInputMessage="1" showErrorMessage="1" prompt="Refere-se ao percentual do volume de etanol hidratado comercializado que é distribuido (distância percorrida da usina até o posto de combustível) via sistema logístico exclusivamente Rodoviário." sqref="D105" xr:uid="{00000000-0002-0000-0200-000008000000}">
      <formula1>0</formula1>
      <formula2>1</formula2>
    </dataValidation>
    <dataValidation type="custom" allowBlank="1" showInputMessage="1" showErrorMessage="1" prompt="Refere-se à quantidade total de dispersante utilizado no processo de etanol de melaço durante período certificado." sqref="D45" xr:uid="{00000000-0002-0000-0200-000009000000}">
      <formula1>IF(AND(D45&gt;=0,D45=ROUND(D45,2)),D45,"")</formula1>
    </dataValidation>
    <dataValidation type="custom" allowBlank="1" showInputMessage="1" showErrorMessage="1" prompt="Refere-se à quantidade total de nutrientes utilizados na fermentação da produção do etanol de melaço durante período certificado." sqref="D51" xr:uid="{00000000-0002-0000-0200-00000A000000}">
      <formula1>IF(AND(D51&gt;=0,D51=ROUND(D51,2)),D51,"")</formula1>
    </dataValidation>
    <dataValidation type="custom" allowBlank="1" showInputMessage="1" showErrorMessage="1" prompt="Refere-se à quantidade total de biocida utilizado no processo de etanol de melaço durante período certificado." sqref="D52" xr:uid="{00000000-0002-0000-0200-00000B000000}">
      <formula1>IF(AND(D52&gt;=0,D52=ROUND(D52,2)),D52,"")</formula1>
    </dataValidation>
    <dataValidation type="custom" allowBlank="1" showInputMessage="1" showErrorMessage="1" prompt="Refere-se ao consumo total de eletricidade, por fonte para a produção de etanol." sqref="D55:D59" xr:uid="{00000000-0002-0000-0200-00000C000000}">
      <formula1>IF(AND(D55&gt;=0,D55=ROUND(D55,2)),D55,"")</formula1>
    </dataValidation>
    <dataValidation type="custom" allowBlank="1" showInputMessage="1" showErrorMessage="1" prompt="Refere-se à quantidade total de hidróxido de sódio (soda cáustica) utilizado na produção de etanol de melaço durante período certificado." sqref="D48" xr:uid="{00000000-0002-0000-0200-00000D000000}">
      <formula1>IF(AND(D48&gt;=0,D48=ROUND(D48,2)),D48,"")</formula1>
    </dataValidation>
    <dataValidation type="custom" allowBlank="1" showInputMessage="1" showErrorMessage="1" prompt="Refere-se à quantidade total de melaço de soja de terceiros processado." sqref="D35" xr:uid="{00000000-0002-0000-0200-00000E000000}">
      <formula1>IF(AND(D35&gt;=0,D35=ROUND(D35,2)),D35,"")</formula1>
    </dataValidation>
    <dataValidation type="custom" allowBlank="1" showInputMessage="1" showErrorMessage="1" prompt="Refere-se ao consumo total de combustíveis, por fonte. Biogás próprio refere-se ao biogás produzido na mesma unidade de produção, usando residuos disponíveis nessa unidade." sqref="D72" xr:uid="{00000000-0002-0000-0200-00000F000000}">
      <formula1>IF(AND(D72&gt;=0,D72=ROUND(D72,2)),D72,"")</formula1>
    </dataValidation>
    <dataValidation type="decimal" allowBlank="1" showInputMessage="1" showErrorMessage="1" prompt="Refere-se ao percentual do volume de etanol anidro comercializado que é distribuido (distância percorrida da usina até o posto de combustível) via sistema logístico exclusivamente Rodoviário." sqref="D99" xr:uid="{00000000-0002-0000-0200-000010000000}">
      <formula1>0</formula1>
      <formula2>1</formula2>
    </dataValidation>
    <dataValidation type="custom" allowBlank="1" showInputMessage="1" showErrorMessage="1" prompt="Refere-se à quantidade total de antibiótico utilizado no processo de etanol de melaço durante período certificado." sqref="D46" xr:uid="{00000000-0002-0000-0200-000011000000}">
      <formula1>IF(AND(D46&gt;=0,D46=ROUND(D46,2)),D46,"")</formula1>
    </dataValidation>
    <dataValidation type="custom" allowBlank="1" showInputMessage="1" showErrorMessage="1" prompt="Refere-se à quantidade total de combustíveis sólidos, por fonte." sqref="D91 D79 D83 D87 D75" xr:uid="{00000000-0002-0000-0200-000012000000}">
      <formula1>IF(AND(D75&gt;=0,D75=ROUND(D75,2)),D75,"")</formula1>
    </dataValidation>
    <dataValidation type="custom" allowBlank="1" showInputMessage="1" showErrorMessage="1" prompt="Refere-se ao volume total (corrigido para a temperatura de 20 °C) de etanol de melaço produzido." sqref="D38:D39" xr:uid="{00000000-0002-0000-0200-000013000000}">
      <formula1>IF(AND(D38&gt;=0,D38=ROUND(D38,2)),D38,"")</formula1>
    </dataValidation>
    <dataValidation type="decimal" allowBlank="1" showInputMessage="1" showErrorMessage="1" prompt="Teor de umidade:_x000a__x000a_Massa de água / Massa total" sqref="D92 D80 D84 D88 D76" xr:uid="{00000000-0002-0000-0200-000014000000}">
      <formula1>0</formula1>
      <formula2>1</formula2>
    </dataValidation>
    <dataValidation type="custom" allowBlank="1" showInputMessage="1" showErrorMessage="1" prompt="Distância média ponderada de transporte da palha do fornecedor até a usina." sqref="D93" xr:uid="{00000000-0002-0000-0200-000015000000}">
      <formula1>IF(AND(D93&gt;=0,D93=ROUND(D93,2)),D93,"")</formula1>
    </dataValidation>
    <dataValidation type="decimal" allowBlank="1" showInputMessage="1" showErrorMessage="1" prompt="Refere-se ao percentual do volume de etanol hidratado comercializado que é distribuido (distância percorrida da usina até o posto de combustível) via sistema logístico &quot;Rodoviário + Ferroviário&quot;." sqref="D107" xr:uid="{00000000-0002-0000-0200-000016000000}">
      <formula1>0</formula1>
      <formula2>1</formula2>
    </dataValidation>
    <dataValidation type="decimal" allowBlank="1" showInputMessage="1" showErrorMessage="1" prompt="Refere-se ao percentual do volume de etanol hidratado comercializado que é distribuido (distância percorrida da usina até o posto de combustível) via sistema logístico &quot;Rodoviário + Dutoviário&quot;." sqref="D106" xr:uid="{00000000-0002-0000-0200-000017000000}">
      <formula1>0</formula1>
      <formula2>1</formula2>
    </dataValidation>
    <dataValidation type="custom" allowBlank="1" showInputMessage="1" showErrorMessage="1" prompt="Refere-se à quantidade total de dióxido de cloro utilizado no processo de etanol de melaço durante período certificado." sqref="D50" xr:uid="{00000000-0002-0000-0200-000018000000}">
      <formula1>IF(AND(D50&gt;=0,D50=ROUND(D50,2)),D50,"")</formula1>
    </dataValidation>
    <dataValidation type="custom" allowBlank="1" showInputMessage="1" showErrorMessage="1" prompt="Refere-se ao consumo total de combustíveis, por fonte." sqref="D73 D60:D71" xr:uid="{00000000-0002-0000-0200-000019000000}">
      <formula1>IF(AND(D60&gt;=0,D60=ROUND(D60,2)),D60,"")</formula1>
    </dataValidation>
    <dataValidation type="decimal" allowBlank="1" showInputMessage="1" showErrorMessage="1" prompt="Refere-se ao percentual do volume de etanol anidro comercializado que é distribuido (distância percorrida da usina até o posto de combustível) via sistema logístico &quot;Rodoviário + Ferroviário&quot;." sqref="D101" xr:uid="{00000000-0002-0000-0200-00001A000000}">
      <formula1>0</formula1>
      <formula2>1</formula2>
    </dataValidation>
    <dataValidation type="custom" allowBlank="1" showInputMessage="1" showErrorMessage="1" prompt="Refere-se à quantidade total de antiespumante utilizado no processo de etanol de melaço durante período certificado." sqref="D44" xr:uid="{00000000-0002-0000-0200-00001B000000}">
      <formula1>IF(AND(D44&gt;=0,D44=ROUND(D44,2)),D44,"")</formula1>
    </dataValidation>
    <dataValidation type="custom" allowBlank="1" showInputMessage="1" showErrorMessage="1" prompt="Informar o Poder Calorífico Inferior (PCI) do biogás." sqref="G71:G72" xr:uid="{00000000-0002-0000-0200-00001C000000}">
      <formula1>IF(AND(G71&lt;=50,G71&gt;=30,G71=ROUND(G71,2)),G71,"")</formula1>
    </dataValidation>
    <dataValidation type="decimal" allowBlank="1" showInputMessage="1" showErrorMessage="1" prompt="Refere-se ao percentual do volume de etanol anidro comercializado que é distribuido (distância percorrida da usina até o posto de combustível) via sistema logístico &quot;Rodoviário + Dutoviário&quot;." sqref="D100" xr:uid="{00000000-0002-0000-0200-00001D000000}">
      <formula1>0</formula1>
      <formula2>1</formula2>
    </dataValidation>
    <dataValidation type="custom" allowBlank="1" showInputMessage="1" showErrorMessage="1" prompt="Distância média ponderada de transporte do cavaco do fornecedor até a usina." sqref="D77" xr:uid="{00000000-0002-0000-0200-00001E000000}">
      <formula1>IF(AND(D77&gt;=0,D77=ROUND(D77,2)),D77,"")</formula1>
    </dataValidation>
    <dataValidation type="custom" allowBlank="1" showInputMessage="1" showErrorMessage="1" prompt="Distância média ponderada de transporte da lenha do fornecedor até a usina." sqref="D81" xr:uid="{00000000-0002-0000-0200-00001F000000}">
      <formula1>IF(AND(D81&gt;=0,D81=ROUND(D81,2)),D81,"")</formula1>
    </dataValidation>
    <dataValidation type="custom" allowBlank="1" showInputMessage="1" showErrorMessage="1" prompt="Refere-se à quantidade total de ureia utilizada no processo de etanol de melaço durante período certificado. " sqref="D47" xr:uid="{00000000-0002-0000-0200-000020000000}">
      <formula1>IF(AND(D47&gt;=0,D47=ROUND(D47,2)),D47,"")</formula1>
    </dataValidation>
    <dataValidation type="custom" allowBlank="1" showInputMessage="1" showErrorMessage="1" prompt="Refere-se à quantidade total de sulfato de magnésio utilizado no processo de etanol de melaço durante período certificado." sqref="D49" xr:uid="{00000000-0002-0000-0200-000021000000}">
      <formula1>IF(AND(D49&gt;=0,D49=ROUND(D49,2)),D49,"")</formula1>
    </dataValidation>
    <dataValidation allowBlank="1" showInputMessage="1" showErrorMessage="1" prompt="Inserir data inicial (mês/ano) da certificação RenovaBio." sqref="C15" xr:uid="{283F2359-1BA5-4E35-9092-FFAF42362B16}"/>
    <dataValidation allowBlank="1" showInputMessage="1" showErrorMessage="1" prompt="Inserir data final (mês/ano) da certificação RenovaBio." sqref="E15" xr:uid="{45499013-E298-420E-BA2E-F90484EE9F8A}"/>
    <dataValidation type="custom" allowBlank="1" showInputMessage="1" showErrorMessage="1" prompt="Refere-se à quantidade total de eletricidade comercializada durante período de certificação." sqref="D40" xr:uid="{EE614D1D-D0DA-4934-A78C-12851429B5A3}">
      <formula1>IF(AND(D40&gt;=0,D40=ROUND(D40,2)),D40,"")</formula1>
    </dataValidation>
  </dataValidations>
  <pageMargins left="0.51180555555555496" right="0.51180555555555496" top="0.78749999999999998" bottom="0.78749999999999998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tabColor rgb="FFA8C615"/>
  </sheetPr>
  <dimension ref="B1:L1000"/>
  <sheetViews>
    <sheetView showGridLines="0" topLeftCell="A66" zoomScale="90" zoomScaleNormal="90" workbookViewId="0">
      <selection activeCell="E92" sqref="E92"/>
    </sheetView>
  </sheetViews>
  <sheetFormatPr defaultColWidth="14.42578125" defaultRowHeight="15" customHeight="1" x14ac:dyDescent="0.25"/>
  <cols>
    <col min="1" max="1" width="5.7109375" style="73" customWidth="1"/>
    <col min="2" max="2" width="50.7109375" style="73" customWidth="1"/>
    <col min="3" max="3" width="16.42578125" style="73" customWidth="1"/>
    <col min="4" max="4" width="19.28515625" style="73" customWidth="1"/>
    <col min="5" max="5" width="15.7109375" style="73" customWidth="1"/>
    <col min="6" max="6" width="21.42578125" style="73" customWidth="1"/>
    <col min="7" max="7" width="2.7109375" style="73" customWidth="1"/>
    <col min="8" max="8" width="22.42578125" style="73" customWidth="1"/>
    <col min="9" max="9" width="19" style="73" customWidth="1"/>
    <col min="10" max="10" width="16.42578125" style="73" customWidth="1"/>
    <col min="11" max="11" width="30.42578125" style="73" customWidth="1"/>
    <col min="12" max="12" width="29.7109375" style="73" customWidth="1"/>
    <col min="13" max="14" width="20.7109375" style="73" customWidth="1"/>
    <col min="15" max="15" width="43.140625" style="73" customWidth="1"/>
    <col min="16" max="16" width="9.140625" style="73" customWidth="1"/>
    <col min="17" max="17" width="30.140625" style="73" customWidth="1"/>
    <col min="18" max="29" width="9.140625" style="73" customWidth="1"/>
    <col min="30" max="16384" width="14.42578125" style="73"/>
  </cols>
  <sheetData>
    <row r="1" spans="2:10" ht="14.25" customHeight="1" x14ac:dyDescent="0.25">
      <c r="H1" s="154"/>
    </row>
    <row r="2" spans="2:10" ht="14.25" customHeight="1" x14ac:dyDescent="0.25">
      <c r="B2" s="383" t="s">
        <v>86</v>
      </c>
      <c r="C2" s="369"/>
      <c r="D2" s="369"/>
      <c r="E2" s="369"/>
      <c r="F2" s="369"/>
      <c r="G2" s="212"/>
      <c r="H2" s="213"/>
    </row>
    <row r="3" spans="2:10" ht="14.25" customHeight="1" x14ac:dyDescent="0.25">
      <c r="B3" s="214"/>
      <c r="C3" s="384" t="s">
        <v>85</v>
      </c>
      <c r="D3" s="369"/>
      <c r="E3" s="384" t="s">
        <v>81</v>
      </c>
      <c r="F3" s="369"/>
      <c r="G3" s="216"/>
      <c r="H3" s="213"/>
    </row>
    <row r="4" spans="2:10" ht="14.25" customHeight="1" x14ac:dyDescent="0.25">
      <c r="B4" s="217" t="s">
        <v>87</v>
      </c>
      <c r="C4" s="385">
        <f>C5+C6+C7</f>
        <v>0</v>
      </c>
      <c r="D4" s="386"/>
      <c r="E4" s="385">
        <f>E5+E6+E7</f>
        <v>0</v>
      </c>
      <c r="F4" s="386"/>
      <c r="G4" s="218"/>
      <c r="H4" s="213"/>
    </row>
    <row r="5" spans="2:10" ht="14.25" customHeight="1" x14ac:dyDescent="0.25">
      <c r="B5" s="131" t="s">
        <v>26</v>
      </c>
      <c r="C5" s="219">
        <f>$H$65</f>
        <v>0</v>
      </c>
      <c r="D5" s="220">
        <f t="shared" ref="D5:D7" si="0">IF($E$12=0,0,C5/$C$4)</f>
        <v>0</v>
      </c>
      <c r="E5" s="219">
        <f>$I$65</f>
        <v>0</v>
      </c>
      <c r="F5" s="221">
        <f t="shared" ref="F5:F7" si="1">IF($E$13=0,0,E5/$E$4)</f>
        <v>0</v>
      </c>
      <c r="G5" s="222"/>
      <c r="H5" s="223"/>
    </row>
    <row r="6" spans="2:10" ht="14.25" customHeight="1" x14ac:dyDescent="0.25">
      <c r="B6" s="131" t="s">
        <v>88</v>
      </c>
      <c r="C6" s="224">
        <f>$D$95</f>
        <v>0</v>
      </c>
      <c r="D6" s="221">
        <f>IF($E$12=0,0,C6/$C$4)</f>
        <v>0</v>
      </c>
      <c r="E6" s="224">
        <f>$E$95</f>
        <v>0</v>
      </c>
      <c r="F6" s="221">
        <f t="shared" si="1"/>
        <v>0</v>
      </c>
      <c r="G6" s="222"/>
      <c r="H6" s="213"/>
    </row>
    <row r="7" spans="2:10" ht="14.25" customHeight="1" x14ac:dyDescent="0.25">
      <c r="B7" s="131" t="s">
        <v>89</v>
      </c>
      <c r="C7" s="224">
        <f>IF($E$12=0,0,_FEQUEIMACOMB!$I$8)</f>
        <v>0</v>
      </c>
      <c r="D7" s="221">
        <f t="shared" si="0"/>
        <v>0</v>
      </c>
      <c r="E7" s="224">
        <f>IF($E$13=0,0,_FEQUEIMACOMB!$I$7)</f>
        <v>0</v>
      </c>
      <c r="F7" s="221">
        <f t="shared" si="1"/>
        <v>0</v>
      </c>
      <c r="G7" s="222"/>
      <c r="H7" s="213"/>
    </row>
    <row r="8" spans="2:10" ht="14.25" customHeight="1" x14ac:dyDescent="0.25">
      <c r="H8" s="225"/>
      <c r="I8" s="226"/>
      <c r="J8" s="227"/>
    </row>
    <row r="9" spans="2:10" ht="14.25" customHeight="1" x14ac:dyDescent="0.25">
      <c r="B9" s="154"/>
      <c r="C9" s="228"/>
      <c r="E9" s="154"/>
      <c r="F9" s="229"/>
      <c r="G9" s="154"/>
      <c r="H9" s="154"/>
    </row>
    <row r="10" spans="2:10" ht="18.75" customHeight="1" x14ac:dyDescent="0.25">
      <c r="B10" s="381" t="s">
        <v>90</v>
      </c>
      <c r="C10" s="369"/>
      <c r="D10" s="369"/>
      <c r="E10" s="369"/>
      <c r="F10" s="369"/>
      <c r="G10" s="212"/>
      <c r="H10" s="380" t="s">
        <v>91</v>
      </c>
      <c r="I10" s="380" t="s">
        <v>92</v>
      </c>
    </row>
    <row r="11" spans="2:10" ht="18" customHeight="1" x14ac:dyDescent="0.25">
      <c r="B11" s="214" t="s">
        <v>93</v>
      </c>
      <c r="C11" s="230" t="s">
        <v>94</v>
      </c>
      <c r="D11" s="215" t="s">
        <v>483</v>
      </c>
      <c r="E11" s="215" t="s">
        <v>95</v>
      </c>
      <c r="F11" s="215" t="s">
        <v>96</v>
      </c>
      <c r="G11" s="231"/>
      <c r="H11" s="369"/>
      <c r="I11" s="369"/>
    </row>
    <row r="12" spans="2:10" ht="15" customHeight="1" x14ac:dyDescent="0.25">
      <c r="B12" s="131" t="s">
        <v>37</v>
      </c>
      <c r="C12" s="131" t="s">
        <v>97</v>
      </c>
      <c r="D12" s="232">
        <f>IFERROR(RENOVACALC_E1GM!D38*_DADOSAUXILIARES!D15*1000/(RENOVACALC_E1GM!$D$33+RENOVACALC_E1GM!$D$35),0)</f>
        <v>0</v>
      </c>
      <c r="E12" s="232">
        <f>D12*_DADOSAUXILIARES!$F$15</f>
        <v>0</v>
      </c>
      <c r="F12" s="233">
        <f t="shared" ref="F12:F13" si="2">IFERROR(E12/SUM($E$12:$E$13),0)</f>
        <v>0</v>
      </c>
      <c r="G12" s="234"/>
      <c r="H12" s="369"/>
      <c r="I12" s="369"/>
    </row>
    <row r="13" spans="2:10" ht="14.25" customHeight="1" x14ac:dyDescent="0.25">
      <c r="B13" s="131" t="s">
        <v>38</v>
      </c>
      <c r="C13" s="131" t="s">
        <v>97</v>
      </c>
      <c r="D13" s="232">
        <f>IFERROR(RENOVACALC_E1GM!D39*_DADOSAUXILIARES!D14*1000/(RENOVACALC_E1GM!$D$33+RENOVACALC_E1GM!$D$35),0)</f>
        <v>0</v>
      </c>
      <c r="E13" s="232">
        <f>D13*_DADOSAUXILIARES!$F$14</f>
        <v>0</v>
      </c>
      <c r="F13" s="233">
        <f t="shared" si="2"/>
        <v>0</v>
      </c>
      <c r="G13" s="235"/>
      <c r="H13" s="369"/>
      <c r="I13" s="369"/>
    </row>
    <row r="14" spans="2:10" ht="14.25" customHeight="1" x14ac:dyDescent="0.25">
      <c r="B14" s="236" t="s">
        <v>98</v>
      </c>
      <c r="C14" s="230" t="s">
        <v>94</v>
      </c>
      <c r="D14" s="230" t="s">
        <v>99</v>
      </c>
      <c r="E14" s="215" t="s">
        <v>523</v>
      </c>
      <c r="F14" s="237" t="s">
        <v>467</v>
      </c>
      <c r="G14" s="238"/>
      <c r="H14" s="239" t="s">
        <v>468</v>
      </c>
      <c r="I14" s="239" t="s">
        <v>468</v>
      </c>
    </row>
    <row r="15" spans="2:10" ht="14.25" customHeight="1" x14ac:dyDescent="0.25">
      <c r="B15" s="240" t="s">
        <v>100</v>
      </c>
      <c r="C15" s="131" t="s">
        <v>101</v>
      </c>
      <c r="D15" s="241">
        <f>RENOVACALC_E1GM!D33*RENOVACALC_E1GM!D34+RENOVACALC_E1GM!D35*RENOVACALC_E1GM!D36</f>
        <v>0</v>
      </c>
      <c r="E15" s="242">
        <f>IFERROR(D15/(RENOVACALC_E1GM!$D$33+RENOVACALC_E1GM!$D$35),0)</f>
        <v>0</v>
      </c>
      <c r="F15" s="92">
        <f>E15*_DADOSAUXILIARES!$H$176</f>
        <v>0</v>
      </c>
      <c r="G15" s="243"/>
      <c r="H15" s="92">
        <f>IF($E$12=0,0,(F15/$E$12)*$F$12)</f>
        <v>0</v>
      </c>
      <c r="I15" s="92">
        <f>IF($E$13=0,0,(F15/$E$13)*$F$13)</f>
        <v>0</v>
      </c>
    </row>
    <row r="16" spans="2:10" ht="14.25" customHeight="1" x14ac:dyDescent="0.25">
      <c r="B16" s="240" t="s">
        <v>102</v>
      </c>
      <c r="C16" s="131" t="s">
        <v>97</v>
      </c>
      <c r="D16" s="88">
        <f>1.6*RENOVACALC_E1GM!D38</f>
        <v>0</v>
      </c>
      <c r="E16" s="242">
        <f>IFERROR(D16/(RENOVACALC_E1GM!$D$33+RENOVACALC_E1GM!$D$35),0)</f>
        <v>0</v>
      </c>
      <c r="F16" s="92">
        <f>E16*_DADOSAUXILIARES!$H$121</f>
        <v>0</v>
      </c>
      <c r="G16" s="243"/>
      <c r="H16" s="92">
        <f t="shared" ref="H16:H26" si="3">IF($E$12=0,0,(F16/$E$12)*$F$12)</f>
        <v>0</v>
      </c>
      <c r="I16" s="92">
        <f t="shared" ref="I16:I26" si="4">IF($E$13=0,0,(F16/$E$13)*$F$13)</f>
        <v>0</v>
      </c>
    </row>
    <row r="17" spans="2:9" ht="14.25" customHeight="1" x14ac:dyDescent="0.25">
      <c r="B17" s="240" t="s">
        <v>42</v>
      </c>
      <c r="C17" s="131" t="s">
        <v>97</v>
      </c>
      <c r="D17" s="232">
        <f>RENOVACALC_E1GM!D43*1000</f>
        <v>0</v>
      </c>
      <c r="E17" s="242">
        <f>IFERROR(D17/(RENOVACALC_E1GM!$D$33+RENOVACALC_E1GM!$D$35),0)</f>
        <v>0</v>
      </c>
      <c r="F17" s="92">
        <f>E17*_DADOSAUXILIARES!$H$126</f>
        <v>0</v>
      </c>
      <c r="G17" s="243"/>
      <c r="H17" s="92">
        <f t="shared" si="3"/>
        <v>0</v>
      </c>
      <c r="I17" s="92">
        <f t="shared" si="4"/>
        <v>0</v>
      </c>
    </row>
    <row r="18" spans="2:9" ht="14.25" customHeight="1" x14ac:dyDescent="0.25">
      <c r="B18" s="240" t="s">
        <v>44</v>
      </c>
      <c r="C18" s="131" t="s">
        <v>97</v>
      </c>
      <c r="D18" s="232">
        <f>RENOVACALC_E1GM!D44*1000</f>
        <v>0</v>
      </c>
      <c r="E18" s="242">
        <f>IFERROR(D18/(RENOVACALC_E1GM!$D$33+RENOVACALC_E1GM!$D$35),0)</f>
        <v>0</v>
      </c>
      <c r="F18" s="92">
        <f>E18*_DADOSAUXILIARES!$H$145</f>
        <v>0</v>
      </c>
      <c r="G18" s="243"/>
      <c r="H18" s="92">
        <f t="shared" si="3"/>
        <v>0</v>
      </c>
      <c r="I18" s="92">
        <f t="shared" si="4"/>
        <v>0</v>
      </c>
    </row>
    <row r="19" spans="2:9" ht="14.25" customHeight="1" x14ac:dyDescent="0.25">
      <c r="B19" s="240" t="s">
        <v>45</v>
      </c>
      <c r="C19" s="131" t="s">
        <v>97</v>
      </c>
      <c r="D19" s="232">
        <f>RENOVACALC_E1GM!D45*1000</f>
        <v>0</v>
      </c>
      <c r="E19" s="242">
        <f>IFERROR(D19/(RENOVACALC_E1GM!$D$33+RENOVACALC_E1GM!$D$35),0)</f>
        <v>0</v>
      </c>
      <c r="F19" s="92">
        <f>E19*_DADOSAUXILIARES!$H$146</f>
        <v>0</v>
      </c>
      <c r="G19" s="243"/>
      <c r="H19" s="92">
        <f t="shared" si="3"/>
        <v>0</v>
      </c>
      <c r="I19" s="92">
        <f t="shared" si="4"/>
        <v>0</v>
      </c>
    </row>
    <row r="20" spans="2:9" ht="14.25" customHeight="1" x14ac:dyDescent="0.25">
      <c r="B20" s="240" t="s">
        <v>46</v>
      </c>
      <c r="C20" s="131" t="s">
        <v>97</v>
      </c>
      <c r="D20" s="232">
        <f>RENOVACALC_E1GM!D46*1000</f>
        <v>0</v>
      </c>
      <c r="E20" s="242">
        <f>IFERROR(D20/(RENOVACALC_E1GM!$D$33+RENOVACALC_E1GM!$D$35),0)</f>
        <v>0</v>
      </c>
      <c r="F20" s="92">
        <f>E20*_DADOSAUXILIARES!$H$130</f>
        <v>0</v>
      </c>
      <c r="G20" s="144"/>
      <c r="H20" s="92">
        <f t="shared" si="3"/>
        <v>0</v>
      </c>
      <c r="I20" s="92">
        <f t="shared" si="4"/>
        <v>0</v>
      </c>
    </row>
    <row r="21" spans="2:9" ht="14.25" customHeight="1" x14ac:dyDescent="0.25">
      <c r="B21" s="244" t="s">
        <v>7</v>
      </c>
      <c r="C21" s="131" t="s">
        <v>97</v>
      </c>
      <c r="D21" s="232">
        <f>RENOVACALC_E1GM!D47*1000</f>
        <v>0</v>
      </c>
      <c r="E21" s="242">
        <f>IFERROR(D21/(RENOVACALC_E1GM!$D$33+RENOVACALC_E1GM!$D$35),0)</f>
        <v>0</v>
      </c>
      <c r="F21" s="92">
        <f>E21*_DADOSAUXILIARES!$H$150</f>
        <v>0</v>
      </c>
      <c r="G21" s="144"/>
      <c r="H21" s="92">
        <f t="shared" si="3"/>
        <v>0</v>
      </c>
      <c r="I21" s="92">
        <f t="shared" si="4"/>
        <v>0</v>
      </c>
    </row>
    <row r="22" spans="2:9" ht="14.25" customHeight="1" x14ac:dyDescent="0.25">
      <c r="B22" s="244" t="s">
        <v>47</v>
      </c>
      <c r="C22" s="131" t="s">
        <v>97</v>
      </c>
      <c r="D22" s="232">
        <f>RENOVACALC_E1GM!D48*1000</f>
        <v>0</v>
      </c>
      <c r="E22" s="242">
        <f>IFERROR(D22/(RENOVACALC_E1GM!$D$33+RENOVACALC_E1GM!$D$35),0)</f>
        <v>0</v>
      </c>
      <c r="F22" s="92">
        <f>E22*_DADOSAUXILIARES!$H$135</f>
        <v>0</v>
      </c>
      <c r="G22" s="144"/>
      <c r="H22" s="92">
        <f t="shared" si="3"/>
        <v>0</v>
      </c>
      <c r="I22" s="92">
        <f t="shared" si="4"/>
        <v>0</v>
      </c>
    </row>
    <row r="23" spans="2:9" ht="14.25" customHeight="1" x14ac:dyDescent="0.25">
      <c r="B23" s="244" t="s">
        <v>48</v>
      </c>
      <c r="C23" s="131" t="s">
        <v>97</v>
      </c>
      <c r="D23" s="232">
        <f>RENOVACALC_E1GM!D49*1000</f>
        <v>0</v>
      </c>
      <c r="E23" s="242">
        <f>IFERROR(D23/(RENOVACALC_E1GM!$D$33+RENOVACALC_E1GM!$D$35),0)</f>
        <v>0</v>
      </c>
      <c r="F23" s="92">
        <f>E23*_DADOSAUXILIARES!$H$149</f>
        <v>0</v>
      </c>
      <c r="G23" s="144"/>
      <c r="H23" s="92">
        <f t="shared" si="3"/>
        <v>0</v>
      </c>
      <c r="I23" s="92">
        <f t="shared" si="4"/>
        <v>0</v>
      </c>
    </row>
    <row r="24" spans="2:9" ht="14.25" customHeight="1" x14ac:dyDescent="0.25">
      <c r="B24" s="244" t="s">
        <v>49</v>
      </c>
      <c r="C24" s="131" t="s">
        <v>97</v>
      </c>
      <c r="D24" s="232">
        <f>RENOVACALC_E1GM!D50*1000</f>
        <v>0</v>
      </c>
      <c r="E24" s="242">
        <f>IFERROR(D24/(RENOVACALC_E1GM!$D$33+RENOVACALC_E1GM!$D$35),0)</f>
        <v>0</v>
      </c>
      <c r="F24" s="92">
        <f>E24*_DADOSAUXILIARES!$H$147</f>
        <v>0</v>
      </c>
      <c r="G24" s="144"/>
      <c r="H24" s="92">
        <f t="shared" si="3"/>
        <v>0</v>
      </c>
      <c r="I24" s="92">
        <f t="shared" si="4"/>
        <v>0</v>
      </c>
    </row>
    <row r="25" spans="2:9" ht="14.25" customHeight="1" x14ac:dyDescent="0.25">
      <c r="B25" s="244" t="s">
        <v>50</v>
      </c>
      <c r="C25" s="131" t="s">
        <v>97</v>
      </c>
      <c r="D25" s="232">
        <f>RENOVACALC_E1GM!D51*1000</f>
        <v>0</v>
      </c>
      <c r="E25" s="242">
        <f>IFERROR(D25/(RENOVACALC_E1GM!$D$33+RENOVACALC_E1GM!$D$35),0)</f>
        <v>0</v>
      </c>
      <c r="F25" s="92">
        <f>E25*_DADOSAUXILIARES!$H$148</f>
        <v>0</v>
      </c>
      <c r="G25" s="144"/>
      <c r="H25" s="92">
        <f t="shared" si="3"/>
        <v>0</v>
      </c>
      <c r="I25" s="92">
        <f t="shared" si="4"/>
        <v>0</v>
      </c>
    </row>
    <row r="26" spans="2:9" ht="14.25" customHeight="1" x14ac:dyDescent="0.25">
      <c r="B26" s="244" t="s">
        <v>51</v>
      </c>
      <c r="C26" s="131" t="s">
        <v>97</v>
      </c>
      <c r="D26" s="232">
        <f>RENOVACALC_E1GM!D52*1000</f>
        <v>0</v>
      </c>
      <c r="E26" s="242">
        <f>IFERROR(D26/(RENOVACALC_E1GM!$D$33+RENOVACALC_E1GM!$D$35),0)</f>
        <v>0</v>
      </c>
      <c r="F26" s="92">
        <f>E26*_DADOSAUXILIARES!$H$130</f>
        <v>0</v>
      </c>
      <c r="G26" s="144"/>
      <c r="H26" s="92">
        <f t="shared" si="3"/>
        <v>0</v>
      </c>
      <c r="I26" s="92">
        <f t="shared" si="4"/>
        <v>0</v>
      </c>
    </row>
    <row r="27" spans="2:9" ht="14.25" customHeight="1" x14ac:dyDescent="0.25">
      <c r="B27" s="245" t="s">
        <v>52</v>
      </c>
      <c r="C27" s="246"/>
      <c r="D27" s="246"/>
      <c r="E27" s="247"/>
      <c r="F27" s="248"/>
      <c r="G27" s="144"/>
      <c r="H27" s="249"/>
      <c r="I27" s="249"/>
    </row>
    <row r="28" spans="2:9" ht="14.25" customHeight="1" x14ac:dyDescent="0.25">
      <c r="B28" s="131" t="s">
        <v>78</v>
      </c>
      <c r="C28" s="131" t="s">
        <v>469</v>
      </c>
      <c r="D28" s="92">
        <f>RENOVACALC_E1GM!D87*(1-RENOVACALC_E1GM!D88)*1000</f>
        <v>0</v>
      </c>
      <c r="E28" s="92">
        <f>IFERROR(D28/(RENOVACALC_E1GM!$D$33+RENOVACALC_E1GM!$D$35),0)</f>
        <v>0</v>
      </c>
      <c r="F28" s="88">
        <v>0</v>
      </c>
      <c r="G28" s="243"/>
      <c r="H28" s="92">
        <f t="shared" ref="H28:H47" si="5">IF($E$12=0,0,(F28/$E$12)*$F$12)</f>
        <v>0</v>
      </c>
      <c r="I28" s="92">
        <f t="shared" ref="I28:I47" si="6">IF($E$13=0,0,(F28/$E$13)*$F$13)</f>
        <v>0</v>
      </c>
    </row>
    <row r="29" spans="2:9" ht="14.25" customHeight="1" x14ac:dyDescent="0.25">
      <c r="B29" s="337" t="s">
        <v>103</v>
      </c>
      <c r="C29" s="337" t="s">
        <v>101</v>
      </c>
      <c r="D29" s="338">
        <f>(RENOVACALC_E1GM!D87*RENOVACALC_E1GM!D89)</f>
        <v>0</v>
      </c>
      <c r="E29" s="338">
        <f>IFERROR(D29/(RENOVACALC_E1GM!$D$33+RENOVACALC_E1GM!$D$35),0)</f>
        <v>0</v>
      </c>
      <c r="F29" s="92">
        <f>E29*_DADOSAUXILIARES!$H$176</f>
        <v>0</v>
      </c>
      <c r="G29" s="243"/>
      <c r="H29" s="92">
        <f t="shared" si="5"/>
        <v>0</v>
      </c>
      <c r="I29" s="92">
        <f t="shared" si="6"/>
        <v>0</v>
      </c>
    </row>
    <row r="30" spans="2:9" ht="14.25" customHeight="1" x14ac:dyDescent="0.25">
      <c r="B30" s="131" t="s">
        <v>79</v>
      </c>
      <c r="C30" s="131" t="s">
        <v>469</v>
      </c>
      <c r="D30" s="92">
        <f>RENOVACALC_E1GM!D91*(1-RENOVACALC_E1GM!D92)*1000</f>
        <v>0</v>
      </c>
      <c r="E30" s="92">
        <f>IFERROR(D30/(RENOVACALC_E1GM!$D$33+RENOVACALC_E1GM!$D$35),0)</f>
        <v>0</v>
      </c>
      <c r="F30" s="92">
        <f>E30*_DADOSAUXILIARES!$H$116</f>
        <v>0</v>
      </c>
      <c r="G30" s="243"/>
      <c r="H30" s="92">
        <f t="shared" si="5"/>
        <v>0</v>
      </c>
      <c r="I30" s="92">
        <f t="shared" si="6"/>
        <v>0</v>
      </c>
    </row>
    <row r="31" spans="2:9" ht="14.25" customHeight="1" x14ac:dyDescent="0.25">
      <c r="B31" s="337" t="s">
        <v>104</v>
      </c>
      <c r="C31" s="337" t="s">
        <v>101</v>
      </c>
      <c r="D31" s="338">
        <f>(RENOVACALC_E1GM!D91*RENOVACALC_E1GM!D93)</f>
        <v>0</v>
      </c>
      <c r="E31" s="338">
        <f>IFERROR(D31/(RENOVACALC_E1GM!$D$33+RENOVACALC_E1GM!$D$35),0)</f>
        <v>0</v>
      </c>
      <c r="F31" s="92">
        <f>E31*_DADOSAUXILIARES!$H$176</f>
        <v>0</v>
      </c>
      <c r="G31" s="243"/>
      <c r="H31" s="92">
        <f t="shared" si="5"/>
        <v>0</v>
      </c>
      <c r="I31" s="92">
        <f t="shared" si="6"/>
        <v>0</v>
      </c>
    </row>
    <row r="32" spans="2:9" ht="14.25" customHeight="1" x14ac:dyDescent="0.25">
      <c r="B32" s="131" t="s">
        <v>74</v>
      </c>
      <c r="C32" s="131" t="s">
        <v>469</v>
      </c>
      <c r="D32" s="92">
        <f>RENOVACALC_E1GM!D75*(1-RENOVACALC_E1GM!D76)*1000</f>
        <v>0</v>
      </c>
      <c r="E32" s="92">
        <f>IFERROR(D32/(RENOVACALC_E1GM!$D$33+RENOVACALC_E1GM!$D$35),0)</f>
        <v>0</v>
      </c>
      <c r="F32" s="92">
        <f>E32*_DADOSAUXILIARES!$H$168</f>
        <v>0</v>
      </c>
      <c r="G32" s="243"/>
      <c r="H32" s="92">
        <f t="shared" si="5"/>
        <v>0</v>
      </c>
      <c r="I32" s="92">
        <f t="shared" si="6"/>
        <v>0</v>
      </c>
    </row>
    <row r="33" spans="2:9" ht="14.25" customHeight="1" x14ac:dyDescent="0.25">
      <c r="B33" s="337" t="s">
        <v>105</v>
      </c>
      <c r="C33" s="337" t="s">
        <v>101</v>
      </c>
      <c r="D33" s="338">
        <f>(RENOVACALC_E1GM!D75*RENOVACALC_E1GM!D77)</f>
        <v>0</v>
      </c>
      <c r="E33" s="338">
        <f>IFERROR(D33/(RENOVACALC_E1GM!$D$33+RENOVACALC_E1GM!$D$35),0)</f>
        <v>0</v>
      </c>
      <c r="F33" s="92">
        <f>E33*_DADOSAUXILIARES!$H$176</f>
        <v>0</v>
      </c>
      <c r="G33" s="243"/>
      <c r="H33" s="92">
        <f t="shared" si="5"/>
        <v>0</v>
      </c>
      <c r="I33" s="92">
        <f t="shared" si="6"/>
        <v>0</v>
      </c>
    </row>
    <row r="34" spans="2:9" ht="14.25" customHeight="1" x14ac:dyDescent="0.25">
      <c r="B34" s="131" t="s">
        <v>106</v>
      </c>
      <c r="C34" s="131" t="s">
        <v>469</v>
      </c>
      <c r="D34" s="92">
        <f>RENOVACALC_E1GM!D79*(1-RENOVACALC_E1GM!D80)*1000</f>
        <v>0</v>
      </c>
      <c r="E34" s="92">
        <f>IFERROR(D34/(RENOVACALC_E1GM!$D$33+RENOVACALC_E1GM!$D$35),0)</f>
        <v>0</v>
      </c>
      <c r="F34" s="92">
        <f>E34*_DADOSAUXILIARES!$H$169</f>
        <v>0</v>
      </c>
      <c r="G34" s="243"/>
      <c r="H34" s="92">
        <f t="shared" si="5"/>
        <v>0</v>
      </c>
      <c r="I34" s="92">
        <f t="shared" si="6"/>
        <v>0</v>
      </c>
    </row>
    <row r="35" spans="2:9" ht="14.25" customHeight="1" x14ac:dyDescent="0.25">
      <c r="B35" s="337" t="s">
        <v>107</v>
      </c>
      <c r="C35" s="337" t="s">
        <v>101</v>
      </c>
      <c r="D35" s="338">
        <f>(RENOVACALC_E1GM!D79*RENOVACALC_E1GM!D81)</f>
        <v>0</v>
      </c>
      <c r="E35" s="338">
        <f>IFERROR(D35/(RENOVACALC_E1GM!$D$33+RENOVACALC_E1GM!$D$35),0)</f>
        <v>0</v>
      </c>
      <c r="F35" s="92">
        <f>E35*_DADOSAUXILIARES!$H$176</f>
        <v>0</v>
      </c>
      <c r="G35" s="243"/>
      <c r="H35" s="92">
        <f t="shared" si="5"/>
        <v>0</v>
      </c>
      <c r="I35" s="92">
        <f t="shared" si="6"/>
        <v>0</v>
      </c>
    </row>
    <row r="36" spans="2:9" ht="14.25" customHeight="1" x14ac:dyDescent="0.25">
      <c r="B36" s="131" t="s">
        <v>77</v>
      </c>
      <c r="C36" s="131" t="s">
        <v>469</v>
      </c>
      <c r="D36" s="92">
        <f>RENOVACALC_E1GM!D83*(1-RENOVACALC_E1GM!D84)*1000</f>
        <v>0</v>
      </c>
      <c r="E36" s="92">
        <f>IFERROR(D36/(RENOVACALC_E1GM!$D$33+RENOVACALC_E1GM!$D$35),0)</f>
        <v>0</v>
      </c>
      <c r="F36" s="364">
        <v>0</v>
      </c>
      <c r="G36" s="243"/>
      <c r="H36" s="92">
        <f t="shared" si="5"/>
        <v>0</v>
      </c>
      <c r="I36" s="92">
        <f t="shared" si="6"/>
        <v>0</v>
      </c>
    </row>
    <row r="37" spans="2:9" ht="14.25" customHeight="1" x14ac:dyDescent="0.25">
      <c r="B37" s="337" t="s">
        <v>108</v>
      </c>
      <c r="C37" s="337" t="s">
        <v>101</v>
      </c>
      <c r="D37" s="338">
        <f>(RENOVACALC_E1GM!D83*RENOVACALC_E1GM!D85)</f>
        <v>0</v>
      </c>
      <c r="E37" s="338">
        <f>IFERROR(D37/(RENOVACALC_E1GM!$D$33+RENOVACALC_E1GM!$D$35),0)</f>
        <v>0</v>
      </c>
      <c r="F37" s="92">
        <f>E37*_DADOSAUXILIARES!$H$176</f>
        <v>0</v>
      </c>
      <c r="G37" s="243"/>
      <c r="H37" s="92">
        <f t="shared" si="5"/>
        <v>0</v>
      </c>
      <c r="I37" s="92">
        <f t="shared" si="6"/>
        <v>0</v>
      </c>
    </row>
    <row r="38" spans="2:9" ht="14.25" customHeight="1" x14ac:dyDescent="0.25">
      <c r="B38" s="131" t="s">
        <v>65</v>
      </c>
      <c r="C38" s="131" t="s">
        <v>97</v>
      </c>
      <c r="D38" s="92">
        <f>RENOVACALC_E1GM!D68*_DADOSAUXILIARES!$D$30*1000</f>
        <v>0</v>
      </c>
      <c r="E38" s="92">
        <f>IFERROR(D38/(RENOVACALC_E1GM!$D$33+RENOVACALC_E1GM!$D$35),0)</f>
        <v>0</v>
      </c>
      <c r="F38" s="92">
        <f>E38*_DADOSAUXILIARES!$H$171</f>
        <v>0</v>
      </c>
      <c r="G38" s="243"/>
      <c r="H38" s="92">
        <f t="shared" si="5"/>
        <v>0</v>
      </c>
      <c r="I38" s="92">
        <f t="shared" si="6"/>
        <v>0</v>
      </c>
    </row>
    <row r="39" spans="2:9" ht="14.25" customHeight="1" x14ac:dyDescent="0.25">
      <c r="B39" s="131" t="s">
        <v>68</v>
      </c>
      <c r="C39" s="131" t="s">
        <v>109</v>
      </c>
      <c r="D39" s="250">
        <f>RENOVACALC_E1GM!D71</f>
        <v>0</v>
      </c>
      <c r="E39" s="92">
        <f>IFERROR(D39/(RENOVACALC_E1GM!$D$33+RENOVACALC_E1GM!$D$35),0)</f>
        <v>0</v>
      </c>
      <c r="F39" s="92">
        <f>E39*RENOVACALC_E1GM!G71*_DADOSAUXILIARES!$H$170</f>
        <v>0</v>
      </c>
      <c r="G39" s="243"/>
      <c r="H39" s="92">
        <f t="shared" si="5"/>
        <v>0</v>
      </c>
      <c r="I39" s="92">
        <f t="shared" si="6"/>
        <v>0</v>
      </c>
    </row>
    <row r="40" spans="2:9" ht="14.25" customHeight="1" x14ac:dyDescent="0.25">
      <c r="B40" s="131" t="s">
        <v>73</v>
      </c>
      <c r="C40" s="131" t="s">
        <v>109</v>
      </c>
      <c r="D40" s="250">
        <f>RENOVACALC_E1GM!D73</f>
        <v>0</v>
      </c>
      <c r="E40" s="92">
        <f>IFERROR(D40/(RENOVACALC_E1GM!$D$33+RENOVACALC_E1GM!$D$35),0)</f>
        <v>0</v>
      </c>
      <c r="F40" s="92">
        <f>E40*_DADOSAUXILIARES!$H$160</f>
        <v>0</v>
      </c>
      <c r="G40" s="243"/>
      <c r="H40" s="92">
        <f t="shared" si="5"/>
        <v>0</v>
      </c>
      <c r="I40" s="92">
        <f t="shared" si="6"/>
        <v>0</v>
      </c>
    </row>
    <row r="41" spans="2:9" ht="14.25" customHeight="1" x14ac:dyDescent="0.25">
      <c r="B41" s="131" t="s">
        <v>53</v>
      </c>
      <c r="C41" s="131" t="s">
        <v>110</v>
      </c>
      <c r="D41" s="224">
        <f>RENOVACALC_E1GM!D55*1000</f>
        <v>0</v>
      </c>
      <c r="E41" s="92">
        <f>IFERROR(D41/(RENOVACALC_E1GM!$D$33+RENOVACALC_E1GM!$D$35),0)</f>
        <v>0</v>
      </c>
      <c r="F41" s="92">
        <f>E41*_DADOSAUXILIARES!$H$152</f>
        <v>0</v>
      </c>
      <c r="G41" s="243"/>
      <c r="H41" s="92">
        <f t="shared" si="5"/>
        <v>0</v>
      </c>
      <c r="I41" s="92">
        <f t="shared" si="6"/>
        <v>0</v>
      </c>
    </row>
    <row r="42" spans="2:9" ht="14.25" customHeight="1" x14ac:dyDescent="0.25">
      <c r="B42" s="131" t="s">
        <v>54</v>
      </c>
      <c r="C42" s="131" t="s">
        <v>110</v>
      </c>
      <c r="D42" s="224">
        <f>RENOVACALC_E1GM!D56*1000</f>
        <v>0</v>
      </c>
      <c r="E42" s="92">
        <f>IFERROR(D42/(RENOVACALC_E1GM!$D$33+RENOVACALC_E1GM!$D$35),0)</f>
        <v>0</v>
      </c>
      <c r="F42" s="92">
        <f>E42*_DADOSAUXILIARES!$H$153</f>
        <v>0</v>
      </c>
      <c r="G42" s="243"/>
      <c r="H42" s="92">
        <f t="shared" si="5"/>
        <v>0</v>
      </c>
      <c r="I42" s="92">
        <f t="shared" si="6"/>
        <v>0</v>
      </c>
    </row>
    <row r="43" spans="2:9" ht="14.25" customHeight="1" x14ac:dyDescent="0.25">
      <c r="B43" s="131" t="s">
        <v>55</v>
      </c>
      <c r="C43" s="131" t="s">
        <v>110</v>
      </c>
      <c r="D43" s="224">
        <f>RENOVACALC_E1GM!D57*1000</f>
        <v>0</v>
      </c>
      <c r="E43" s="92">
        <f>IFERROR(D43/(RENOVACALC_E1GM!$D$33+RENOVACALC_E1GM!$D$35),0)</f>
        <v>0</v>
      </c>
      <c r="F43" s="92">
        <f>E43*_DADOSAUXILIARES!$H$154</f>
        <v>0</v>
      </c>
      <c r="G43" s="243"/>
      <c r="H43" s="92">
        <f t="shared" si="5"/>
        <v>0</v>
      </c>
      <c r="I43" s="92">
        <f t="shared" si="6"/>
        <v>0</v>
      </c>
    </row>
    <row r="44" spans="2:9" ht="14.25" customHeight="1" x14ac:dyDescent="0.25">
      <c r="B44" s="131" t="s">
        <v>56</v>
      </c>
      <c r="C44" s="131" t="s">
        <v>110</v>
      </c>
      <c r="D44" s="224">
        <f>RENOVACALC_E1GM!D58*1000</f>
        <v>0</v>
      </c>
      <c r="E44" s="92">
        <f>IFERROR(D44/(RENOVACALC_E1GM!$D$33+RENOVACALC_E1GM!$D$35),0)</f>
        <v>0</v>
      </c>
      <c r="F44" s="92">
        <f>E44*_DADOSAUXILIARES!$H$155</f>
        <v>0</v>
      </c>
      <c r="G44" s="243"/>
      <c r="H44" s="92">
        <f t="shared" si="5"/>
        <v>0</v>
      </c>
      <c r="I44" s="92">
        <f t="shared" si="6"/>
        <v>0</v>
      </c>
    </row>
    <row r="45" spans="2:9" ht="14.25" customHeight="1" x14ac:dyDescent="0.25">
      <c r="B45" s="131" t="s">
        <v>57</v>
      </c>
      <c r="C45" s="131" t="s">
        <v>110</v>
      </c>
      <c r="D45" s="224">
        <f>RENOVACALC_E1GM!D59*1000</f>
        <v>0</v>
      </c>
      <c r="E45" s="92">
        <f>IFERROR(D45/(RENOVACALC_E1GM!$D$33+RENOVACALC_E1GM!$D$35),0)</f>
        <v>0</v>
      </c>
      <c r="F45" s="92">
        <f>E45*_DADOSAUXILIARES!$H$156</f>
        <v>0</v>
      </c>
      <c r="G45" s="243"/>
      <c r="H45" s="92">
        <f t="shared" si="5"/>
        <v>0</v>
      </c>
      <c r="I45" s="92">
        <f t="shared" si="6"/>
        <v>0</v>
      </c>
    </row>
    <row r="46" spans="2:9" ht="14.25" customHeight="1" x14ac:dyDescent="0.25">
      <c r="B46" s="131" t="s">
        <v>111</v>
      </c>
      <c r="C46" s="131" t="s">
        <v>97</v>
      </c>
      <c r="D46" s="224">
        <f>((RENOVACALC_E1GM!$D$60*(1-0.1)+RENOVACALC_E1GM!$D$61*(1-0.11)+RENOVACALC_E1GM!$D$62*(1-0.12)+RENOVACALC_E1GM!$D$63*(1-RENOVACALC_E1GM!$G$63)+RENOVACALC_E1GM!$D$64*(1-RENOVACALC_E1GM!$G$64)+RENOVACALC_E1GM!$D$65*(1-RENOVACALC_E1GM!$G$65)+RENOVACALC_E1GM!$D$66*(1-RENOVACALC_E1GM!$G$66))*(_DADOSAUXILIARES!$D$26)*1000)</f>
        <v>0</v>
      </c>
      <c r="E46" s="92">
        <f>IFERROR(D46/(RENOVACALC_E1GM!$D$33+RENOVACALC_E1GM!$D$35),0)</f>
        <v>0</v>
      </c>
      <c r="F46" s="92">
        <f>E46*_DADOSAUXILIARES!$H$161</f>
        <v>0</v>
      </c>
      <c r="G46" s="243"/>
      <c r="H46" s="92">
        <f t="shared" si="5"/>
        <v>0</v>
      </c>
      <c r="I46" s="92">
        <f t="shared" si="6"/>
        <v>0</v>
      </c>
    </row>
    <row r="47" spans="2:9" ht="14.25" customHeight="1" x14ac:dyDescent="0.25">
      <c r="B47" s="131" t="s">
        <v>112</v>
      </c>
      <c r="C47" s="131" t="s">
        <v>97</v>
      </c>
      <c r="D47" s="224">
        <f>((RENOVACALC_E1GM!$D$60*(0.1)+RENOVACALC_E1GM!$D$61*(0.11)+RENOVACALC_E1GM!$D$62*(0.12)+RENOVACALC_E1GM!$D$63*(RENOVACALC_E1GM!$G$63)+RENOVACALC_E1GM!$D$64*(RENOVACALC_E1GM!$G$64)+RENOVACALC_E1GM!$D$65*(RENOVACALC_E1GM!$G$65)+RENOVACALC_E1GM!$D$66*(RENOVACALC_E1GM!$G$66))*(_DADOSAUXILIARES!$D$16)*1000)</f>
        <v>0</v>
      </c>
      <c r="E47" s="92">
        <f>IFERROR(D47/(RENOVACALC_E1GM!$D$33+RENOVACALC_E1GM!$D$35),0)</f>
        <v>0</v>
      </c>
      <c r="F47" s="92">
        <f>E47*_DADOSAUXILIARES!$H$162</f>
        <v>0</v>
      </c>
      <c r="G47" s="235"/>
      <c r="H47" s="92">
        <f t="shared" si="5"/>
        <v>0</v>
      </c>
      <c r="I47" s="92">
        <f t="shared" si="6"/>
        <v>0</v>
      </c>
    </row>
    <row r="48" spans="2:9" ht="14.25" customHeight="1" x14ac:dyDescent="0.25">
      <c r="B48" s="251" t="s">
        <v>113</v>
      </c>
      <c r="C48" s="230" t="s">
        <v>94</v>
      </c>
      <c r="D48" s="230"/>
      <c r="E48" s="252"/>
      <c r="F48" s="237" t="s">
        <v>467</v>
      </c>
      <c r="G48" s="253"/>
      <c r="H48" s="254" t="s">
        <v>470</v>
      </c>
      <c r="I48" s="254" t="s">
        <v>470</v>
      </c>
    </row>
    <row r="49" spans="2:9" ht="14.25" customHeight="1" x14ac:dyDescent="0.25">
      <c r="B49" s="131" t="s">
        <v>114</v>
      </c>
      <c r="C49" s="131" t="s">
        <v>97</v>
      </c>
      <c r="D49" s="97"/>
      <c r="E49" s="97"/>
      <c r="F49" s="92">
        <f>$E$28*_FEQUEIMACOMB!$I$36</f>
        <v>0</v>
      </c>
      <c r="G49" s="253"/>
      <c r="H49" s="92">
        <f t="shared" ref="H49:H61" si="7">IF($E$12=0,0,(F49/$E$12)*$F$12)</f>
        <v>0</v>
      </c>
      <c r="I49" s="92">
        <f t="shared" ref="I49:I61" si="8">IF($E$13=0,0,(F49/$E$13)*$F$13)</f>
        <v>0</v>
      </c>
    </row>
    <row r="50" spans="2:9" ht="14.25" customHeight="1" x14ac:dyDescent="0.25">
      <c r="B50" s="131" t="s">
        <v>115</v>
      </c>
      <c r="C50" s="131" t="s">
        <v>97</v>
      </c>
      <c r="D50" s="97"/>
      <c r="E50" s="97"/>
      <c r="F50" s="92">
        <f>$E$30*_FEQUEIMACOMB!$I$37</f>
        <v>0</v>
      </c>
      <c r="G50" s="253"/>
      <c r="H50" s="92">
        <f t="shared" si="7"/>
        <v>0</v>
      </c>
      <c r="I50" s="92">
        <f t="shared" si="8"/>
        <v>0</v>
      </c>
    </row>
    <row r="51" spans="2:9" ht="14.25" customHeight="1" x14ac:dyDescent="0.25">
      <c r="B51" s="131" t="s">
        <v>116</v>
      </c>
      <c r="C51" s="131" t="s">
        <v>97</v>
      </c>
      <c r="D51" s="97"/>
      <c r="E51" s="97"/>
      <c r="F51" s="92">
        <f>$E$32*_FEQUEIMACOMB!$I$38</f>
        <v>0</v>
      </c>
      <c r="G51" s="253"/>
      <c r="H51" s="92">
        <f t="shared" si="7"/>
        <v>0</v>
      </c>
      <c r="I51" s="92">
        <f t="shared" si="8"/>
        <v>0</v>
      </c>
    </row>
    <row r="52" spans="2:9" ht="14.25" customHeight="1" x14ac:dyDescent="0.25">
      <c r="B52" s="131" t="s">
        <v>117</v>
      </c>
      <c r="C52" s="131" t="s">
        <v>97</v>
      </c>
      <c r="D52" s="97"/>
      <c r="E52" s="97"/>
      <c r="F52" s="92">
        <f>$E$34*_FEQUEIMACOMB!$I$39</f>
        <v>0</v>
      </c>
      <c r="G52" s="253"/>
      <c r="H52" s="92">
        <f t="shared" si="7"/>
        <v>0</v>
      </c>
      <c r="I52" s="92">
        <f t="shared" si="8"/>
        <v>0</v>
      </c>
    </row>
    <row r="53" spans="2:9" ht="14.25" customHeight="1" x14ac:dyDescent="0.25">
      <c r="B53" s="131" t="s">
        <v>118</v>
      </c>
      <c r="C53" s="131" t="s">
        <v>97</v>
      </c>
      <c r="D53" s="97"/>
      <c r="E53" s="97"/>
      <c r="F53" s="92">
        <f>$E$36*_FEQUEIMACOMB!$I$40</f>
        <v>0</v>
      </c>
      <c r="G53" s="253"/>
      <c r="H53" s="92">
        <f t="shared" si="7"/>
        <v>0</v>
      </c>
      <c r="I53" s="92">
        <f t="shared" si="8"/>
        <v>0</v>
      </c>
    </row>
    <row r="54" spans="2:9" ht="14.25" customHeight="1" x14ac:dyDescent="0.25">
      <c r="B54" s="131" t="s">
        <v>119</v>
      </c>
      <c r="C54" s="131" t="s">
        <v>97</v>
      </c>
      <c r="D54" s="97"/>
      <c r="E54" s="97"/>
      <c r="F54" s="92">
        <f>E38*_FEQUEIMACOMB!$I$53</f>
        <v>0</v>
      </c>
      <c r="G54" s="253"/>
      <c r="H54" s="92">
        <f t="shared" si="7"/>
        <v>0</v>
      </c>
      <c r="I54" s="92">
        <f t="shared" si="8"/>
        <v>0</v>
      </c>
    </row>
    <row r="55" spans="2:9" ht="14.25" customHeight="1" x14ac:dyDescent="0.25">
      <c r="B55" s="131" t="s">
        <v>120</v>
      </c>
      <c r="C55" s="131" t="s">
        <v>97</v>
      </c>
      <c r="D55" s="97"/>
      <c r="E55" s="97"/>
      <c r="F55" s="92" t="e">
        <f>(RENOVACALC_E1GM!$D$69*_DADOSAUXILIARES!$D$15*1000/(RENOVACALC_E1GM!$D$33+RENOVACALC_E1GM!$D$35))*_FEQUEIMACOMB!$I$57</f>
        <v>#DIV/0!</v>
      </c>
      <c r="G55" s="253"/>
      <c r="H55" s="92">
        <f t="shared" si="7"/>
        <v>0</v>
      </c>
      <c r="I55" s="92">
        <f t="shared" si="8"/>
        <v>0</v>
      </c>
    </row>
    <row r="56" spans="2:9" ht="14.25" customHeight="1" x14ac:dyDescent="0.25">
      <c r="B56" s="131" t="s">
        <v>121</v>
      </c>
      <c r="C56" s="131" t="s">
        <v>97</v>
      </c>
      <c r="D56" s="97"/>
      <c r="E56" s="97"/>
      <c r="F56" s="92" t="e">
        <f>(RENOVACALC_E1GM!$D$70*_DADOSAUXILIARES!$D$14*1000/(RENOVACALC_E1GM!$D$33+RENOVACALC_E1GM!$D$35))*_FEQUEIMACOMB!$I$55</f>
        <v>#DIV/0!</v>
      </c>
      <c r="G56" s="253"/>
      <c r="H56" s="92">
        <f t="shared" si="7"/>
        <v>0</v>
      </c>
      <c r="I56" s="92">
        <f t="shared" si="8"/>
        <v>0</v>
      </c>
    </row>
    <row r="57" spans="2:9" ht="14.25" customHeight="1" x14ac:dyDescent="0.25">
      <c r="B57" s="131" t="s">
        <v>122</v>
      </c>
      <c r="C57" s="131" t="s">
        <v>95</v>
      </c>
      <c r="D57" s="97"/>
      <c r="E57" s="97"/>
      <c r="F57" s="92" t="e">
        <f>(RENOVACALC_E1GM!D71*RENOVACALC_E1GM!G71/(RENOVACALC_E1GM!$D$33+RENOVACALC_E1GM!$D$35))*_FEQUEIMACOMB!$I$41</f>
        <v>#DIV/0!</v>
      </c>
      <c r="G57" s="253"/>
      <c r="H57" s="92">
        <f t="shared" si="7"/>
        <v>0</v>
      </c>
      <c r="I57" s="92">
        <f t="shared" si="8"/>
        <v>0</v>
      </c>
    </row>
    <row r="58" spans="2:9" ht="14.25" customHeight="1" x14ac:dyDescent="0.25">
      <c r="B58" s="131" t="s">
        <v>123</v>
      </c>
      <c r="C58" s="131" t="s">
        <v>95</v>
      </c>
      <c r="D58" s="97"/>
      <c r="E58" s="97"/>
      <c r="F58" s="92" t="e">
        <f>(RENOVACALC_E1GM!D72*RENOVACALC_E1GM!G72/(RENOVACALC_E1GM!$D$33+RENOVACALC_E1GM!$D$35))*_FEQUEIMACOMB!$I$41</f>
        <v>#DIV/0!</v>
      </c>
      <c r="G58" s="253"/>
      <c r="H58" s="92">
        <f t="shared" si="7"/>
        <v>0</v>
      </c>
      <c r="I58" s="92">
        <f t="shared" si="8"/>
        <v>0</v>
      </c>
    </row>
    <row r="59" spans="2:9" ht="14.25" customHeight="1" x14ac:dyDescent="0.25">
      <c r="B59" s="131" t="s">
        <v>471</v>
      </c>
      <c r="C59" s="131" t="s">
        <v>95</v>
      </c>
      <c r="D59" s="97"/>
      <c r="E59" s="97"/>
      <c r="F59" s="92">
        <f>E40*(_DADOSAUXILIARES!$F$33)*_FEQUEIMACOMB!$I$43</f>
        <v>0</v>
      </c>
      <c r="G59" s="253"/>
      <c r="H59" s="92">
        <f t="shared" si="7"/>
        <v>0</v>
      </c>
      <c r="I59" s="92">
        <f t="shared" si="8"/>
        <v>0</v>
      </c>
    </row>
    <row r="60" spans="2:9" ht="14.25" customHeight="1" x14ac:dyDescent="0.25">
      <c r="B60" s="131" t="s">
        <v>124</v>
      </c>
      <c r="C60" s="131" t="s">
        <v>97</v>
      </c>
      <c r="D60" s="97"/>
      <c r="E60" s="97"/>
      <c r="F60" s="92">
        <f>$E$46*_FEQUEIMACOMB!$I$48</f>
        <v>0</v>
      </c>
      <c r="G60" s="253"/>
      <c r="H60" s="92">
        <f t="shared" si="7"/>
        <v>0</v>
      </c>
      <c r="I60" s="92">
        <f t="shared" si="8"/>
        <v>0</v>
      </c>
    </row>
    <row r="61" spans="2:9" ht="14.25" customHeight="1" x14ac:dyDescent="0.25">
      <c r="B61" s="131" t="s">
        <v>125</v>
      </c>
      <c r="C61" s="131" t="s">
        <v>97</v>
      </c>
      <c r="D61" s="97"/>
      <c r="E61" s="97"/>
      <c r="F61" s="92">
        <f>$E$47*_FEQUEIMACOMB!$I$50</f>
        <v>0</v>
      </c>
      <c r="G61" s="255"/>
      <c r="H61" s="92">
        <f t="shared" si="7"/>
        <v>0</v>
      </c>
      <c r="I61" s="92">
        <f t="shared" si="8"/>
        <v>0</v>
      </c>
    </row>
    <row r="62" spans="2:9" ht="14.25" customHeight="1" x14ac:dyDescent="0.25">
      <c r="B62" s="83"/>
      <c r="C62" s="83"/>
      <c r="D62" s="69"/>
      <c r="E62" s="256"/>
      <c r="F62" s="255"/>
      <c r="G62" s="257"/>
      <c r="H62" s="258"/>
      <c r="I62" s="259"/>
    </row>
    <row r="63" spans="2:9" ht="14.25" customHeight="1" x14ac:dyDescent="0.25">
      <c r="B63" s="260" t="s">
        <v>126</v>
      </c>
      <c r="C63" s="240" t="s">
        <v>472</v>
      </c>
      <c r="D63" s="261"/>
      <c r="E63" s="262"/>
      <c r="F63" s="239" t="e">
        <f>SUM(F49:F61)</f>
        <v>#DIV/0!</v>
      </c>
      <c r="G63" s="257"/>
      <c r="H63" s="239">
        <f t="shared" ref="H63:H64" si="9">IF($E$12=0,0,(F63/$E$12)*$F$12)</f>
        <v>0</v>
      </c>
      <c r="I63" s="239">
        <f t="shared" ref="I63:I65" si="10">IF($E$13=0,0,(F63/$E$13)*$F$13)</f>
        <v>0</v>
      </c>
    </row>
    <row r="64" spans="2:9" ht="14.25" customHeight="1" x14ac:dyDescent="0.25">
      <c r="B64" s="260" t="s">
        <v>127</v>
      </c>
      <c r="C64" s="240" t="s">
        <v>472</v>
      </c>
      <c r="D64" s="261"/>
      <c r="E64" s="262"/>
      <c r="F64" s="239">
        <f>SUM(F15:F47)</f>
        <v>0</v>
      </c>
      <c r="G64" s="257"/>
      <c r="H64" s="239">
        <f t="shared" si="9"/>
        <v>0</v>
      </c>
      <c r="I64" s="239">
        <f t="shared" si="10"/>
        <v>0</v>
      </c>
    </row>
    <row r="65" spans="2:12" ht="14.25" customHeight="1" x14ac:dyDescent="0.25">
      <c r="B65" s="260" t="s">
        <v>128</v>
      </c>
      <c r="C65" s="240" t="s">
        <v>472</v>
      </c>
      <c r="D65" s="261"/>
      <c r="E65" s="262"/>
      <c r="F65" s="239" t="e">
        <f>F63+F64</f>
        <v>#DIV/0!</v>
      </c>
      <c r="H65" s="239">
        <f>IF($E$12=0,0,(F65/$E$12)*$F$12)</f>
        <v>0</v>
      </c>
      <c r="I65" s="239">
        <f t="shared" si="10"/>
        <v>0</v>
      </c>
    </row>
    <row r="66" spans="2:12" ht="14.25" customHeight="1" x14ac:dyDescent="0.25">
      <c r="D66" s="263"/>
      <c r="F66" s="259"/>
      <c r="H66" s="154"/>
    </row>
    <row r="67" spans="2:12" ht="15" customHeight="1" x14ac:dyDescent="0.25">
      <c r="G67" s="212"/>
      <c r="H67" s="154"/>
      <c r="J67" s="158"/>
      <c r="K67" s="264"/>
      <c r="L67" s="265"/>
    </row>
    <row r="68" spans="2:12" ht="15" customHeight="1" x14ac:dyDescent="0.25">
      <c r="B68" s="382" t="s">
        <v>129</v>
      </c>
      <c r="C68" s="369"/>
      <c r="D68" s="369"/>
      <c r="E68" s="369"/>
      <c r="F68" s="369"/>
      <c r="G68" s="231"/>
      <c r="H68" s="154"/>
      <c r="J68" s="158"/>
      <c r="K68" s="264"/>
      <c r="L68" s="265"/>
    </row>
    <row r="69" spans="2:12" ht="15" customHeight="1" x14ac:dyDescent="0.25">
      <c r="B69" s="215" t="s">
        <v>130</v>
      </c>
      <c r="C69" s="215"/>
      <c r="D69" s="215"/>
      <c r="E69" s="215"/>
      <c r="F69" s="215"/>
      <c r="G69" s="266"/>
      <c r="H69" s="154"/>
      <c r="J69" s="158"/>
      <c r="K69" s="264"/>
      <c r="L69" s="265"/>
    </row>
    <row r="70" spans="2:12" ht="15" customHeight="1" x14ac:dyDescent="0.25">
      <c r="B70" s="267" t="s">
        <v>131</v>
      </c>
      <c r="C70" s="267" t="s">
        <v>94</v>
      </c>
      <c r="D70" s="267" t="s">
        <v>85</v>
      </c>
      <c r="E70" s="268" t="s">
        <v>81</v>
      </c>
      <c r="F70" s="267"/>
      <c r="G70" s="243"/>
      <c r="H70" s="154"/>
      <c r="J70" s="158"/>
      <c r="K70" s="264"/>
      <c r="L70" s="265"/>
    </row>
    <row r="71" spans="2:12" ht="15" customHeight="1" x14ac:dyDescent="0.25">
      <c r="B71" s="131" t="s">
        <v>132</v>
      </c>
      <c r="C71" s="244" t="s">
        <v>473</v>
      </c>
      <c r="D71" s="269">
        <f>$D$12*RENOVACALC_E1GM!D105</f>
        <v>0</v>
      </c>
      <c r="E71" s="92">
        <f>$D$13*RENOVACALC_E1GM!D99</f>
        <v>0</v>
      </c>
      <c r="F71" s="92"/>
      <c r="G71" s="144"/>
      <c r="H71" s="154"/>
      <c r="J71" s="158"/>
      <c r="K71" s="264"/>
      <c r="L71" s="265"/>
    </row>
    <row r="72" spans="2:12" ht="15" customHeight="1" x14ac:dyDescent="0.25">
      <c r="B72" s="131" t="s">
        <v>133</v>
      </c>
      <c r="C72" s="114" t="s">
        <v>35</v>
      </c>
      <c r="D72" s="141">
        <f>_DADOSAUXILIARES!C202</f>
        <v>700</v>
      </c>
      <c r="E72" s="141">
        <f>_DADOSAUXILIARES!C202</f>
        <v>700</v>
      </c>
      <c r="F72" s="88"/>
      <c r="G72" s="243"/>
      <c r="H72" s="154"/>
      <c r="J72" s="158"/>
      <c r="K72" s="264"/>
      <c r="L72" s="265"/>
    </row>
    <row r="73" spans="2:12" ht="15" customHeight="1" x14ac:dyDescent="0.25">
      <c r="B73" s="131" t="s">
        <v>134</v>
      </c>
      <c r="C73" s="244" t="s">
        <v>474</v>
      </c>
      <c r="D73" s="269">
        <f>(D71/1000)*D72</f>
        <v>0</v>
      </c>
      <c r="E73" s="269">
        <f>(E71/1000)*E72</f>
        <v>0</v>
      </c>
      <c r="F73" s="92"/>
      <c r="G73" s="243"/>
      <c r="H73" s="154"/>
      <c r="J73" s="158"/>
      <c r="K73" s="264"/>
      <c r="L73" s="265"/>
    </row>
    <row r="74" spans="2:12" ht="15" customHeight="1" x14ac:dyDescent="0.25">
      <c r="B74" s="131" t="s">
        <v>113</v>
      </c>
      <c r="C74" s="244" t="s">
        <v>475</v>
      </c>
      <c r="D74" s="269">
        <f>D73*_DADOSAUXILIARES!$H$177</f>
        <v>0</v>
      </c>
      <c r="E74" s="269">
        <f>E73*_DADOSAUXILIARES!$H$177</f>
        <v>0</v>
      </c>
      <c r="F74" s="92"/>
      <c r="G74" s="270"/>
      <c r="H74" s="154"/>
      <c r="J74" s="158"/>
      <c r="K74" s="264"/>
      <c r="L74" s="265"/>
    </row>
    <row r="75" spans="2:12" ht="15" customHeight="1" x14ac:dyDescent="0.25">
      <c r="B75" s="271" t="s">
        <v>113</v>
      </c>
      <c r="C75" s="272" t="s">
        <v>476</v>
      </c>
      <c r="D75" s="273">
        <f>IF($E$12=0,0,D74/$E$12)</f>
        <v>0</v>
      </c>
      <c r="E75" s="273">
        <f>IF($E$13=0,0,E74/$E$13)</f>
        <v>0</v>
      </c>
      <c r="F75" s="273"/>
      <c r="G75" s="231"/>
      <c r="H75" s="154"/>
      <c r="J75" s="158"/>
      <c r="K75" s="264"/>
      <c r="L75" s="265"/>
    </row>
    <row r="76" spans="2:12" ht="15" customHeight="1" x14ac:dyDescent="0.25">
      <c r="B76" s="215" t="s">
        <v>135</v>
      </c>
      <c r="C76" s="215"/>
      <c r="D76" s="215"/>
      <c r="E76" s="215"/>
      <c r="F76" s="215"/>
      <c r="G76" s="266"/>
      <c r="H76" s="154"/>
      <c r="J76" s="158"/>
      <c r="K76" s="264"/>
      <c r="L76" s="265"/>
    </row>
    <row r="77" spans="2:12" ht="15" customHeight="1" x14ac:dyDescent="0.25">
      <c r="B77" s="267" t="s">
        <v>131</v>
      </c>
      <c r="C77" s="267" t="s">
        <v>94</v>
      </c>
      <c r="D77" s="267" t="s">
        <v>85</v>
      </c>
      <c r="E77" s="268" t="s">
        <v>81</v>
      </c>
      <c r="F77" s="267"/>
      <c r="G77" s="270"/>
      <c r="H77" s="154"/>
      <c r="J77" s="158"/>
      <c r="K77" s="264"/>
      <c r="L77" s="265"/>
    </row>
    <row r="78" spans="2:12" ht="15" customHeight="1" x14ac:dyDescent="0.25">
      <c r="B78" s="114" t="s">
        <v>132</v>
      </c>
      <c r="C78" s="244" t="s">
        <v>473</v>
      </c>
      <c r="D78" s="269">
        <f>$D$12*RENOVACALC_E1GM!D106</f>
        <v>0</v>
      </c>
      <c r="E78" s="269">
        <f>$D$13*RENOVACALC_E1GM!D100</f>
        <v>0</v>
      </c>
      <c r="F78" s="274"/>
      <c r="G78" s="270"/>
      <c r="H78" s="154"/>
      <c r="J78" s="158"/>
      <c r="K78" s="264"/>
      <c r="L78" s="265"/>
    </row>
    <row r="79" spans="2:12" ht="15" customHeight="1" x14ac:dyDescent="0.25">
      <c r="B79" s="131" t="s">
        <v>133</v>
      </c>
      <c r="C79" s="114" t="s">
        <v>35</v>
      </c>
      <c r="D79" s="141">
        <f>_DADOSAUXILIARES!E202</f>
        <v>200</v>
      </c>
      <c r="E79" s="141">
        <f>_DADOSAUXILIARES!E202</f>
        <v>200</v>
      </c>
      <c r="F79" s="274"/>
      <c r="G79" s="270"/>
      <c r="H79" s="154"/>
      <c r="J79" s="158"/>
      <c r="K79" s="264"/>
      <c r="L79" s="265"/>
    </row>
    <row r="80" spans="2:12" ht="15" customHeight="1" x14ac:dyDescent="0.25">
      <c r="B80" s="131" t="s">
        <v>134</v>
      </c>
      <c r="C80" s="244" t="s">
        <v>474</v>
      </c>
      <c r="D80" s="269">
        <f>D78/1000*D79</f>
        <v>0</v>
      </c>
      <c r="E80" s="269">
        <f>E78/1000*E79</f>
        <v>0</v>
      </c>
      <c r="F80" s="274"/>
      <c r="G80" s="270"/>
      <c r="H80" s="154"/>
      <c r="J80" s="158"/>
      <c r="K80" s="264"/>
      <c r="L80" s="265"/>
    </row>
    <row r="81" spans="2:12" ht="15" customHeight="1" x14ac:dyDescent="0.25">
      <c r="B81" s="131" t="s">
        <v>136</v>
      </c>
      <c r="C81" s="114" t="s">
        <v>35</v>
      </c>
      <c r="D81" s="141">
        <f>_DADOSAUXILIARES!D202</f>
        <v>500</v>
      </c>
      <c r="E81" s="141">
        <f>_DADOSAUXILIARES!D202</f>
        <v>500</v>
      </c>
      <c r="F81" s="274"/>
      <c r="G81" s="270"/>
      <c r="H81" s="154"/>
      <c r="J81" s="158"/>
      <c r="K81" s="264"/>
      <c r="L81" s="265"/>
    </row>
    <row r="82" spans="2:12" ht="15" customHeight="1" x14ac:dyDescent="0.25">
      <c r="B82" s="131" t="s">
        <v>137</v>
      </c>
      <c r="C82" s="244" t="s">
        <v>474</v>
      </c>
      <c r="D82" s="269">
        <f t="shared" ref="D82" si="11">D78/1000*D81</f>
        <v>0</v>
      </c>
      <c r="E82" s="269">
        <f>E78/1000*E81</f>
        <v>0</v>
      </c>
      <c r="F82" s="274"/>
      <c r="G82" s="270"/>
      <c r="H82" s="154"/>
      <c r="J82" s="158"/>
      <c r="K82" s="264"/>
      <c r="L82" s="265"/>
    </row>
    <row r="83" spans="2:12" ht="15" customHeight="1" x14ac:dyDescent="0.25">
      <c r="B83" s="131" t="s">
        <v>113</v>
      </c>
      <c r="C83" s="244" t="s">
        <v>475</v>
      </c>
      <c r="D83" s="269">
        <f>D80*_DADOSAUXILIARES!$H$177+D82*_DADOSAUXILIARES!$H$181</f>
        <v>0</v>
      </c>
      <c r="E83" s="269">
        <f>E80*_DADOSAUXILIARES!$H$177+E82*_DADOSAUXILIARES!$H$181</f>
        <v>0</v>
      </c>
      <c r="F83" s="274"/>
      <c r="G83" s="270"/>
      <c r="H83" s="154"/>
      <c r="J83" s="158"/>
      <c r="K83" s="264"/>
      <c r="L83" s="265"/>
    </row>
    <row r="84" spans="2:12" ht="15" customHeight="1" x14ac:dyDescent="0.25">
      <c r="B84" s="271" t="s">
        <v>113</v>
      </c>
      <c r="C84" s="272" t="s">
        <v>476</v>
      </c>
      <c r="D84" s="273">
        <f>IF($E$12=0,0,D83/$E$12)</f>
        <v>0</v>
      </c>
      <c r="E84" s="273">
        <f>IF($E$13=0,0,E83/$E$13)</f>
        <v>0</v>
      </c>
      <c r="F84" s="273"/>
      <c r="G84" s="231"/>
      <c r="H84" s="154"/>
      <c r="J84" s="158"/>
      <c r="K84" s="264"/>
      <c r="L84" s="265"/>
    </row>
    <row r="85" spans="2:12" ht="15" customHeight="1" x14ac:dyDescent="0.25">
      <c r="B85" s="215" t="s">
        <v>138</v>
      </c>
      <c r="C85" s="215"/>
      <c r="D85" s="215"/>
      <c r="E85" s="215"/>
      <c r="F85" s="215"/>
      <c r="G85" s="266"/>
      <c r="H85" s="154"/>
      <c r="J85" s="158"/>
      <c r="K85" s="264"/>
      <c r="L85" s="265"/>
    </row>
    <row r="86" spans="2:12" ht="15" customHeight="1" x14ac:dyDescent="0.25">
      <c r="B86" s="267" t="s">
        <v>131</v>
      </c>
      <c r="C86" s="267" t="s">
        <v>94</v>
      </c>
      <c r="D86" s="267" t="s">
        <v>85</v>
      </c>
      <c r="E86" s="268" t="s">
        <v>81</v>
      </c>
      <c r="F86" s="267"/>
      <c r="G86" s="270"/>
      <c r="H86" s="154"/>
      <c r="J86" s="158"/>
      <c r="K86" s="264"/>
      <c r="L86" s="265"/>
    </row>
    <row r="87" spans="2:12" ht="15" customHeight="1" x14ac:dyDescent="0.25">
      <c r="B87" s="131" t="s">
        <v>132</v>
      </c>
      <c r="C87" s="244" t="s">
        <v>473</v>
      </c>
      <c r="D87" s="269">
        <f>$D$12*RENOVACALC_E1GM!D107</f>
        <v>0</v>
      </c>
      <c r="E87" s="269">
        <f>$D$13*RENOVACALC_E1GM!D101</f>
        <v>0</v>
      </c>
      <c r="F87" s="139"/>
      <c r="G87" s="270"/>
      <c r="H87" s="154"/>
      <c r="J87" s="158"/>
      <c r="K87" s="264"/>
      <c r="L87" s="265"/>
    </row>
    <row r="88" spans="2:12" ht="15" customHeight="1" x14ac:dyDescent="0.25">
      <c r="B88" s="131" t="s">
        <v>133</v>
      </c>
      <c r="C88" s="114" t="s">
        <v>35</v>
      </c>
      <c r="D88" s="141">
        <f>_DADOSAUXILIARES!G202</f>
        <v>400</v>
      </c>
      <c r="E88" s="141">
        <f>_DADOSAUXILIARES!G202</f>
        <v>400</v>
      </c>
      <c r="F88" s="139"/>
      <c r="G88" s="270"/>
      <c r="H88" s="154"/>
      <c r="J88" s="158"/>
      <c r="K88" s="264"/>
      <c r="L88" s="265"/>
    </row>
    <row r="89" spans="2:12" ht="14.25" customHeight="1" x14ac:dyDescent="0.25">
      <c r="B89" s="131" t="s">
        <v>134</v>
      </c>
      <c r="C89" s="244" t="s">
        <v>474</v>
      </c>
      <c r="D89" s="269">
        <f>D87/1000*D88</f>
        <v>0</v>
      </c>
      <c r="E89" s="269">
        <f>E87/1000*E88</f>
        <v>0</v>
      </c>
      <c r="F89" s="139"/>
      <c r="G89" s="270"/>
      <c r="H89" s="154"/>
    </row>
    <row r="90" spans="2:12" ht="14.25" customHeight="1" x14ac:dyDescent="0.25">
      <c r="B90" s="131" t="s">
        <v>139</v>
      </c>
      <c r="C90" s="114" t="s">
        <v>35</v>
      </c>
      <c r="D90" s="141">
        <f>_DADOSAUXILIARES!F202</f>
        <v>300</v>
      </c>
      <c r="E90" s="141">
        <f>_DADOSAUXILIARES!F202</f>
        <v>300</v>
      </c>
      <c r="F90" s="139"/>
      <c r="G90" s="270"/>
      <c r="H90" s="154"/>
    </row>
    <row r="91" spans="2:12" ht="14.25" customHeight="1" x14ac:dyDescent="0.25">
      <c r="B91" s="131" t="s">
        <v>140</v>
      </c>
      <c r="C91" s="244" t="s">
        <v>474</v>
      </c>
      <c r="D91" s="269">
        <f>D87/1000*D90</f>
        <v>0</v>
      </c>
      <c r="E91" s="269">
        <f>E87/1000*E90</f>
        <v>0</v>
      </c>
      <c r="F91" s="139"/>
      <c r="G91" s="270"/>
      <c r="H91" s="275"/>
    </row>
    <row r="92" spans="2:12" ht="14.25" customHeight="1" x14ac:dyDescent="0.25">
      <c r="B92" s="131" t="s">
        <v>113</v>
      </c>
      <c r="C92" s="244" t="s">
        <v>475</v>
      </c>
      <c r="D92" s="269">
        <f>D89*_DADOSAUXILIARES!$H$177+D91*_DADOSAUXILIARES!$H$180</f>
        <v>0</v>
      </c>
      <c r="E92" s="269">
        <f>E89*_DADOSAUXILIARES!$H$177+E91*_DADOSAUXILIARES!$H$180</f>
        <v>0</v>
      </c>
      <c r="F92" s="139"/>
      <c r="G92" s="270"/>
      <c r="H92" s="275"/>
    </row>
    <row r="93" spans="2:12" ht="14.25" customHeight="1" x14ac:dyDescent="0.25">
      <c r="B93" s="271" t="s">
        <v>113</v>
      </c>
      <c r="C93" s="272" t="s">
        <v>476</v>
      </c>
      <c r="D93" s="273">
        <f>IF($E$12=0,0,D92/$E$12)</f>
        <v>0</v>
      </c>
      <c r="E93" s="273">
        <f>IF($E$13=0,0,E92/$E$13)</f>
        <v>0</v>
      </c>
      <c r="F93" s="273"/>
      <c r="G93" s="70"/>
      <c r="H93" s="275"/>
    </row>
    <row r="94" spans="2:12" ht="14.25" customHeight="1" x14ac:dyDescent="0.25">
      <c r="B94" s="70"/>
      <c r="C94" s="70"/>
      <c r="D94" s="70"/>
      <c r="E94" s="70"/>
      <c r="F94" s="70"/>
      <c r="G94" s="276"/>
      <c r="H94" s="275"/>
    </row>
    <row r="95" spans="2:12" ht="14.25" customHeight="1" x14ac:dyDescent="0.25">
      <c r="B95" s="214" t="s">
        <v>128</v>
      </c>
      <c r="C95" s="214" t="s">
        <v>468</v>
      </c>
      <c r="D95" s="239">
        <f>D75+D84+D93</f>
        <v>0</v>
      </c>
      <c r="E95" s="239">
        <f t="shared" ref="E95" si="12">E75+E84+E93</f>
        <v>0</v>
      </c>
      <c r="F95" s="239"/>
      <c r="H95" s="275"/>
    </row>
    <row r="96" spans="2:12" ht="14.25" customHeight="1" x14ac:dyDescent="0.25">
      <c r="H96" s="275"/>
    </row>
    <row r="97" spans="8:8" ht="14.25" customHeight="1" x14ac:dyDescent="0.25">
      <c r="H97" s="275"/>
    </row>
    <row r="98" spans="8:8" ht="14.25" customHeight="1" x14ac:dyDescent="0.25">
      <c r="H98" s="154"/>
    </row>
    <row r="99" spans="8:8" ht="14.25" customHeight="1" x14ac:dyDescent="0.25">
      <c r="H99" s="154"/>
    </row>
    <row r="100" spans="8:8" ht="14.25" customHeight="1" x14ac:dyDescent="0.25">
      <c r="H100" s="154"/>
    </row>
    <row r="101" spans="8:8" ht="14.25" customHeight="1" x14ac:dyDescent="0.25">
      <c r="H101" s="154"/>
    </row>
    <row r="102" spans="8:8" ht="14.25" customHeight="1" x14ac:dyDescent="0.25">
      <c r="H102" s="154"/>
    </row>
    <row r="103" spans="8:8" ht="14.25" customHeight="1" x14ac:dyDescent="0.25">
      <c r="H103" s="154"/>
    </row>
    <row r="104" spans="8:8" ht="14.25" customHeight="1" x14ac:dyDescent="0.25">
      <c r="H104" s="213"/>
    </row>
    <row r="105" spans="8:8" ht="14.25" customHeight="1" x14ac:dyDescent="0.25">
      <c r="H105" s="213"/>
    </row>
    <row r="106" spans="8:8" ht="14.25" customHeight="1" x14ac:dyDescent="0.25">
      <c r="H106" s="213"/>
    </row>
    <row r="107" spans="8:8" ht="14.25" customHeight="1" x14ac:dyDescent="0.25">
      <c r="H107" s="213"/>
    </row>
    <row r="108" spans="8:8" ht="14.25" customHeight="1" x14ac:dyDescent="0.25">
      <c r="H108" s="213"/>
    </row>
    <row r="109" spans="8:8" ht="14.25" customHeight="1" x14ac:dyDescent="0.25">
      <c r="H109" s="213"/>
    </row>
    <row r="110" spans="8:8" ht="14.25" customHeight="1" x14ac:dyDescent="0.25">
      <c r="H110" s="213"/>
    </row>
    <row r="111" spans="8:8" ht="14.25" customHeight="1" x14ac:dyDescent="0.25">
      <c r="H111" s="213"/>
    </row>
    <row r="112" spans="8:8" ht="14.25" customHeight="1" x14ac:dyDescent="0.25">
      <c r="H112" s="213"/>
    </row>
    <row r="113" spans="8:8" ht="14.25" customHeight="1" x14ac:dyDescent="0.25">
      <c r="H113" s="213"/>
    </row>
    <row r="114" spans="8:8" ht="14.25" customHeight="1" x14ac:dyDescent="0.25">
      <c r="H114" s="213"/>
    </row>
    <row r="115" spans="8:8" ht="14.25" customHeight="1" x14ac:dyDescent="0.25">
      <c r="H115" s="213"/>
    </row>
    <row r="116" spans="8:8" ht="14.25" customHeight="1" x14ac:dyDescent="0.25">
      <c r="H116" s="213"/>
    </row>
    <row r="117" spans="8:8" ht="14.25" customHeight="1" x14ac:dyDescent="0.25">
      <c r="H117" s="213"/>
    </row>
    <row r="118" spans="8:8" ht="14.25" customHeight="1" x14ac:dyDescent="0.25">
      <c r="H118" s="213"/>
    </row>
    <row r="119" spans="8:8" ht="14.25" customHeight="1" x14ac:dyDescent="0.25">
      <c r="H119" s="213"/>
    </row>
    <row r="120" spans="8:8" ht="14.25" customHeight="1" x14ac:dyDescent="0.25">
      <c r="H120" s="213"/>
    </row>
    <row r="121" spans="8:8" ht="14.25" customHeight="1" x14ac:dyDescent="0.25">
      <c r="H121" s="213"/>
    </row>
    <row r="122" spans="8:8" ht="14.25" customHeight="1" x14ac:dyDescent="0.25">
      <c r="H122" s="213"/>
    </row>
    <row r="123" spans="8:8" ht="14.25" customHeight="1" x14ac:dyDescent="0.25">
      <c r="H123" s="213"/>
    </row>
    <row r="124" spans="8:8" ht="14.25" customHeight="1" x14ac:dyDescent="0.25">
      <c r="H124" s="213"/>
    </row>
    <row r="125" spans="8:8" ht="14.25" customHeight="1" x14ac:dyDescent="0.25">
      <c r="H125" s="213"/>
    </row>
    <row r="126" spans="8:8" ht="14.25" customHeight="1" x14ac:dyDescent="0.25">
      <c r="H126" s="213"/>
    </row>
    <row r="127" spans="8:8" ht="14.25" customHeight="1" x14ac:dyDescent="0.25">
      <c r="H127" s="213"/>
    </row>
    <row r="128" spans="8:8" ht="14.25" customHeight="1" x14ac:dyDescent="0.25">
      <c r="H128" s="213"/>
    </row>
    <row r="129" spans="8:8" ht="14.25" customHeight="1" x14ac:dyDescent="0.25">
      <c r="H129" s="213"/>
    </row>
    <row r="130" spans="8:8" ht="14.25" customHeight="1" x14ac:dyDescent="0.25">
      <c r="H130" s="213"/>
    </row>
    <row r="131" spans="8:8" ht="14.25" customHeight="1" x14ac:dyDescent="0.25">
      <c r="H131" s="213"/>
    </row>
    <row r="132" spans="8:8" ht="14.25" customHeight="1" x14ac:dyDescent="0.25">
      <c r="H132" s="213"/>
    </row>
    <row r="133" spans="8:8" ht="14.25" customHeight="1" x14ac:dyDescent="0.25">
      <c r="H133" s="213"/>
    </row>
    <row r="134" spans="8:8" ht="14.25" customHeight="1" x14ac:dyDescent="0.25">
      <c r="H134" s="213"/>
    </row>
    <row r="135" spans="8:8" ht="14.25" customHeight="1" x14ac:dyDescent="0.25">
      <c r="H135" s="213"/>
    </row>
    <row r="136" spans="8:8" ht="14.25" customHeight="1" x14ac:dyDescent="0.25">
      <c r="H136" s="213"/>
    </row>
    <row r="137" spans="8:8" ht="14.25" customHeight="1" x14ac:dyDescent="0.25">
      <c r="H137" s="213"/>
    </row>
    <row r="138" spans="8:8" ht="14.25" customHeight="1" x14ac:dyDescent="0.25">
      <c r="H138" s="213"/>
    </row>
    <row r="139" spans="8:8" ht="14.25" customHeight="1" x14ac:dyDescent="0.25">
      <c r="H139" s="213"/>
    </row>
    <row r="140" spans="8:8" ht="14.25" customHeight="1" x14ac:dyDescent="0.25">
      <c r="H140" s="213"/>
    </row>
    <row r="141" spans="8:8" ht="14.25" customHeight="1" x14ac:dyDescent="0.25">
      <c r="H141" s="213"/>
    </row>
    <row r="142" spans="8:8" ht="14.25" customHeight="1" x14ac:dyDescent="0.25">
      <c r="H142" s="213"/>
    </row>
    <row r="143" spans="8:8" ht="14.25" customHeight="1" x14ac:dyDescent="0.25">
      <c r="H143" s="213"/>
    </row>
    <row r="144" spans="8:8" ht="14.25" customHeight="1" x14ac:dyDescent="0.25">
      <c r="H144" s="213"/>
    </row>
    <row r="145" spans="8:8" ht="14.25" customHeight="1" x14ac:dyDescent="0.25">
      <c r="H145" s="213"/>
    </row>
    <row r="146" spans="8:8" ht="14.25" customHeight="1" x14ac:dyDescent="0.25">
      <c r="H146" s="213"/>
    </row>
    <row r="147" spans="8:8" ht="14.25" customHeight="1" x14ac:dyDescent="0.25">
      <c r="H147" s="213"/>
    </row>
    <row r="148" spans="8:8" ht="14.25" customHeight="1" x14ac:dyDescent="0.25">
      <c r="H148" s="213"/>
    </row>
    <row r="149" spans="8:8" ht="14.25" customHeight="1" x14ac:dyDescent="0.25">
      <c r="H149" s="213"/>
    </row>
    <row r="150" spans="8:8" ht="14.25" customHeight="1" x14ac:dyDescent="0.25">
      <c r="H150" s="213"/>
    </row>
    <row r="151" spans="8:8" ht="14.25" customHeight="1" x14ac:dyDescent="0.25">
      <c r="H151" s="213"/>
    </row>
    <row r="152" spans="8:8" ht="14.25" customHeight="1" x14ac:dyDescent="0.25">
      <c r="H152" s="213"/>
    </row>
    <row r="153" spans="8:8" ht="14.25" customHeight="1" x14ac:dyDescent="0.25">
      <c r="H153" s="213"/>
    </row>
    <row r="154" spans="8:8" ht="14.25" customHeight="1" x14ac:dyDescent="0.25">
      <c r="H154" s="213"/>
    </row>
    <row r="155" spans="8:8" ht="14.25" customHeight="1" x14ac:dyDescent="0.25">
      <c r="H155" s="213"/>
    </row>
    <row r="156" spans="8:8" ht="14.25" customHeight="1" x14ac:dyDescent="0.25">
      <c r="H156" s="213"/>
    </row>
    <row r="157" spans="8:8" ht="14.25" customHeight="1" x14ac:dyDescent="0.25">
      <c r="H157" s="213"/>
    </row>
    <row r="158" spans="8:8" ht="14.25" customHeight="1" x14ac:dyDescent="0.25">
      <c r="H158" s="213"/>
    </row>
    <row r="159" spans="8:8" ht="14.25" customHeight="1" x14ac:dyDescent="0.25">
      <c r="H159" s="213"/>
    </row>
    <row r="160" spans="8:8" ht="14.25" customHeight="1" x14ac:dyDescent="0.25">
      <c r="H160" s="213"/>
    </row>
    <row r="161" spans="8:8" ht="14.25" customHeight="1" x14ac:dyDescent="0.25">
      <c r="H161" s="213"/>
    </row>
    <row r="162" spans="8:8" ht="14.25" customHeight="1" x14ac:dyDescent="0.25">
      <c r="H162" s="213"/>
    </row>
    <row r="163" spans="8:8" ht="14.25" customHeight="1" x14ac:dyDescent="0.25">
      <c r="H163" s="213"/>
    </row>
    <row r="164" spans="8:8" ht="14.25" customHeight="1" x14ac:dyDescent="0.25">
      <c r="H164" s="213"/>
    </row>
    <row r="165" spans="8:8" ht="14.25" customHeight="1" x14ac:dyDescent="0.25">
      <c r="H165" s="213"/>
    </row>
    <row r="166" spans="8:8" ht="14.25" customHeight="1" x14ac:dyDescent="0.25">
      <c r="H166" s="213"/>
    </row>
    <row r="167" spans="8:8" ht="14.25" customHeight="1" x14ac:dyDescent="0.25">
      <c r="H167" s="213"/>
    </row>
    <row r="168" spans="8:8" ht="14.25" customHeight="1" x14ac:dyDescent="0.25">
      <c r="H168" s="213"/>
    </row>
    <row r="169" spans="8:8" ht="14.25" customHeight="1" x14ac:dyDescent="0.25">
      <c r="H169" s="213"/>
    </row>
    <row r="170" spans="8:8" ht="14.25" customHeight="1" x14ac:dyDescent="0.25">
      <c r="H170" s="213"/>
    </row>
    <row r="171" spans="8:8" ht="14.25" customHeight="1" x14ac:dyDescent="0.25">
      <c r="H171" s="213"/>
    </row>
    <row r="172" spans="8:8" ht="14.25" customHeight="1" x14ac:dyDescent="0.25">
      <c r="H172" s="213"/>
    </row>
    <row r="173" spans="8:8" ht="14.25" customHeight="1" x14ac:dyDescent="0.25">
      <c r="H173" s="213"/>
    </row>
    <row r="174" spans="8:8" ht="14.25" customHeight="1" x14ac:dyDescent="0.25">
      <c r="H174" s="213"/>
    </row>
    <row r="175" spans="8:8" ht="14.25" customHeight="1" x14ac:dyDescent="0.25">
      <c r="H175" s="213"/>
    </row>
    <row r="176" spans="8:8" ht="14.25" customHeight="1" x14ac:dyDescent="0.25">
      <c r="H176" s="213"/>
    </row>
    <row r="177" spans="8:8" ht="14.25" customHeight="1" x14ac:dyDescent="0.25">
      <c r="H177" s="213"/>
    </row>
    <row r="178" spans="8:8" ht="14.25" customHeight="1" x14ac:dyDescent="0.25">
      <c r="H178" s="213"/>
    </row>
    <row r="179" spans="8:8" ht="14.25" customHeight="1" x14ac:dyDescent="0.25">
      <c r="H179" s="213"/>
    </row>
    <row r="180" spans="8:8" ht="14.25" customHeight="1" x14ac:dyDescent="0.25">
      <c r="H180" s="213"/>
    </row>
    <row r="181" spans="8:8" ht="14.25" customHeight="1" x14ac:dyDescent="0.25">
      <c r="H181" s="213"/>
    </row>
    <row r="182" spans="8:8" ht="14.25" customHeight="1" x14ac:dyDescent="0.25">
      <c r="H182" s="213"/>
    </row>
    <row r="183" spans="8:8" ht="14.25" customHeight="1" x14ac:dyDescent="0.25">
      <c r="H183" s="213"/>
    </row>
    <row r="184" spans="8:8" ht="14.25" customHeight="1" x14ac:dyDescent="0.25">
      <c r="H184" s="213"/>
    </row>
    <row r="185" spans="8:8" ht="14.25" customHeight="1" x14ac:dyDescent="0.25">
      <c r="H185" s="213"/>
    </row>
    <row r="186" spans="8:8" ht="14.25" customHeight="1" x14ac:dyDescent="0.25">
      <c r="H186" s="213"/>
    </row>
    <row r="187" spans="8:8" ht="14.25" customHeight="1" x14ac:dyDescent="0.25">
      <c r="H187" s="213"/>
    </row>
    <row r="188" spans="8:8" ht="14.25" customHeight="1" x14ac:dyDescent="0.25">
      <c r="H188" s="213"/>
    </row>
    <row r="189" spans="8:8" ht="14.25" customHeight="1" x14ac:dyDescent="0.25">
      <c r="H189" s="213"/>
    </row>
    <row r="190" spans="8:8" ht="14.25" customHeight="1" x14ac:dyDescent="0.25">
      <c r="H190" s="213"/>
    </row>
    <row r="191" spans="8:8" ht="14.25" customHeight="1" x14ac:dyDescent="0.25">
      <c r="H191" s="213"/>
    </row>
    <row r="192" spans="8:8" ht="14.25" customHeight="1" x14ac:dyDescent="0.25">
      <c r="H192" s="213"/>
    </row>
    <row r="193" spans="8:8" ht="14.25" customHeight="1" x14ac:dyDescent="0.25">
      <c r="H193" s="213"/>
    </row>
    <row r="194" spans="8:8" ht="14.25" customHeight="1" x14ac:dyDescent="0.25">
      <c r="H194" s="213"/>
    </row>
    <row r="195" spans="8:8" ht="14.25" customHeight="1" x14ac:dyDescent="0.25">
      <c r="H195" s="213"/>
    </row>
    <row r="196" spans="8:8" ht="14.25" customHeight="1" x14ac:dyDescent="0.25">
      <c r="H196" s="213"/>
    </row>
    <row r="197" spans="8:8" ht="14.25" customHeight="1" x14ac:dyDescent="0.25">
      <c r="H197" s="213"/>
    </row>
    <row r="198" spans="8:8" ht="14.25" customHeight="1" x14ac:dyDescent="0.25">
      <c r="H198" s="213"/>
    </row>
    <row r="199" spans="8:8" ht="14.25" customHeight="1" x14ac:dyDescent="0.25">
      <c r="H199" s="213"/>
    </row>
    <row r="200" spans="8:8" ht="14.25" customHeight="1" x14ac:dyDescent="0.25">
      <c r="H200" s="213"/>
    </row>
    <row r="201" spans="8:8" ht="14.25" customHeight="1" x14ac:dyDescent="0.25">
      <c r="H201" s="213"/>
    </row>
    <row r="202" spans="8:8" ht="14.25" customHeight="1" x14ac:dyDescent="0.25">
      <c r="H202" s="213"/>
    </row>
    <row r="203" spans="8:8" ht="14.25" customHeight="1" x14ac:dyDescent="0.25">
      <c r="H203" s="213"/>
    </row>
    <row r="204" spans="8:8" ht="14.25" customHeight="1" x14ac:dyDescent="0.25">
      <c r="H204" s="213"/>
    </row>
    <row r="205" spans="8:8" ht="14.25" customHeight="1" x14ac:dyDescent="0.25">
      <c r="H205" s="213"/>
    </row>
    <row r="206" spans="8:8" ht="14.25" customHeight="1" x14ac:dyDescent="0.25">
      <c r="H206" s="213"/>
    </row>
    <row r="207" spans="8:8" ht="14.25" customHeight="1" x14ac:dyDescent="0.25">
      <c r="H207" s="213"/>
    </row>
    <row r="208" spans="8:8" ht="14.25" customHeight="1" x14ac:dyDescent="0.25">
      <c r="H208" s="213"/>
    </row>
    <row r="209" spans="8:8" ht="14.25" customHeight="1" x14ac:dyDescent="0.25">
      <c r="H209" s="213"/>
    </row>
    <row r="210" spans="8:8" ht="14.25" customHeight="1" x14ac:dyDescent="0.25">
      <c r="H210" s="213"/>
    </row>
    <row r="211" spans="8:8" ht="14.25" customHeight="1" x14ac:dyDescent="0.25">
      <c r="H211" s="213"/>
    </row>
    <row r="212" spans="8:8" ht="14.25" customHeight="1" x14ac:dyDescent="0.25">
      <c r="H212" s="213"/>
    </row>
    <row r="213" spans="8:8" ht="14.25" customHeight="1" x14ac:dyDescent="0.25">
      <c r="H213" s="213"/>
    </row>
    <row r="214" spans="8:8" ht="14.25" customHeight="1" x14ac:dyDescent="0.25">
      <c r="H214" s="213"/>
    </row>
    <row r="215" spans="8:8" ht="14.25" customHeight="1" x14ac:dyDescent="0.25">
      <c r="H215" s="213"/>
    </row>
    <row r="216" spans="8:8" ht="14.25" customHeight="1" x14ac:dyDescent="0.25">
      <c r="H216" s="213"/>
    </row>
    <row r="217" spans="8:8" ht="14.25" customHeight="1" x14ac:dyDescent="0.25">
      <c r="H217" s="213"/>
    </row>
    <row r="218" spans="8:8" ht="14.25" customHeight="1" x14ac:dyDescent="0.25">
      <c r="H218" s="213"/>
    </row>
    <row r="219" spans="8:8" ht="14.25" customHeight="1" x14ac:dyDescent="0.25">
      <c r="H219" s="213"/>
    </row>
    <row r="220" spans="8:8" ht="14.25" customHeight="1" x14ac:dyDescent="0.25">
      <c r="H220" s="213"/>
    </row>
    <row r="221" spans="8:8" ht="14.25" customHeight="1" x14ac:dyDescent="0.25">
      <c r="H221" s="213"/>
    </row>
    <row r="222" spans="8:8" ht="14.25" customHeight="1" x14ac:dyDescent="0.25">
      <c r="H222" s="213"/>
    </row>
    <row r="223" spans="8:8" ht="14.25" customHeight="1" x14ac:dyDescent="0.25">
      <c r="H223" s="213"/>
    </row>
    <row r="224" spans="8:8" ht="14.25" customHeight="1" x14ac:dyDescent="0.25">
      <c r="H224" s="213"/>
    </row>
    <row r="225" spans="8:8" ht="14.25" customHeight="1" x14ac:dyDescent="0.25">
      <c r="H225" s="213"/>
    </row>
    <row r="226" spans="8:8" ht="14.25" customHeight="1" x14ac:dyDescent="0.25">
      <c r="H226" s="213"/>
    </row>
    <row r="227" spans="8:8" ht="14.25" customHeight="1" x14ac:dyDescent="0.25">
      <c r="H227" s="213"/>
    </row>
    <row r="228" spans="8:8" ht="14.25" customHeight="1" x14ac:dyDescent="0.25">
      <c r="H228" s="213"/>
    </row>
    <row r="229" spans="8:8" ht="14.25" customHeight="1" x14ac:dyDescent="0.25">
      <c r="H229" s="213"/>
    </row>
    <row r="230" spans="8:8" ht="14.25" customHeight="1" x14ac:dyDescent="0.25">
      <c r="H230" s="213"/>
    </row>
    <row r="231" spans="8:8" ht="14.25" customHeight="1" x14ac:dyDescent="0.25">
      <c r="H231" s="213"/>
    </row>
    <row r="232" spans="8:8" ht="14.25" customHeight="1" x14ac:dyDescent="0.25">
      <c r="H232" s="213"/>
    </row>
    <row r="233" spans="8:8" ht="14.25" customHeight="1" x14ac:dyDescent="0.25">
      <c r="H233" s="213"/>
    </row>
    <row r="234" spans="8:8" ht="14.25" customHeight="1" x14ac:dyDescent="0.25">
      <c r="H234" s="213"/>
    </row>
    <row r="235" spans="8:8" ht="14.25" customHeight="1" x14ac:dyDescent="0.25">
      <c r="H235" s="213"/>
    </row>
    <row r="236" spans="8:8" ht="14.25" customHeight="1" x14ac:dyDescent="0.25">
      <c r="H236" s="213"/>
    </row>
    <row r="237" spans="8:8" ht="14.25" customHeight="1" x14ac:dyDescent="0.25">
      <c r="H237" s="213"/>
    </row>
    <row r="238" spans="8:8" ht="14.25" customHeight="1" x14ac:dyDescent="0.25">
      <c r="H238" s="213"/>
    </row>
    <row r="239" spans="8:8" ht="14.25" customHeight="1" x14ac:dyDescent="0.25">
      <c r="H239" s="213"/>
    </row>
    <row r="240" spans="8:8" ht="14.25" customHeight="1" x14ac:dyDescent="0.25">
      <c r="H240" s="213"/>
    </row>
    <row r="241" spans="8:8" ht="14.25" customHeight="1" x14ac:dyDescent="0.25">
      <c r="H241" s="213"/>
    </row>
    <row r="242" spans="8:8" ht="14.25" customHeight="1" x14ac:dyDescent="0.25">
      <c r="H242" s="213"/>
    </row>
    <row r="243" spans="8:8" ht="14.25" customHeight="1" x14ac:dyDescent="0.25">
      <c r="H243" s="213"/>
    </row>
    <row r="244" spans="8:8" ht="14.25" customHeight="1" x14ac:dyDescent="0.25">
      <c r="H244" s="213"/>
    </row>
    <row r="245" spans="8:8" ht="14.25" customHeight="1" x14ac:dyDescent="0.25">
      <c r="H245" s="213"/>
    </row>
    <row r="246" spans="8:8" ht="14.25" customHeight="1" x14ac:dyDescent="0.25">
      <c r="H246" s="213"/>
    </row>
    <row r="247" spans="8:8" ht="14.25" customHeight="1" x14ac:dyDescent="0.25">
      <c r="H247" s="213"/>
    </row>
    <row r="248" spans="8:8" ht="14.25" customHeight="1" x14ac:dyDescent="0.25">
      <c r="H248" s="213"/>
    </row>
    <row r="249" spans="8:8" ht="14.25" customHeight="1" x14ac:dyDescent="0.25">
      <c r="H249" s="213"/>
    </row>
    <row r="250" spans="8:8" ht="14.25" customHeight="1" x14ac:dyDescent="0.25">
      <c r="H250" s="213"/>
    </row>
    <row r="251" spans="8:8" ht="14.25" customHeight="1" x14ac:dyDescent="0.25">
      <c r="H251" s="213"/>
    </row>
    <row r="252" spans="8:8" ht="14.25" customHeight="1" x14ac:dyDescent="0.25">
      <c r="H252" s="213"/>
    </row>
    <row r="253" spans="8:8" ht="14.25" customHeight="1" x14ac:dyDescent="0.25">
      <c r="H253" s="213"/>
    </row>
    <row r="254" spans="8:8" ht="14.25" customHeight="1" x14ac:dyDescent="0.25">
      <c r="H254" s="213"/>
    </row>
    <row r="255" spans="8:8" ht="14.25" customHeight="1" x14ac:dyDescent="0.25">
      <c r="H255" s="213"/>
    </row>
    <row r="256" spans="8:8" ht="14.25" customHeight="1" x14ac:dyDescent="0.25">
      <c r="H256" s="213"/>
    </row>
    <row r="257" spans="8:8" ht="14.25" customHeight="1" x14ac:dyDescent="0.25">
      <c r="H257" s="213"/>
    </row>
    <row r="258" spans="8:8" ht="14.25" customHeight="1" x14ac:dyDescent="0.25">
      <c r="H258" s="213"/>
    </row>
    <row r="259" spans="8:8" ht="14.25" customHeight="1" x14ac:dyDescent="0.25">
      <c r="H259" s="213"/>
    </row>
    <row r="260" spans="8:8" ht="14.25" customHeight="1" x14ac:dyDescent="0.25">
      <c r="H260" s="213"/>
    </row>
    <row r="261" spans="8:8" ht="14.25" customHeight="1" x14ac:dyDescent="0.25">
      <c r="H261" s="213"/>
    </row>
    <row r="262" spans="8:8" ht="14.25" customHeight="1" x14ac:dyDescent="0.25">
      <c r="H262" s="213"/>
    </row>
    <row r="263" spans="8:8" ht="14.25" customHeight="1" x14ac:dyDescent="0.25">
      <c r="H263" s="213"/>
    </row>
    <row r="264" spans="8:8" ht="14.25" customHeight="1" x14ac:dyDescent="0.25">
      <c r="H264" s="213"/>
    </row>
    <row r="265" spans="8:8" ht="14.25" customHeight="1" x14ac:dyDescent="0.25">
      <c r="H265" s="213"/>
    </row>
    <row r="266" spans="8:8" ht="14.25" customHeight="1" x14ac:dyDescent="0.25">
      <c r="H266" s="213"/>
    </row>
    <row r="267" spans="8:8" ht="14.25" customHeight="1" x14ac:dyDescent="0.25">
      <c r="H267" s="213"/>
    </row>
    <row r="268" spans="8:8" ht="14.25" customHeight="1" x14ac:dyDescent="0.25">
      <c r="H268" s="213"/>
    </row>
    <row r="269" spans="8:8" ht="14.25" customHeight="1" x14ac:dyDescent="0.25">
      <c r="H269" s="213"/>
    </row>
    <row r="270" spans="8:8" ht="14.25" customHeight="1" x14ac:dyDescent="0.25">
      <c r="H270" s="213"/>
    </row>
    <row r="271" spans="8:8" ht="14.25" customHeight="1" x14ac:dyDescent="0.25">
      <c r="H271" s="213"/>
    </row>
    <row r="272" spans="8:8" ht="14.25" customHeight="1" x14ac:dyDescent="0.25">
      <c r="H272" s="213"/>
    </row>
    <row r="273" spans="8:8" ht="14.25" customHeight="1" x14ac:dyDescent="0.25">
      <c r="H273" s="213"/>
    </row>
    <row r="274" spans="8:8" ht="14.25" customHeight="1" x14ac:dyDescent="0.25">
      <c r="H274" s="213"/>
    </row>
    <row r="275" spans="8:8" ht="14.25" customHeight="1" x14ac:dyDescent="0.25">
      <c r="H275" s="213"/>
    </row>
    <row r="276" spans="8:8" ht="14.25" customHeight="1" x14ac:dyDescent="0.25">
      <c r="H276" s="213"/>
    </row>
    <row r="277" spans="8:8" ht="14.25" customHeight="1" x14ac:dyDescent="0.25">
      <c r="H277" s="213"/>
    </row>
    <row r="278" spans="8:8" ht="14.25" customHeight="1" x14ac:dyDescent="0.25">
      <c r="H278" s="213"/>
    </row>
    <row r="279" spans="8:8" ht="14.25" customHeight="1" x14ac:dyDescent="0.25">
      <c r="H279" s="213"/>
    </row>
    <row r="280" spans="8:8" ht="14.25" customHeight="1" x14ac:dyDescent="0.25">
      <c r="H280" s="213"/>
    </row>
    <row r="281" spans="8:8" ht="14.25" customHeight="1" x14ac:dyDescent="0.25">
      <c r="H281" s="213"/>
    </row>
    <row r="282" spans="8:8" ht="14.25" customHeight="1" x14ac:dyDescent="0.25">
      <c r="H282" s="213"/>
    </row>
    <row r="283" spans="8:8" ht="14.25" customHeight="1" x14ac:dyDescent="0.25">
      <c r="H283" s="213"/>
    </row>
    <row r="284" spans="8:8" ht="14.25" customHeight="1" x14ac:dyDescent="0.25">
      <c r="H284" s="213"/>
    </row>
    <row r="285" spans="8:8" ht="14.25" customHeight="1" x14ac:dyDescent="0.25">
      <c r="H285" s="213"/>
    </row>
    <row r="286" spans="8:8" ht="14.25" customHeight="1" x14ac:dyDescent="0.25">
      <c r="H286" s="213"/>
    </row>
    <row r="287" spans="8:8" ht="14.25" customHeight="1" x14ac:dyDescent="0.25">
      <c r="H287" s="213"/>
    </row>
    <row r="288" spans="8:8" ht="14.25" customHeight="1" x14ac:dyDescent="0.25">
      <c r="H288" s="213"/>
    </row>
    <row r="289" spans="8:8" ht="14.25" customHeight="1" x14ac:dyDescent="0.25">
      <c r="H289" s="213"/>
    </row>
    <row r="290" spans="8:8" ht="14.25" customHeight="1" x14ac:dyDescent="0.25">
      <c r="H290" s="213"/>
    </row>
    <row r="291" spans="8:8" ht="14.25" customHeight="1" x14ac:dyDescent="0.25">
      <c r="H291" s="213"/>
    </row>
    <row r="292" spans="8:8" ht="14.25" customHeight="1" x14ac:dyDescent="0.25">
      <c r="H292" s="213"/>
    </row>
    <row r="293" spans="8:8" ht="14.25" customHeight="1" x14ac:dyDescent="0.25">
      <c r="H293" s="213"/>
    </row>
    <row r="294" spans="8:8" ht="14.25" customHeight="1" x14ac:dyDescent="0.25">
      <c r="H294" s="213"/>
    </row>
    <row r="295" spans="8:8" ht="14.25" customHeight="1" x14ac:dyDescent="0.25">
      <c r="H295" s="213"/>
    </row>
    <row r="296" spans="8:8" ht="14.25" customHeight="1" x14ac:dyDescent="0.25">
      <c r="H296" s="213"/>
    </row>
    <row r="297" spans="8:8" ht="14.25" customHeight="1" x14ac:dyDescent="0.25">
      <c r="H297" s="213"/>
    </row>
    <row r="298" spans="8:8" ht="14.25" customHeight="1" x14ac:dyDescent="0.25">
      <c r="H298" s="213"/>
    </row>
    <row r="299" spans="8:8" ht="14.25" customHeight="1" x14ac:dyDescent="0.25">
      <c r="H299" s="213"/>
    </row>
    <row r="300" spans="8:8" ht="14.25" customHeight="1" x14ac:dyDescent="0.25">
      <c r="H300" s="213"/>
    </row>
    <row r="301" spans="8:8" ht="14.25" customHeight="1" x14ac:dyDescent="0.25">
      <c r="H301" s="213"/>
    </row>
    <row r="302" spans="8:8" ht="14.25" customHeight="1" x14ac:dyDescent="0.25">
      <c r="H302" s="213"/>
    </row>
    <row r="303" spans="8:8" ht="14.25" customHeight="1" x14ac:dyDescent="0.25">
      <c r="H303" s="213"/>
    </row>
    <row r="304" spans="8:8" ht="14.25" customHeight="1" x14ac:dyDescent="0.25">
      <c r="H304" s="213"/>
    </row>
    <row r="305" spans="8:8" ht="14.25" customHeight="1" x14ac:dyDescent="0.25">
      <c r="H305" s="213"/>
    </row>
    <row r="306" spans="8:8" ht="14.25" customHeight="1" x14ac:dyDescent="0.25">
      <c r="H306" s="213"/>
    </row>
    <row r="307" spans="8:8" ht="14.25" customHeight="1" x14ac:dyDescent="0.25">
      <c r="H307" s="213"/>
    </row>
    <row r="308" spans="8:8" ht="14.25" customHeight="1" x14ac:dyDescent="0.25">
      <c r="H308" s="213"/>
    </row>
    <row r="309" spans="8:8" ht="14.25" customHeight="1" x14ac:dyDescent="0.25">
      <c r="H309" s="213"/>
    </row>
    <row r="310" spans="8:8" ht="14.25" customHeight="1" x14ac:dyDescent="0.25">
      <c r="H310" s="213"/>
    </row>
    <row r="311" spans="8:8" ht="14.25" customHeight="1" x14ac:dyDescent="0.25">
      <c r="H311" s="213"/>
    </row>
    <row r="312" spans="8:8" ht="14.25" customHeight="1" x14ac:dyDescent="0.25">
      <c r="H312" s="213"/>
    </row>
    <row r="313" spans="8:8" ht="14.25" customHeight="1" x14ac:dyDescent="0.25">
      <c r="H313" s="213"/>
    </row>
    <row r="314" spans="8:8" ht="14.25" customHeight="1" x14ac:dyDescent="0.25">
      <c r="H314" s="213"/>
    </row>
    <row r="315" spans="8:8" ht="14.25" customHeight="1" x14ac:dyDescent="0.25">
      <c r="H315" s="213"/>
    </row>
    <row r="316" spans="8:8" ht="14.25" customHeight="1" x14ac:dyDescent="0.25">
      <c r="H316" s="213"/>
    </row>
    <row r="317" spans="8:8" ht="14.25" customHeight="1" x14ac:dyDescent="0.25">
      <c r="H317" s="213"/>
    </row>
    <row r="318" spans="8:8" ht="14.25" customHeight="1" x14ac:dyDescent="0.25">
      <c r="H318" s="213"/>
    </row>
    <row r="319" spans="8:8" ht="14.25" customHeight="1" x14ac:dyDescent="0.25">
      <c r="H319" s="213"/>
    </row>
    <row r="320" spans="8:8" ht="14.25" customHeight="1" x14ac:dyDescent="0.25">
      <c r="H320" s="213"/>
    </row>
    <row r="321" spans="8:8" ht="14.25" customHeight="1" x14ac:dyDescent="0.25">
      <c r="H321" s="213"/>
    </row>
    <row r="322" spans="8:8" ht="14.25" customHeight="1" x14ac:dyDescent="0.25">
      <c r="H322" s="213"/>
    </row>
    <row r="323" spans="8:8" ht="14.25" customHeight="1" x14ac:dyDescent="0.25">
      <c r="H323" s="213"/>
    </row>
    <row r="324" spans="8:8" ht="14.25" customHeight="1" x14ac:dyDescent="0.25">
      <c r="H324" s="213"/>
    </row>
    <row r="325" spans="8:8" ht="14.25" customHeight="1" x14ac:dyDescent="0.25">
      <c r="H325" s="213"/>
    </row>
    <row r="326" spans="8:8" ht="14.25" customHeight="1" x14ac:dyDescent="0.25">
      <c r="H326" s="213"/>
    </row>
    <row r="327" spans="8:8" ht="14.25" customHeight="1" x14ac:dyDescent="0.25">
      <c r="H327" s="213"/>
    </row>
    <row r="328" spans="8:8" ht="14.25" customHeight="1" x14ac:dyDescent="0.25">
      <c r="H328" s="213"/>
    </row>
    <row r="329" spans="8:8" ht="14.25" customHeight="1" x14ac:dyDescent="0.25">
      <c r="H329" s="213"/>
    </row>
    <row r="330" spans="8:8" ht="14.25" customHeight="1" x14ac:dyDescent="0.25">
      <c r="H330" s="213"/>
    </row>
    <row r="331" spans="8:8" ht="14.25" customHeight="1" x14ac:dyDescent="0.25">
      <c r="H331" s="213"/>
    </row>
    <row r="332" spans="8:8" ht="14.25" customHeight="1" x14ac:dyDescent="0.25">
      <c r="H332" s="213"/>
    </row>
    <row r="333" spans="8:8" ht="14.25" customHeight="1" x14ac:dyDescent="0.25">
      <c r="H333" s="213"/>
    </row>
    <row r="334" spans="8:8" ht="14.25" customHeight="1" x14ac:dyDescent="0.25">
      <c r="H334" s="213"/>
    </row>
    <row r="335" spans="8:8" ht="14.25" customHeight="1" x14ac:dyDescent="0.25">
      <c r="H335" s="213"/>
    </row>
    <row r="336" spans="8:8" ht="14.25" customHeight="1" x14ac:dyDescent="0.25">
      <c r="H336" s="213"/>
    </row>
    <row r="337" spans="8:8" ht="14.25" customHeight="1" x14ac:dyDescent="0.25">
      <c r="H337" s="213"/>
    </row>
    <row r="338" spans="8:8" ht="14.25" customHeight="1" x14ac:dyDescent="0.25">
      <c r="H338" s="213"/>
    </row>
    <row r="339" spans="8:8" ht="14.25" customHeight="1" x14ac:dyDescent="0.25">
      <c r="H339" s="213"/>
    </row>
    <row r="340" spans="8:8" ht="14.25" customHeight="1" x14ac:dyDescent="0.25">
      <c r="H340" s="213"/>
    </row>
    <row r="341" spans="8:8" ht="14.25" customHeight="1" x14ac:dyDescent="0.25">
      <c r="H341" s="213"/>
    </row>
    <row r="342" spans="8:8" ht="14.25" customHeight="1" x14ac:dyDescent="0.25">
      <c r="H342" s="213"/>
    </row>
    <row r="343" spans="8:8" ht="14.25" customHeight="1" x14ac:dyDescent="0.25">
      <c r="H343" s="213"/>
    </row>
    <row r="344" spans="8:8" ht="14.25" customHeight="1" x14ac:dyDescent="0.25">
      <c r="H344" s="213"/>
    </row>
    <row r="345" spans="8:8" ht="14.25" customHeight="1" x14ac:dyDescent="0.25">
      <c r="H345" s="213"/>
    </row>
    <row r="346" spans="8:8" ht="14.25" customHeight="1" x14ac:dyDescent="0.25">
      <c r="H346" s="213"/>
    </row>
    <row r="347" spans="8:8" ht="14.25" customHeight="1" x14ac:dyDescent="0.25">
      <c r="H347" s="213"/>
    </row>
    <row r="348" spans="8:8" ht="14.25" customHeight="1" x14ac:dyDescent="0.25">
      <c r="H348" s="213"/>
    </row>
    <row r="349" spans="8:8" ht="14.25" customHeight="1" x14ac:dyDescent="0.25">
      <c r="H349" s="213"/>
    </row>
    <row r="350" spans="8:8" ht="14.25" customHeight="1" x14ac:dyDescent="0.25">
      <c r="H350" s="213"/>
    </row>
    <row r="351" spans="8:8" ht="14.25" customHeight="1" x14ac:dyDescent="0.25">
      <c r="H351" s="213"/>
    </row>
    <row r="352" spans="8:8" ht="14.25" customHeight="1" x14ac:dyDescent="0.25">
      <c r="H352" s="213"/>
    </row>
    <row r="353" spans="8:8" ht="14.25" customHeight="1" x14ac:dyDescent="0.25">
      <c r="H353" s="213"/>
    </row>
    <row r="354" spans="8:8" ht="14.25" customHeight="1" x14ac:dyDescent="0.25">
      <c r="H354" s="213"/>
    </row>
    <row r="355" spans="8:8" ht="14.25" customHeight="1" x14ac:dyDescent="0.25">
      <c r="H355" s="213"/>
    </row>
    <row r="356" spans="8:8" ht="14.25" customHeight="1" x14ac:dyDescent="0.25">
      <c r="H356" s="213"/>
    </row>
    <row r="357" spans="8:8" ht="14.25" customHeight="1" x14ac:dyDescent="0.25">
      <c r="H357" s="213"/>
    </row>
    <row r="358" spans="8:8" ht="14.25" customHeight="1" x14ac:dyDescent="0.25">
      <c r="H358" s="213"/>
    </row>
    <row r="359" spans="8:8" ht="14.25" customHeight="1" x14ac:dyDescent="0.25">
      <c r="H359" s="213"/>
    </row>
    <row r="360" spans="8:8" ht="14.25" customHeight="1" x14ac:dyDescent="0.25">
      <c r="H360" s="213"/>
    </row>
    <row r="361" spans="8:8" ht="14.25" customHeight="1" x14ac:dyDescent="0.25">
      <c r="H361" s="213"/>
    </row>
    <row r="362" spans="8:8" ht="14.25" customHeight="1" x14ac:dyDescent="0.25">
      <c r="H362" s="213"/>
    </row>
    <row r="363" spans="8:8" ht="14.25" customHeight="1" x14ac:dyDescent="0.25">
      <c r="H363" s="213"/>
    </row>
    <row r="364" spans="8:8" ht="14.25" customHeight="1" x14ac:dyDescent="0.25">
      <c r="H364" s="213"/>
    </row>
    <row r="365" spans="8:8" ht="14.25" customHeight="1" x14ac:dyDescent="0.25">
      <c r="H365" s="213"/>
    </row>
    <row r="366" spans="8:8" ht="14.25" customHeight="1" x14ac:dyDescent="0.25">
      <c r="H366" s="213"/>
    </row>
    <row r="367" spans="8:8" ht="14.25" customHeight="1" x14ac:dyDescent="0.25">
      <c r="H367" s="213"/>
    </row>
    <row r="368" spans="8:8" ht="14.25" customHeight="1" x14ac:dyDescent="0.25">
      <c r="H368" s="213"/>
    </row>
    <row r="369" spans="8:8" ht="14.25" customHeight="1" x14ac:dyDescent="0.25">
      <c r="H369" s="213"/>
    </row>
    <row r="370" spans="8:8" ht="14.25" customHeight="1" x14ac:dyDescent="0.25">
      <c r="H370" s="213"/>
    </row>
    <row r="371" spans="8:8" ht="14.25" customHeight="1" x14ac:dyDescent="0.25">
      <c r="H371" s="213"/>
    </row>
    <row r="372" spans="8:8" ht="14.25" customHeight="1" x14ac:dyDescent="0.25">
      <c r="H372" s="213"/>
    </row>
    <row r="373" spans="8:8" ht="14.25" customHeight="1" x14ac:dyDescent="0.25">
      <c r="H373" s="213"/>
    </row>
    <row r="374" spans="8:8" ht="14.25" customHeight="1" x14ac:dyDescent="0.25">
      <c r="H374" s="213"/>
    </row>
    <row r="375" spans="8:8" ht="14.25" customHeight="1" x14ac:dyDescent="0.25">
      <c r="H375" s="213"/>
    </row>
    <row r="376" spans="8:8" ht="14.25" customHeight="1" x14ac:dyDescent="0.25">
      <c r="H376" s="213"/>
    </row>
    <row r="377" spans="8:8" ht="14.25" customHeight="1" x14ac:dyDescent="0.25">
      <c r="H377" s="213"/>
    </row>
    <row r="378" spans="8:8" ht="14.25" customHeight="1" x14ac:dyDescent="0.25">
      <c r="H378" s="213"/>
    </row>
    <row r="379" spans="8:8" ht="14.25" customHeight="1" x14ac:dyDescent="0.25">
      <c r="H379" s="213"/>
    </row>
    <row r="380" spans="8:8" ht="14.25" customHeight="1" x14ac:dyDescent="0.25">
      <c r="H380" s="213"/>
    </row>
    <row r="381" spans="8:8" ht="14.25" customHeight="1" x14ac:dyDescent="0.25">
      <c r="H381" s="213"/>
    </row>
    <row r="382" spans="8:8" ht="14.25" customHeight="1" x14ac:dyDescent="0.25">
      <c r="H382" s="213"/>
    </row>
    <row r="383" spans="8:8" ht="14.25" customHeight="1" x14ac:dyDescent="0.25">
      <c r="H383" s="213"/>
    </row>
    <row r="384" spans="8:8" ht="14.25" customHeight="1" x14ac:dyDescent="0.25">
      <c r="H384" s="213"/>
    </row>
    <row r="385" spans="8:8" ht="14.25" customHeight="1" x14ac:dyDescent="0.25">
      <c r="H385" s="213"/>
    </row>
    <row r="386" spans="8:8" ht="14.25" customHeight="1" x14ac:dyDescent="0.25">
      <c r="H386" s="213"/>
    </row>
    <row r="387" spans="8:8" ht="14.25" customHeight="1" x14ac:dyDescent="0.25">
      <c r="H387" s="213"/>
    </row>
    <row r="388" spans="8:8" ht="14.25" customHeight="1" x14ac:dyDescent="0.25">
      <c r="H388" s="213"/>
    </row>
    <row r="389" spans="8:8" ht="14.25" customHeight="1" x14ac:dyDescent="0.25">
      <c r="H389" s="213"/>
    </row>
    <row r="390" spans="8:8" ht="14.25" customHeight="1" x14ac:dyDescent="0.25">
      <c r="H390" s="213"/>
    </row>
    <row r="391" spans="8:8" ht="14.25" customHeight="1" x14ac:dyDescent="0.25">
      <c r="H391" s="213"/>
    </row>
    <row r="392" spans="8:8" ht="14.25" customHeight="1" x14ac:dyDescent="0.25">
      <c r="H392" s="213"/>
    </row>
    <row r="393" spans="8:8" ht="14.25" customHeight="1" x14ac:dyDescent="0.25">
      <c r="H393" s="213"/>
    </row>
    <row r="394" spans="8:8" ht="14.25" customHeight="1" x14ac:dyDescent="0.25">
      <c r="H394" s="213"/>
    </row>
    <row r="395" spans="8:8" ht="14.25" customHeight="1" x14ac:dyDescent="0.25">
      <c r="H395" s="213"/>
    </row>
    <row r="396" spans="8:8" ht="14.25" customHeight="1" x14ac:dyDescent="0.25">
      <c r="H396" s="213"/>
    </row>
    <row r="397" spans="8:8" ht="14.25" customHeight="1" x14ac:dyDescent="0.25">
      <c r="H397" s="213"/>
    </row>
    <row r="398" spans="8:8" ht="14.25" customHeight="1" x14ac:dyDescent="0.25">
      <c r="H398" s="213"/>
    </row>
    <row r="399" spans="8:8" ht="14.25" customHeight="1" x14ac:dyDescent="0.25">
      <c r="H399" s="213"/>
    </row>
    <row r="400" spans="8:8" ht="14.25" customHeight="1" x14ac:dyDescent="0.25">
      <c r="H400" s="213"/>
    </row>
    <row r="401" spans="8:8" ht="14.25" customHeight="1" x14ac:dyDescent="0.25">
      <c r="H401" s="213"/>
    </row>
    <row r="402" spans="8:8" ht="14.25" customHeight="1" x14ac:dyDescent="0.25">
      <c r="H402" s="213"/>
    </row>
    <row r="403" spans="8:8" ht="14.25" customHeight="1" x14ac:dyDescent="0.25">
      <c r="H403" s="213"/>
    </row>
    <row r="404" spans="8:8" ht="14.25" customHeight="1" x14ac:dyDescent="0.25">
      <c r="H404" s="213"/>
    </row>
    <row r="405" spans="8:8" ht="14.25" customHeight="1" x14ac:dyDescent="0.25">
      <c r="H405" s="213"/>
    </row>
    <row r="406" spans="8:8" ht="14.25" customHeight="1" x14ac:dyDescent="0.25">
      <c r="H406" s="213"/>
    </row>
    <row r="407" spans="8:8" ht="14.25" customHeight="1" x14ac:dyDescent="0.25">
      <c r="H407" s="213"/>
    </row>
    <row r="408" spans="8:8" ht="14.25" customHeight="1" x14ac:dyDescent="0.25">
      <c r="H408" s="213"/>
    </row>
    <row r="409" spans="8:8" ht="14.25" customHeight="1" x14ac:dyDescent="0.25">
      <c r="H409" s="213"/>
    </row>
    <row r="410" spans="8:8" ht="14.25" customHeight="1" x14ac:dyDescent="0.25">
      <c r="H410" s="213"/>
    </row>
    <row r="411" spans="8:8" ht="14.25" customHeight="1" x14ac:dyDescent="0.25">
      <c r="H411" s="213"/>
    </row>
    <row r="412" spans="8:8" ht="14.25" customHeight="1" x14ac:dyDescent="0.25">
      <c r="H412" s="213"/>
    </row>
    <row r="413" spans="8:8" ht="14.25" customHeight="1" x14ac:dyDescent="0.25">
      <c r="H413" s="213"/>
    </row>
    <row r="414" spans="8:8" ht="14.25" customHeight="1" x14ac:dyDescent="0.25">
      <c r="H414" s="213"/>
    </row>
    <row r="415" spans="8:8" ht="14.25" customHeight="1" x14ac:dyDescent="0.25">
      <c r="H415" s="213"/>
    </row>
    <row r="416" spans="8:8" ht="14.25" customHeight="1" x14ac:dyDescent="0.25">
      <c r="H416" s="213"/>
    </row>
    <row r="417" spans="8:8" ht="14.25" customHeight="1" x14ac:dyDescent="0.25">
      <c r="H417" s="213"/>
    </row>
    <row r="418" spans="8:8" ht="14.25" customHeight="1" x14ac:dyDescent="0.25">
      <c r="H418" s="213"/>
    </row>
    <row r="419" spans="8:8" ht="14.25" customHeight="1" x14ac:dyDescent="0.25">
      <c r="H419" s="213"/>
    </row>
    <row r="420" spans="8:8" ht="14.25" customHeight="1" x14ac:dyDescent="0.25">
      <c r="H420" s="213"/>
    </row>
    <row r="421" spans="8:8" ht="14.25" customHeight="1" x14ac:dyDescent="0.25">
      <c r="H421" s="213"/>
    </row>
    <row r="422" spans="8:8" ht="14.25" customHeight="1" x14ac:dyDescent="0.25">
      <c r="H422" s="213"/>
    </row>
    <row r="423" spans="8:8" ht="14.25" customHeight="1" x14ac:dyDescent="0.25">
      <c r="H423" s="213"/>
    </row>
    <row r="424" spans="8:8" ht="14.25" customHeight="1" x14ac:dyDescent="0.25">
      <c r="H424" s="213"/>
    </row>
    <row r="425" spans="8:8" ht="14.25" customHeight="1" x14ac:dyDescent="0.25">
      <c r="H425" s="213"/>
    </row>
    <row r="426" spans="8:8" ht="14.25" customHeight="1" x14ac:dyDescent="0.25">
      <c r="H426" s="213"/>
    </row>
    <row r="427" spans="8:8" ht="14.25" customHeight="1" x14ac:dyDescent="0.25">
      <c r="H427" s="213"/>
    </row>
    <row r="428" spans="8:8" ht="14.25" customHeight="1" x14ac:dyDescent="0.25">
      <c r="H428" s="213"/>
    </row>
    <row r="429" spans="8:8" ht="14.25" customHeight="1" x14ac:dyDescent="0.25">
      <c r="H429" s="213"/>
    </row>
    <row r="430" spans="8:8" ht="14.25" customHeight="1" x14ac:dyDescent="0.25">
      <c r="H430" s="213"/>
    </row>
    <row r="431" spans="8:8" ht="14.25" customHeight="1" x14ac:dyDescent="0.25">
      <c r="H431" s="213"/>
    </row>
    <row r="432" spans="8:8" ht="14.25" customHeight="1" x14ac:dyDescent="0.25">
      <c r="H432" s="213"/>
    </row>
    <row r="433" spans="8:8" ht="14.25" customHeight="1" x14ac:dyDescent="0.25">
      <c r="H433" s="213"/>
    </row>
    <row r="434" spans="8:8" ht="14.25" customHeight="1" x14ac:dyDescent="0.25">
      <c r="H434" s="213"/>
    </row>
    <row r="435" spans="8:8" ht="14.25" customHeight="1" x14ac:dyDescent="0.25">
      <c r="H435" s="213"/>
    </row>
    <row r="436" spans="8:8" ht="14.25" customHeight="1" x14ac:dyDescent="0.25">
      <c r="H436" s="213"/>
    </row>
    <row r="437" spans="8:8" ht="14.25" customHeight="1" x14ac:dyDescent="0.25">
      <c r="H437" s="213"/>
    </row>
    <row r="438" spans="8:8" ht="14.25" customHeight="1" x14ac:dyDescent="0.25">
      <c r="H438" s="213"/>
    </row>
    <row r="439" spans="8:8" ht="14.25" customHeight="1" x14ac:dyDescent="0.25">
      <c r="H439" s="213"/>
    </row>
    <row r="440" spans="8:8" ht="14.25" customHeight="1" x14ac:dyDescent="0.25">
      <c r="H440" s="213"/>
    </row>
    <row r="441" spans="8:8" ht="14.25" customHeight="1" x14ac:dyDescent="0.25">
      <c r="H441" s="213"/>
    </row>
    <row r="442" spans="8:8" ht="14.25" customHeight="1" x14ac:dyDescent="0.25">
      <c r="H442" s="213"/>
    </row>
    <row r="443" spans="8:8" ht="14.25" customHeight="1" x14ac:dyDescent="0.25">
      <c r="H443" s="213"/>
    </row>
    <row r="444" spans="8:8" ht="14.25" customHeight="1" x14ac:dyDescent="0.25">
      <c r="H444" s="213"/>
    </row>
    <row r="445" spans="8:8" ht="14.25" customHeight="1" x14ac:dyDescent="0.25">
      <c r="H445" s="213"/>
    </row>
    <row r="446" spans="8:8" ht="14.25" customHeight="1" x14ac:dyDescent="0.25">
      <c r="H446" s="213"/>
    </row>
    <row r="447" spans="8:8" ht="14.25" customHeight="1" x14ac:dyDescent="0.25">
      <c r="H447" s="213"/>
    </row>
    <row r="448" spans="8:8" ht="14.25" customHeight="1" x14ac:dyDescent="0.25">
      <c r="H448" s="213"/>
    </row>
    <row r="449" spans="8:8" ht="14.25" customHeight="1" x14ac:dyDescent="0.25">
      <c r="H449" s="213"/>
    </row>
    <row r="450" spans="8:8" ht="14.25" customHeight="1" x14ac:dyDescent="0.25">
      <c r="H450" s="213"/>
    </row>
    <row r="451" spans="8:8" ht="14.25" customHeight="1" x14ac:dyDescent="0.25">
      <c r="H451" s="213"/>
    </row>
    <row r="452" spans="8:8" ht="14.25" customHeight="1" x14ac:dyDescent="0.25">
      <c r="H452" s="213"/>
    </row>
    <row r="453" spans="8:8" ht="14.25" customHeight="1" x14ac:dyDescent="0.25">
      <c r="H453" s="213"/>
    </row>
    <row r="454" spans="8:8" ht="14.25" customHeight="1" x14ac:dyDescent="0.25">
      <c r="H454" s="213"/>
    </row>
    <row r="455" spans="8:8" ht="14.25" customHeight="1" x14ac:dyDescent="0.25">
      <c r="H455" s="213"/>
    </row>
    <row r="456" spans="8:8" ht="14.25" customHeight="1" x14ac:dyDescent="0.25">
      <c r="H456" s="213"/>
    </row>
    <row r="457" spans="8:8" ht="14.25" customHeight="1" x14ac:dyDescent="0.25">
      <c r="H457" s="213"/>
    </row>
    <row r="458" spans="8:8" ht="14.25" customHeight="1" x14ac:dyDescent="0.25">
      <c r="H458" s="213"/>
    </row>
    <row r="459" spans="8:8" ht="14.25" customHeight="1" x14ac:dyDescent="0.25">
      <c r="H459" s="213"/>
    </row>
    <row r="460" spans="8:8" ht="14.25" customHeight="1" x14ac:dyDescent="0.25">
      <c r="H460" s="213"/>
    </row>
    <row r="461" spans="8:8" ht="14.25" customHeight="1" x14ac:dyDescent="0.25">
      <c r="H461" s="213"/>
    </row>
    <row r="462" spans="8:8" ht="14.25" customHeight="1" x14ac:dyDescent="0.25">
      <c r="H462" s="213"/>
    </row>
    <row r="463" spans="8:8" ht="14.25" customHeight="1" x14ac:dyDescent="0.25">
      <c r="H463" s="213"/>
    </row>
    <row r="464" spans="8:8" ht="14.25" customHeight="1" x14ac:dyDescent="0.25">
      <c r="H464" s="213"/>
    </row>
    <row r="465" spans="8:8" ht="14.25" customHeight="1" x14ac:dyDescent="0.25">
      <c r="H465" s="213"/>
    </row>
    <row r="466" spans="8:8" ht="14.25" customHeight="1" x14ac:dyDescent="0.25">
      <c r="H466" s="213"/>
    </row>
    <row r="467" spans="8:8" ht="14.25" customHeight="1" x14ac:dyDescent="0.25">
      <c r="H467" s="213"/>
    </row>
    <row r="468" spans="8:8" ht="14.25" customHeight="1" x14ac:dyDescent="0.25">
      <c r="H468" s="213"/>
    </row>
    <row r="469" spans="8:8" ht="14.25" customHeight="1" x14ac:dyDescent="0.25">
      <c r="H469" s="213"/>
    </row>
    <row r="470" spans="8:8" ht="14.25" customHeight="1" x14ac:dyDescent="0.25">
      <c r="H470" s="213"/>
    </row>
    <row r="471" spans="8:8" ht="14.25" customHeight="1" x14ac:dyDescent="0.25">
      <c r="H471" s="213"/>
    </row>
    <row r="472" spans="8:8" ht="14.25" customHeight="1" x14ac:dyDescent="0.25">
      <c r="H472" s="213"/>
    </row>
    <row r="473" spans="8:8" ht="14.25" customHeight="1" x14ac:dyDescent="0.25">
      <c r="H473" s="213"/>
    </row>
    <row r="474" spans="8:8" ht="14.25" customHeight="1" x14ac:dyDescent="0.25">
      <c r="H474" s="213"/>
    </row>
    <row r="475" spans="8:8" ht="14.25" customHeight="1" x14ac:dyDescent="0.25">
      <c r="H475" s="213"/>
    </row>
    <row r="476" spans="8:8" ht="14.25" customHeight="1" x14ac:dyDescent="0.25">
      <c r="H476" s="213"/>
    </row>
    <row r="477" spans="8:8" ht="14.25" customHeight="1" x14ac:dyDescent="0.25">
      <c r="H477" s="213"/>
    </row>
    <row r="478" spans="8:8" ht="14.25" customHeight="1" x14ac:dyDescent="0.25">
      <c r="H478" s="213"/>
    </row>
    <row r="479" spans="8:8" ht="14.25" customHeight="1" x14ac:dyDescent="0.25">
      <c r="H479" s="213"/>
    </row>
    <row r="480" spans="8:8" ht="14.25" customHeight="1" x14ac:dyDescent="0.25">
      <c r="H480" s="213"/>
    </row>
    <row r="481" spans="8:8" ht="14.25" customHeight="1" x14ac:dyDescent="0.25">
      <c r="H481" s="213"/>
    </row>
    <row r="482" spans="8:8" ht="14.25" customHeight="1" x14ac:dyDescent="0.25">
      <c r="H482" s="213"/>
    </row>
    <row r="483" spans="8:8" ht="14.25" customHeight="1" x14ac:dyDescent="0.25">
      <c r="H483" s="213"/>
    </row>
    <row r="484" spans="8:8" ht="14.25" customHeight="1" x14ac:dyDescent="0.25">
      <c r="H484" s="213"/>
    </row>
    <row r="485" spans="8:8" ht="14.25" customHeight="1" x14ac:dyDescent="0.25">
      <c r="H485" s="213"/>
    </row>
    <row r="486" spans="8:8" ht="14.25" customHeight="1" x14ac:dyDescent="0.25">
      <c r="H486" s="213"/>
    </row>
    <row r="487" spans="8:8" ht="14.25" customHeight="1" x14ac:dyDescent="0.25">
      <c r="H487" s="213"/>
    </row>
    <row r="488" spans="8:8" ht="14.25" customHeight="1" x14ac:dyDescent="0.25">
      <c r="H488" s="213"/>
    </row>
    <row r="489" spans="8:8" ht="14.25" customHeight="1" x14ac:dyDescent="0.25">
      <c r="H489" s="213"/>
    </row>
    <row r="490" spans="8:8" ht="14.25" customHeight="1" x14ac:dyDescent="0.25">
      <c r="H490" s="213"/>
    </row>
    <row r="491" spans="8:8" ht="14.25" customHeight="1" x14ac:dyDescent="0.25">
      <c r="H491" s="213"/>
    </row>
    <row r="492" spans="8:8" ht="14.25" customHeight="1" x14ac:dyDescent="0.25">
      <c r="H492" s="213"/>
    </row>
    <row r="493" spans="8:8" ht="14.25" customHeight="1" x14ac:dyDescent="0.25">
      <c r="H493" s="213"/>
    </row>
    <row r="494" spans="8:8" ht="14.25" customHeight="1" x14ac:dyDescent="0.25">
      <c r="H494" s="213"/>
    </row>
    <row r="495" spans="8:8" ht="14.25" customHeight="1" x14ac:dyDescent="0.25">
      <c r="H495" s="213"/>
    </row>
    <row r="496" spans="8:8" ht="14.25" customHeight="1" x14ac:dyDescent="0.25">
      <c r="H496" s="213"/>
    </row>
    <row r="497" spans="8:8" ht="14.25" customHeight="1" x14ac:dyDescent="0.25">
      <c r="H497" s="213"/>
    </row>
    <row r="498" spans="8:8" ht="14.25" customHeight="1" x14ac:dyDescent="0.25">
      <c r="H498" s="213"/>
    </row>
    <row r="499" spans="8:8" ht="14.25" customHeight="1" x14ac:dyDescent="0.25">
      <c r="H499" s="213"/>
    </row>
    <row r="500" spans="8:8" ht="14.25" customHeight="1" x14ac:dyDescent="0.25">
      <c r="H500" s="213"/>
    </row>
    <row r="501" spans="8:8" ht="14.25" customHeight="1" x14ac:dyDescent="0.25">
      <c r="H501" s="213"/>
    </row>
    <row r="502" spans="8:8" ht="14.25" customHeight="1" x14ac:dyDescent="0.25">
      <c r="H502" s="213"/>
    </row>
    <row r="503" spans="8:8" ht="14.25" customHeight="1" x14ac:dyDescent="0.25">
      <c r="H503" s="213"/>
    </row>
    <row r="504" spans="8:8" ht="14.25" customHeight="1" x14ac:dyDescent="0.25">
      <c r="H504" s="213"/>
    </row>
    <row r="505" spans="8:8" ht="14.25" customHeight="1" x14ac:dyDescent="0.25">
      <c r="H505" s="213"/>
    </row>
    <row r="506" spans="8:8" ht="14.25" customHeight="1" x14ac:dyDescent="0.25">
      <c r="H506" s="213"/>
    </row>
    <row r="507" spans="8:8" ht="14.25" customHeight="1" x14ac:dyDescent="0.25">
      <c r="H507" s="213"/>
    </row>
    <row r="508" spans="8:8" ht="14.25" customHeight="1" x14ac:dyDescent="0.25">
      <c r="H508" s="213"/>
    </row>
    <row r="509" spans="8:8" ht="14.25" customHeight="1" x14ac:dyDescent="0.25">
      <c r="H509" s="213"/>
    </row>
    <row r="510" spans="8:8" ht="14.25" customHeight="1" x14ac:dyDescent="0.25">
      <c r="H510" s="213"/>
    </row>
    <row r="511" spans="8:8" ht="14.25" customHeight="1" x14ac:dyDescent="0.25">
      <c r="H511" s="213"/>
    </row>
    <row r="512" spans="8:8" ht="14.25" customHeight="1" x14ac:dyDescent="0.25">
      <c r="H512" s="213"/>
    </row>
    <row r="513" spans="8:8" ht="14.25" customHeight="1" x14ac:dyDescent="0.25">
      <c r="H513" s="213"/>
    </row>
    <row r="514" spans="8:8" ht="14.25" customHeight="1" x14ac:dyDescent="0.25">
      <c r="H514" s="213"/>
    </row>
    <row r="515" spans="8:8" ht="14.25" customHeight="1" x14ac:dyDescent="0.25">
      <c r="H515" s="213"/>
    </row>
    <row r="516" spans="8:8" ht="14.25" customHeight="1" x14ac:dyDescent="0.25">
      <c r="H516" s="213"/>
    </row>
    <row r="517" spans="8:8" ht="14.25" customHeight="1" x14ac:dyDescent="0.25">
      <c r="H517" s="213"/>
    </row>
    <row r="518" spans="8:8" ht="14.25" customHeight="1" x14ac:dyDescent="0.25">
      <c r="H518" s="213"/>
    </row>
    <row r="519" spans="8:8" ht="14.25" customHeight="1" x14ac:dyDescent="0.25">
      <c r="H519" s="213"/>
    </row>
    <row r="520" spans="8:8" ht="14.25" customHeight="1" x14ac:dyDescent="0.25">
      <c r="H520" s="213"/>
    </row>
    <row r="521" spans="8:8" ht="14.25" customHeight="1" x14ac:dyDescent="0.25">
      <c r="H521" s="213"/>
    </row>
    <row r="522" spans="8:8" ht="14.25" customHeight="1" x14ac:dyDescent="0.25">
      <c r="H522" s="213"/>
    </row>
    <row r="523" spans="8:8" ht="14.25" customHeight="1" x14ac:dyDescent="0.25">
      <c r="H523" s="213"/>
    </row>
    <row r="524" spans="8:8" ht="14.25" customHeight="1" x14ac:dyDescent="0.25">
      <c r="H524" s="213"/>
    </row>
    <row r="525" spans="8:8" ht="14.25" customHeight="1" x14ac:dyDescent="0.25">
      <c r="H525" s="213"/>
    </row>
    <row r="526" spans="8:8" ht="14.25" customHeight="1" x14ac:dyDescent="0.25">
      <c r="H526" s="213"/>
    </row>
    <row r="527" spans="8:8" ht="14.25" customHeight="1" x14ac:dyDescent="0.25">
      <c r="H527" s="213"/>
    </row>
    <row r="528" spans="8:8" ht="14.25" customHeight="1" x14ac:dyDescent="0.25">
      <c r="H528" s="213"/>
    </row>
    <row r="529" spans="8:8" ht="14.25" customHeight="1" x14ac:dyDescent="0.25">
      <c r="H529" s="213"/>
    </row>
    <row r="530" spans="8:8" ht="14.25" customHeight="1" x14ac:dyDescent="0.25">
      <c r="H530" s="213"/>
    </row>
    <row r="531" spans="8:8" ht="14.25" customHeight="1" x14ac:dyDescent="0.25">
      <c r="H531" s="213"/>
    </row>
    <row r="532" spans="8:8" ht="14.25" customHeight="1" x14ac:dyDescent="0.25">
      <c r="H532" s="213"/>
    </row>
    <row r="533" spans="8:8" ht="14.25" customHeight="1" x14ac:dyDescent="0.25">
      <c r="H533" s="213"/>
    </row>
    <row r="534" spans="8:8" ht="14.25" customHeight="1" x14ac:dyDescent="0.25">
      <c r="H534" s="213"/>
    </row>
    <row r="535" spans="8:8" ht="14.25" customHeight="1" x14ac:dyDescent="0.25">
      <c r="H535" s="213"/>
    </row>
    <row r="536" spans="8:8" ht="14.25" customHeight="1" x14ac:dyDescent="0.25">
      <c r="H536" s="213"/>
    </row>
    <row r="537" spans="8:8" ht="14.25" customHeight="1" x14ac:dyDescent="0.25">
      <c r="H537" s="213"/>
    </row>
    <row r="538" spans="8:8" ht="14.25" customHeight="1" x14ac:dyDescent="0.25">
      <c r="H538" s="213"/>
    </row>
    <row r="539" spans="8:8" ht="14.25" customHeight="1" x14ac:dyDescent="0.25">
      <c r="H539" s="213"/>
    </row>
    <row r="540" spans="8:8" ht="14.25" customHeight="1" x14ac:dyDescent="0.25">
      <c r="H540" s="213"/>
    </row>
    <row r="541" spans="8:8" ht="14.25" customHeight="1" x14ac:dyDescent="0.25">
      <c r="H541" s="213"/>
    </row>
    <row r="542" spans="8:8" ht="14.25" customHeight="1" x14ac:dyDescent="0.25">
      <c r="H542" s="213"/>
    </row>
    <row r="543" spans="8:8" ht="14.25" customHeight="1" x14ac:dyDescent="0.25">
      <c r="H543" s="213"/>
    </row>
    <row r="544" spans="8:8" ht="14.25" customHeight="1" x14ac:dyDescent="0.25">
      <c r="H544" s="213"/>
    </row>
    <row r="545" spans="8:8" ht="14.25" customHeight="1" x14ac:dyDescent="0.25">
      <c r="H545" s="213"/>
    </row>
    <row r="546" spans="8:8" ht="14.25" customHeight="1" x14ac:dyDescent="0.25">
      <c r="H546" s="213"/>
    </row>
    <row r="547" spans="8:8" ht="14.25" customHeight="1" x14ac:dyDescent="0.25">
      <c r="H547" s="213"/>
    </row>
    <row r="548" spans="8:8" ht="14.25" customHeight="1" x14ac:dyDescent="0.25">
      <c r="H548" s="213"/>
    </row>
    <row r="549" spans="8:8" ht="14.25" customHeight="1" x14ac:dyDescent="0.25">
      <c r="H549" s="213"/>
    </row>
    <row r="550" spans="8:8" ht="14.25" customHeight="1" x14ac:dyDescent="0.25">
      <c r="H550" s="213"/>
    </row>
    <row r="551" spans="8:8" ht="14.25" customHeight="1" x14ac:dyDescent="0.25">
      <c r="H551" s="213"/>
    </row>
    <row r="552" spans="8:8" ht="14.25" customHeight="1" x14ac:dyDescent="0.25">
      <c r="H552" s="213"/>
    </row>
    <row r="553" spans="8:8" ht="14.25" customHeight="1" x14ac:dyDescent="0.25">
      <c r="H553" s="213"/>
    </row>
    <row r="554" spans="8:8" ht="14.25" customHeight="1" x14ac:dyDescent="0.25">
      <c r="H554" s="213"/>
    </row>
    <row r="555" spans="8:8" ht="14.25" customHeight="1" x14ac:dyDescent="0.25">
      <c r="H555" s="213"/>
    </row>
    <row r="556" spans="8:8" ht="14.25" customHeight="1" x14ac:dyDescent="0.25">
      <c r="H556" s="213"/>
    </row>
    <row r="557" spans="8:8" ht="14.25" customHeight="1" x14ac:dyDescent="0.25">
      <c r="H557" s="213"/>
    </row>
    <row r="558" spans="8:8" ht="14.25" customHeight="1" x14ac:dyDescent="0.25">
      <c r="H558" s="213"/>
    </row>
    <row r="559" spans="8:8" ht="14.25" customHeight="1" x14ac:dyDescent="0.25">
      <c r="H559" s="213"/>
    </row>
    <row r="560" spans="8:8" ht="14.25" customHeight="1" x14ac:dyDescent="0.25">
      <c r="H560" s="213"/>
    </row>
    <row r="561" spans="8:8" ht="14.25" customHeight="1" x14ac:dyDescent="0.25">
      <c r="H561" s="213"/>
    </row>
    <row r="562" spans="8:8" ht="14.25" customHeight="1" x14ac:dyDescent="0.25">
      <c r="H562" s="213"/>
    </row>
    <row r="563" spans="8:8" ht="14.25" customHeight="1" x14ac:dyDescent="0.25">
      <c r="H563" s="213"/>
    </row>
    <row r="564" spans="8:8" ht="14.25" customHeight="1" x14ac:dyDescent="0.25">
      <c r="H564" s="213"/>
    </row>
    <row r="565" spans="8:8" ht="14.25" customHeight="1" x14ac:dyDescent="0.25">
      <c r="H565" s="213"/>
    </row>
    <row r="566" spans="8:8" ht="14.25" customHeight="1" x14ac:dyDescent="0.25">
      <c r="H566" s="213"/>
    </row>
    <row r="567" spans="8:8" ht="14.25" customHeight="1" x14ac:dyDescent="0.25">
      <c r="H567" s="213"/>
    </row>
    <row r="568" spans="8:8" ht="14.25" customHeight="1" x14ac:dyDescent="0.25">
      <c r="H568" s="213"/>
    </row>
    <row r="569" spans="8:8" ht="14.25" customHeight="1" x14ac:dyDescent="0.25">
      <c r="H569" s="213"/>
    </row>
    <row r="570" spans="8:8" ht="14.25" customHeight="1" x14ac:dyDescent="0.25">
      <c r="H570" s="213"/>
    </row>
    <row r="571" spans="8:8" ht="14.25" customHeight="1" x14ac:dyDescent="0.25">
      <c r="H571" s="213"/>
    </row>
    <row r="572" spans="8:8" ht="14.25" customHeight="1" x14ac:dyDescent="0.25">
      <c r="H572" s="213"/>
    </row>
    <row r="573" spans="8:8" ht="14.25" customHeight="1" x14ac:dyDescent="0.25">
      <c r="H573" s="213"/>
    </row>
    <row r="574" spans="8:8" ht="14.25" customHeight="1" x14ac:dyDescent="0.25">
      <c r="H574" s="213"/>
    </row>
    <row r="575" spans="8:8" ht="14.25" customHeight="1" x14ac:dyDescent="0.25">
      <c r="H575" s="213"/>
    </row>
    <row r="576" spans="8:8" ht="14.25" customHeight="1" x14ac:dyDescent="0.25">
      <c r="H576" s="213"/>
    </row>
    <row r="577" spans="8:8" ht="14.25" customHeight="1" x14ac:dyDescent="0.25">
      <c r="H577" s="213"/>
    </row>
    <row r="578" spans="8:8" ht="14.25" customHeight="1" x14ac:dyDescent="0.25">
      <c r="H578" s="213"/>
    </row>
    <row r="579" spans="8:8" ht="14.25" customHeight="1" x14ac:dyDescent="0.25">
      <c r="H579" s="213"/>
    </row>
    <row r="580" spans="8:8" ht="14.25" customHeight="1" x14ac:dyDescent="0.25">
      <c r="H580" s="213"/>
    </row>
    <row r="581" spans="8:8" ht="14.25" customHeight="1" x14ac:dyDescent="0.25">
      <c r="H581" s="213"/>
    </row>
    <row r="582" spans="8:8" ht="14.25" customHeight="1" x14ac:dyDescent="0.25">
      <c r="H582" s="213"/>
    </row>
    <row r="583" spans="8:8" ht="14.25" customHeight="1" x14ac:dyDescent="0.25">
      <c r="H583" s="213"/>
    </row>
    <row r="584" spans="8:8" ht="14.25" customHeight="1" x14ac:dyDescent="0.25">
      <c r="H584" s="213"/>
    </row>
    <row r="585" spans="8:8" ht="14.25" customHeight="1" x14ac:dyDescent="0.25">
      <c r="H585" s="213"/>
    </row>
    <row r="586" spans="8:8" ht="14.25" customHeight="1" x14ac:dyDescent="0.25">
      <c r="H586" s="213"/>
    </row>
    <row r="587" spans="8:8" ht="14.25" customHeight="1" x14ac:dyDescent="0.25">
      <c r="H587" s="213"/>
    </row>
    <row r="588" spans="8:8" ht="14.25" customHeight="1" x14ac:dyDescent="0.25">
      <c r="H588" s="213"/>
    </row>
    <row r="589" spans="8:8" ht="14.25" customHeight="1" x14ac:dyDescent="0.25">
      <c r="H589" s="213"/>
    </row>
    <row r="590" spans="8:8" ht="14.25" customHeight="1" x14ac:dyDescent="0.25">
      <c r="H590" s="213"/>
    </row>
    <row r="591" spans="8:8" ht="14.25" customHeight="1" x14ac:dyDescent="0.25">
      <c r="H591" s="213"/>
    </row>
    <row r="592" spans="8:8" ht="14.25" customHeight="1" x14ac:dyDescent="0.25">
      <c r="H592" s="213"/>
    </row>
    <row r="593" spans="8:8" ht="14.25" customHeight="1" x14ac:dyDescent="0.25">
      <c r="H593" s="213"/>
    </row>
    <row r="594" spans="8:8" ht="14.25" customHeight="1" x14ac:dyDescent="0.25">
      <c r="H594" s="213"/>
    </row>
    <row r="595" spans="8:8" ht="14.25" customHeight="1" x14ac:dyDescent="0.25">
      <c r="H595" s="213"/>
    </row>
    <row r="596" spans="8:8" ht="14.25" customHeight="1" x14ac:dyDescent="0.25">
      <c r="H596" s="213"/>
    </row>
    <row r="597" spans="8:8" ht="14.25" customHeight="1" x14ac:dyDescent="0.25">
      <c r="H597" s="213"/>
    </row>
    <row r="598" spans="8:8" ht="14.25" customHeight="1" x14ac:dyDescent="0.25">
      <c r="H598" s="213"/>
    </row>
    <row r="599" spans="8:8" ht="14.25" customHeight="1" x14ac:dyDescent="0.25">
      <c r="H599" s="213"/>
    </row>
    <row r="600" spans="8:8" ht="14.25" customHeight="1" x14ac:dyDescent="0.25">
      <c r="H600" s="213"/>
    </row>
    <row r="601" spans="8:8" ht="14.25" customHeight="1" x14ac:dyDescent="0.25">
      <c r="H601" s="213"/>
    </row>
    <row r="602" spans="8:8" ht="14.25" customHeight="1" x14ac:dyDescent="0.25">
      <c r="H602" s="213"/>
    </row>
    <row r="603" spans="8:8" ht="14.25" customHeight="1" x14ac:dyDescent="0.25">
      <c r="H603" s="213"/>
    </row>
    <row r="604" spans="8:8" ht="14.25" customHeight="1" x14ac:dyDescent="0.25">
      <c r="H604" s="213"/>
    </row>
    <row r="605" spans="8:8" ht="14.25" customHeight="1" x14ac:dyDescent="0.25">
      <c r="H605" s="213"/>
    </row>
    <row r="606" spans="8:8" ht="14.25" customHeight="1" x14ac:dyDescent="0.25">
      <c r="H606" s="213"/>
    </row>
    <row r="607" spans="8:8" ht="14.25" customHeight="1" x14ac:dyDescent="0.25">
      <c r="H607" s="213"/>
    </row>
    <row r="608" spans="8:8" ht="14.25" customHeight="1" x14ac:dyDescent="0.25">
      <c r="H608" s="213"/>
    </row>
    <row r="609" spans="8:8" ht="14.25" customHeight="1" x14ac:dyDescent="0.25">
      <c r="H609" s="213"/>
    </row>
    <row r="610" spans="8:8" ht="14.25" customHeight="1" x14ac:dyDescent="0.25">
      <c r="H610" s="213"/>
    </row>
    <row r="611" spans="8:8" ht="14.25" customHeight="1" x14ac:dyDescent="0.25">
      <c r="H611" s="213"/>
    </row>
    <row r="612" spans="8:8" ht="14.25" customHeight="1" x14ac:dyDescent="0.25">
      <c r="H612" s="213"/>
    </row>
    <row r="613" spans="8:8" ht="14.25" customHeight="1" x14ac:dyDescent="0.25">
      <c r="H613" s="213"/>
    </row>
    <row r="614" spans="8:8" ht="14.25" customHeight="1" x14ac:dyDescent="0.25">
      <c r="H614" s="213"/>
    </row>
    <row r="615" spans="8:8" ht="14.25" customHeight="1" x14ac:dyDescent="0.25">
      <c r="H615" s="213"/>
    </row>
    <row r="616" spans="8:8" ht="14.25" customHeight="1" x14ac:dyDescent="0.25">
      <c r="H616" s="213"/>
    </row>
    <row r="617" spans="8:8" ht="14.25" customHeight="1" x14ac:dyDescent="0.25">
      <c r="H617" s="213"/>
    </row>
    <row r="618" spans="8:8" ht="14.25" customHeight="1" x14ac:dyDescent="0.25">
      <c r="H618" s="213"/>
    </row>
    <row r="619" spans="8:8" ht="14.25" customHeight="1" x14ac:dyDescent="0.25">
      <c r="H619" s="213"/>
    </row>
    <row r="620" spans="8:8" ht="14.25" customHeight="1" x14ac:dyDescent="0.25">
      <c r="H620" s="213"/>
    </row>
    <row r="621" spans="8:8" ht="14.25" customHeight="1" x14ac:dyDescent="0.25">
      <c r="H621" s="213"/>
    </row>
    <row r="622" spans="8:8" ht="14.25" customHeight="1" x14ac:dyDescent="0.25">
      <c r="H622" s="213"/>
    </row>
    <row r="623" spans="8:8" ht="14.25" customHeight="1" x14ac:dyDescent="0.25">
      <c r="H623" s="213"/>
    </row>
    <row r="624" spans="8:8" ht="14.25" customHeight="1" x14ac:dyDescent="0.25">
      <c r="H624" s="213"/>
    </row>
    <row r="625" spans="8:8" ht="14.25" customHeight="1" x14ac:dyDescent="0.25">
      <c r="H625" s="213"/>
    </row>
    <row r="626" spans="8:8" ht="14.25" customHeight="1" x14ac:dyDescent="0.25">
      <c r="H626" s="213"/>
    </row>
    <row r="627" spans="8:8" ht="14.25" customHeight="1" x14ac:dyDescent="0.25">
      <c r="H627" s="213"/>
    </row>
    <row r="628" spans="8:8" ht="14.25" customHeight="1" x14ac:dyDescent="0.25">
      <c r="H628" s="213"/>
    </row>
    <row r="629" spans="8:8" ht="14.25" customHeight="1" x14ac:dyDescent="0.25">
      <c r="H629" s="213"/>
    </row>
    <row r="630" spans="8:8" ht="14.25" customHeight="1" x14ac:dyDescent="0.25">
      <c r="H630" s="213"/>
    </row>
    <row r="631" spans="8:8" ht="14.25" customHeight="1" x14ac:dyDescent="0.25">
      <c r="H631" s="213"/>
    </row>
    <row r="632" spans="8:8" ht="14.25" customHeight="1" x14ac:dyDescent="0.25">
      <c r="H632" s="213"/>
    </row>
    <row r="633" spans="8:8" ht="14.25" customHeight="1" x14ac:dyDescent="0.25">
      <c r="H633" s="213"/>
    </row>
    <row r="634" spans="8:8" ht="14.25" customHeight="1" x14ac:dyDescent="0.25">
      <c r="H634" s="213"/>
    </row>
    <row r="635" spans="8:8" ht="14.25" customHeight="1" x14ac:dyDescent="0.25">
      <c r="H635" s="213"/>
    </row>
    <row r="636" spans="8:8" ht="14.25" customHeight="1" x14ac:dyDescent="0.25">
      <c r="H636" s="213"/>
    </row>
    <row r="637" spans="8:8" ht="14.25" customHeight="1" x14ac:dyDescent="0.25">
      <c r="H637" s="213"/>
    </row>
    <row r="638" spans="8:8" ht="14.25" customHeight="1" x14ac:dyDescent="0.25">
      <c r="H638" s="213"/>
    </row>
    <row r="639" spans="8:8" ht="14.25" customHeight="1" x14ac:dyDescent="0.25">
      <c r="H639" s="213"/>
    </row>
    <row r="640" spans="8:8" ht="14.25" customHeight="1" x14ac:dyDescent="0.25">
      <c r="H640" s="213"/>
    </row>
    <row r="641" spans="8:8" ht="14.25" customHeight="1" x14ac:dyDescent="0.25">
      <c r="H641" s="213"/>
    </row>
    <row r="642" spans="8:8" ht="14.25" customHeight="1" x14ac:dyDescent="0.25">
      <c r="H642" s="213"/>
    </row>
    <row r="643" spans="8:8" ht="14.25" customHeight="1" x14ac:dyDescent="0.25">
      <c r="H643" s="213"/>
    </row>
    <row r="644" spans="8:8" ht="14.25" customHeight="1" x14ac:dyDescent="0.25">
      <c r="H644" s="213"/>
    </row>
    <row r="645" spans="8:8" ht="14.25" customHeight="1" x14ac:dyDescent="0.25">
      <c r="H645" s="213"/>
    </row>
    <row r="646" spans="8:8" ht="14.25" customHeight="1" x14ac:dyDescent="0.25">
      <c r="H646" s="213"/>
    </row>
    <row r="647" spans="8:8" ht="14.25" customHeight="1" x14ac:dyDescent="0.25">
      <c r="H647" s="213"/>
    </row>
    <row r="648" spans="8:8" ht="14.25" customHeight="1" x14ac:dyDescent="0.25">
      <c r="H648" s="213"/>
    </row>
    <row r="649" spans="8:8" ht="14.25" customHeight="1" x14ac:dyDescent="0.25">
      <c r="H649" s="213"/>
    </row>
    <row r="650" spans="8:8" ht="14.25" customHeight="1" x14ac:dyDescent="0.25">
      <c r="H650" s="213"/>
    </row>
    <row r="651" spans="8:8" ht="14.25" customHeight="1" x14ac:dyDescent="0.25">
      <c r="H651" s="213"/>
    </row>
    <row r="652" spans="8:8" ht="14.25" customHeight="1" x14ac:dyDescent="0.25">
      <c r="H652" s="213"/>
    </row>
    <row r="653" spans="8:8" ht="14.25" customHeight="1" x14ac:dyDescent="0.25">
      <c r="H653" s="213"/>
    </row>
    <row r="654" spans="8:8" ht="14.25" customHeight="1" x14ac:dyDescent="0.25">
      <c r="H654" s="213"/>
    </row>
    <row r="655" spans="8:8" ht="14.25" customHeight="1" x14ac:dyDescent="0.25">
      <c r="H655" s="213"/>
    </row>
    <row r="656" spans="8:8" ht="14.25" customHeight="1" x14ac:dyDescent="0.25">
      <c r="H656" s="213"/>
    </row>
    <row r="657" spans="8:8" ht="14.25" customHeight="1" x14ac:dyDescent="0.25">
      <c r="H657" s="213"/>
    </row>
    <row r="658" spans="8:8" ht="14.25" customHeight="1" x14ac:dyDescent="0.25">
      <c r="H658" s="213"/>
    </row>
    <row r="659" spans="8:8" ht="14.25" customHeight="1" x14ac:dyDescent="0.25">
      <c r="H659" s="213"/>
    </row>
    <row r="660" spans="8:8" ht="14.25" customHeight="1" x14ac:dyDescent="0.25">
      <c r="H660" s="213"/>
    </row>
    <row r="661" spans="8:8" ht="14.25" customHeight="1" x14ac:dyDescent="0.25">
      <c r="H661" s="213"/>
    </row>
    <row r="662" spans="8:8" ht="14.25" customHeight="1" x14ac:dyDescent="0.25">
      <c r="H662" s="213"/>
    </row>
    <row r="663" spans="8:8" ht="14.25" customHeight="1" x14ac:dyDescent="0.25">
      <c r="H663" s="213"/>
    </row>
    <row r="664" spans="8:8" ht="14.25" customHeight="1" x14ac:dyDescent="0.25">
      <c r="H664" s="213"/>
    </row>
    <row r="665" spans="8:8" ht="14.25" customHeight="1" x14ac:dyDescent="0.25">
      <c r="H665" s="213"/>
    </row>
    <row r="666" spans="8:8" ht="14.25" customHeight="1" x14ac:dyDescent="0.25">
      <c r="H666" s="213"/>
    </row>
    <row r="667" spans="8:8" ht="14.25" customHeight="1" x14ac:dyDescent="0.25">
      <c r="H667" s="213"/>
    </row>
    <row r="668" spans="8:8" ht="14.25" customHeight="1" x14ac:dyDescent="0.25">
      <c r="H668" s="213"/>
    </row>
    <row r="669" spans="8:8" ht="14.25" customHeight="1" x14ac:dyDescent="0.25">
      <c r="H669" s="213"/>
    </row>
    <row r="670" spans="8:8" ht="14.25" customHeight="1" x14ac:dyDescent="0.25">
      <c r="H670" s="213"/>
    </row>
    <row r="671" spans="8:8" ht="14.25" customHeight="1" x14ac:dyDescent="0.25">
      <c r="H671" s="213"/>
    </row>
    <row r="672" spans="8:8" ht="14.25" customHeight="1" x14ac:dyDescent="0.25">
      <c r="H672" s="213"/>
    </row>
    <row r="673" spans="8:8" ht="14.25" customHeight="1" x14ac:dyDescent="0.25">
      <c r="H673" s="213"/>
    </row>
    <row r="674" spans="8:8" ht="14.25" customHeight="1" x14ac:dyDescent="0.25">
      <c r="H674" s="213"/>
    </row>
    <row r="675" spans="8:8" ht="14.25" customHeight="1" x14ac:dyDescent="0.25">
      <c r="H675" s="213"/>
    </row>
    <row r="676" spans="8:8" ht="14.25" customHeight="1" x14ac:dyDescent="0.25">
      <c r="H676" s="213"/>
    </row>
    <row r="677" spans="8:8" ht="14.25" customHeight="1" x14ac:dyDescent="0.25">
      <c r="H677" s="213"/>
    </row>
    <row r="678" spans="8:8" ht="14.25" customHeight="1" x14ac:dyDescent="0.25">
      <c r="H678" s="213"/>
    </row>
    <row r="679" spans="8:8" ht="14.25" customHeight="1" x14ac:dyDescent="0.25">
      <c r="H679" s="213"/>
    </row>
    <row r="680" spans="8:8" ht="14.25" customHeight="1" x14ac:dyDescent="0.25">
      <c r="H680" s="213"/>
    </row>
    <row r="681" spans="8:8" ht="14.25" customHeight="1" x14ac:dyDescent="0.25">
      <c r="H681" s="213"/>
    </row>
    <row r="682" spans="8:8" ht="14.25" customHeight="1" x14ac:dyDescent="0.25">
      <c r="H682" s="213"/>
    </row>
    <row r="683" spans="8:8" ht="14.25" customHeight="1" x14ac:dyDescent="0.25">
      <c r="H683" s="213"/>
    </row>
    <row r="684" spans="8:8" ht="14.25" customHeight="1" x14ac:dyDescent="0.25">
      <c r="H684" s="213"/>
    </row>
    <row r="685" spans="8:8" ht="14.25" customHeight="1" x14ac:dyDescent="0.25">
      <c r="H685" s="213"/>
    </row>
    <row r="686" spans="8:8" ht="14.25" customHeight="1" x14ac:dyDescent="0.25">
      <c r="H686" s="213"/>
    </row>
    <row r="687" spans="8:8" ht="14.25" customHeight="1" x14ac:dyDescent="0.25">
      <c r="H687" s="213"/>
    </row>
    <row r="688" spans="8:8" ht="14.25" customHeight="1" x14ac:dyDescent="0.25">
      <c r="H688" s="213"/>
    </row>
    <row r="689" spans="8:8" ht="14.25" customHeight="1" x14ac:dyDescent="0.25">
      <c r="H689" s="213"/>
    </row>
    <row r="690" spans="8:8" ht="14.25" customHeight="1" x14ac:dyDescent="0.25">
      <c r="H690" s="213"/>
    </row>
    <row r="691" spans="8:8" ht="14.25" customHeight="1" x14ac:dyDescent="0.25">
      <c r="H691" s="213"/>
    </row>
    <row r="692" spans="8:8" ht="14.25" customHeight="1" x14ac:dyDescent="0.25">
      <c r="H692" s="213"/>
    </row>
    <row r="693" spans="8:8" ht="14.25" customHeight="1" x14ac:dyDescent="0.25">
      <c r="H693" s="213"/>
    </row>
    <row r="694" spans="8:8" ht="14.25" customHeight="1" x14ac:dyDescent="0.25">
      <c r="H694" s="213"/>
    </row>
    <row r="695" spans="8:8" ht="14.25" customHeight="1" x14ac:dyDescent="0.25">
      <c r="H695" s="213"/>
    </row>
    <row r="696" spans="8:8" ht="14.25" customHeight="1" x14ac:dyDescent="0.25">
      <c r="H696" s="213"/>
    </row>
    <row r="697" spans="8:8" ht="14.25" customHeight="1" x14ac:dyDescent="0.25">
      <c r="H697" s="213"/>
    </row>
    <row r="698" spans="8:8" ht="14.25" customHeight="1" x14ac:dyDescent="0.25">
      <c r="H698" s="213"/>
    </row>
    <row r="699" spans="8:8" ht="14.25" customHeight="1" x14ac:dyDescent="0.25">
      <c r="H699" s="213"/>
    </row>
    <row r="700" spans="8:8" ht="14.25" customHeight="1" x14ac:dyDescent="0.25">
      <c r="H700" s="213"/>
    </row>
    <row r="701" spans="8:8" ht="14.25" customHeight="1" x14ac:dyDescent="0.25">
      <c r="H701" s="213"/>
    </row>
    <row r="702" spans="8:8" ht="14.25" customHeight="1" x14ac:dyDescent="0.25">
      <c r="H702" s="213"/>
    </row>
    <row r="703" spans="8:8" ht="14.25" customHeight="1" x14ac:dyDescent="0.25">
      <c r="H703" s="213"/>
    </row>
    <row r="704" spans="8:8" ht="14.25" customHeight="1" x14ac:dyDescent="0.25">
      <c r="H704" s="213"/>
    </row>
    <row r="705" spans="8:8" ht="14.25" customHeight="1" x14ac:dyDescent="0.25">
      <c r="H705" s="213"/>
    </row>
    <row r="706" spans="8:8" ht="14.25" customHeight="1" x14ac:dyDescent="0.25">
      <c r="H706" s="213"/>
    </row>
    <row r="707" spans="8:8" ht="14.25" customHeight="1" x14ac:dyDescent="0.25">
      <c r="H707" s="213"/>
    </row>
    <row r="708" spans="8:8" ht="14.25" customHeight="1" x14ac:dyDescent="0.25">
      <c r="H708" s="213"/>
    </row>
    <row r="709" spans="8:8" ht="14.25" customHeight="1" x14ac:dyDescent="0.25">
      <c r="H709" s="213"/>
    </row>
    <row r="710" spans="8:8" ht="14.25" customHeight="1" x14ac:dyDescent="0.25">
      <c r="H710" s="213"/>
    </row>
    <row r="711" spans="8:8" ht="14.25" customHeight="1" x14ac:dyDescent="0.25">
      <c r="H711" s="213"/>
    </row>
    <row r="712" spans="8:8" ht="14.25" customHeight="1" x14ac:dyDescent="0.25">
      <c r="H712" s="213"/>
    </row>
    <row r="713" spans="8:8" ht="14.25" customHeight="1" x14ac:dyDescent="0.25">
      <c r="H713" s="213"/>
    </row>
    <row r="714" spans="8:8" ht="14.25" customHeight="1" x14ac:dyDescent="0.25">
      <c r="H714" s="213"/>
    </row>
    <row r="715" spans="8:8" ht="14.25" customHeight="1" x14ac:dyDescent="0.25">
      <c r="H715" s="213"/>
    </row>
    <row r="716" spans="8:8" ht="14.25" customHeight="1" x14ac:dyDescent="0.25">
      <c r="H716" s="213"/>
    </row>
    <row r="717" spans="8:8" ht="14.25" customHeight="1" x14ac:dyDescent="0.25">
      <c r="H717" s="213"/>
    </row>
    <row r="718" spans="8:8" ht="14.25" customHeight="1" x14ac:dyDescent="0.25">
      <c r="H718" s="213"/>
    </row>
    <row r="719" spans="8:8" ht="14.25" customHeight="1" x14ac:dyDescent="0.25">
      <c r="H719" s="213"/>
    </row>
    <row r="720" spans="8:8" ht="14.25" customHeight="1" x14ac:dyDescent="0.25">
      <c r="H720" s="213"/>
    </row>
    <row r="721" spans="8:8" ht="14.25" customHeight="1" x14ac:dyDescent="0.25">
      <c r="H721" s="213"/>
    </row>
    <row r="722" spans="8:8" ht="14.25" customHeight="1" x14ac:dyDescent="0.25">
      <c r="H722" s="213"/>
    </row>
    <row r="723" spans="8:8" ht="14.25" customHeight="1" x14ac:dyDescent="0.25">
      <c r="H723" s="213"/>
    </row>
    <row r="724" spans="8:8" ht="14.25" customHeight="1" x14ac:dyDescent="0.25">
      <c r="H724" s="213"/>
    </row>
    <row r="725" spans="8:8" ht="14.25" customHeight="1" x14ac:dyDescent="0.25">
      <c r="H725" s="213"/>
    </row>
    <row r="726" spans="8:8" ht="14.25" customHeight="1" x14ac:dyDescent="0.25">
      <c r="H726" s="213"/>
    </row>
    <row r="727" spans="8:8" ht="14.25" customHeight="1" x14ac:dyDescent="0.25">
      <c r="H727" s="213"/>
    </row>
    <row r="728" spans="8:8" ht="14.25" customHeight="1" x14ac:dyDescent="0.25">
      <c r="H728" s="213"/>
    </row>
    <row r="729" spans="8:8" ht="14.25" customHeight="1" x14ac:dyDescent="0.25">
      <c r="H729" s="213"/>
    </row>
    <row r="730" spans="8:8" ht="14.25" customHeight="1" x14ac:dyDescent="0.25">
      <c r="H730" s="213"/>
    </row>
    <row r="731" spans="8:8" ht="14.25" customHeight="1" x14ac:dyDescent="0.25">
      <c r="H731" s="213"/>
    </row>
    <row r="732" spans="8:8" ht="14.25" customHeight="1" x14ac:dyDescent="0.25">
      <c r="H732" s="213"/>
    </row>
    <row r="733" spans="8:8" ht="14.25" customHeight="1" x14ac:dyDescent="0.25">
      <c r="H733" s="213"/>
    </row>
    <row r="734" spans="8:8" ht="14.25" customHeight="1" x14ac:dyDescent="0.25">
      <c r="H734" s="213"/>
    </row>
    <row r="735" spans="8:8" ht="14.25" customHeight="1" x14ac:dyDescent="0.25">
      <c r="H735" s="213"/>
    </row>
    <row r="736" spans="8:8" ht="14.25" customHeight="1" x14ac:dyDescent="0.25">
      <c r="H736" s="213"/>
    </row>
    <row r="737" spans="8:8" ht="14.25" customHeight="1" x14ac:dyDescent="0.25">
      <c r="H737" s="213"/>
    </row>
    <row r="738" spans="8:8" ht="14.25" customHeight="1" x14ac:dyDescent="0.25">
      <c r="H738" s="213"/>
    </row>
    <row r="739" spans="8:8" ht="14.25" customHeight="1" x14ac:dyDescent="0.25">
      <c r="H739" s="213"/>
    </row>
    <row r="740" spans="8:8" ht="14.25" customHeight="1" x14ac:dyDescent="0.25">
      <c r="H740" s="213"/>
    </row>
    <row r="741" spans="8:8" ht="14.25" customHeight="1" x14ac:dyDescent="0.25">
      <c r="H741" s="213"/>
    </row>
    <row r="742" spans="8:8" ht="14.25" customHeight="1" x14ac:dyDescent="0.25">
      <c r="H742" s="213"/>
    </row>
    <row r="743" spans="8:8" ht="14.25" customHeight="1" x14ac:dyDescent="0.25">
      <c r="H743" s="213"/>
    </row>
    <row r="744" spans="8:8" ht="14.25" customHeight="1" x14ac:dyDescent="0.25">
      <c r="H744" s="213"/>
    </row>
    <row r="745" spans="8:8" ht="14.25" customHeight="1" x14ac:dyDescent="0.25">
      <c r="H745" s="213"/>
    </row>
    <row r="746" spans="8:8" ht="14.25" customHeight="1" x14ac:dyDescent="0.25">
      <c r="H746" s="213"/>
    </row>
    <row r="747" spans="8:8" ht="14.25" customHeight="1" x14ac:dyDescent="0.25">
      <c r="H747" s="213"/>
    </row>
    <row r="748" spans="8:8" ht="14.25" customHeight="1" x14ac:dyDescent="0.25">
      <c r="H748" s="213"/>
    </row>
    <row r="749" spans="8:8" ht="14.25" customHeight="1" x14ac:dyDescent="0.25">
      <c r="H749" s="213"/>
    </row>
    <row r="750" spans="8:8" ht="14.25" customHeight="1" x14ac:dyDescent="0.25">
      <c r="H750" s="213"/>
    </row>
    <row r="751" spans="8:8" ht="14.25" customHeight="1" x14ac:dyDescent="0.25">
      <c r="H751" s="213"/>
    </row>
    <row r="752" spans="8:8" ht="14.25" customHeight="1" x14ac:dyDescent="0.25">
      <c r="H752" s="213"/>
    </row>
    <row r="753" spans="8:8" ht="14.25" customHeight="1" x14ac:dyDescent="0.25">
      <c r="H753" s="213"/>
    </row>
    <row r="754" spans="8:8" ht="14.25" customHeight="1" x14ac:dyDescent="0.25">
      <c r="H754" s="213"/>
    </row>
    <row r="755" spans="8:8" ht="14.25" customHeight="1" x14ac:dyDescent="0.25">
      <c r="H755" s="213"/>
    </row>
    <row r="756" spans="8:8" ht="14.25" customHeight="1" x14ac:dyDescent="0.25">
      <c r="H756" s="213"/>
    </row>
    <row r="757" spans="8:8" ht="14.25" customHeight="1" x14ac:dyDescent="0.25">
      <c r="H757" s="213"/>
    </row>
    <row r="758" spans="8:8" ht="14.25" customHeight="1" x14ac:dyDescent="0.25">
      <c r="H758" s="213"/>
    </row>
    <row r="759" spans="8:8" ht="14.25" customHeight="1" x14ac:dyDescent="0.25">
      <c r="H759" s="213"/>
    </row>
    <row r="760" spans="8:8" ht="14.25" customHeight="1" x14ac:dyDescent="0.25">
      <c r="H760" s="213"/>
    </row>
    <row r="761" spans="8:8" ht="14.25" customHeight="1" x14ac:dyDescent="0.25">
      <c r="H761" s="213"/>
    </row>
    <row r="762" spans="8:8" ht="14.25" customHeight="1" x14ac:dyDescent="0.25">
      <c r="H762" s="213"/>
    </row>
    <row r="763" spans="8:8" ht="14.25" customHeight="1" x14ac:dyDescent="0.25">
      <c r="H763" s="213"/>
    </row>
    <row r="764" spans="8:8" ht="14.25" customHeight="1" x14ac:dyDescent="0.25">
      <c r="H764" s="213"/>
    </row>
    <row r="765" spans="8:8" ht="14.25" customHeight="1" x14ac:dyDescent="0.25">
      <c r="H765" s="213"/>
    </row>
    <row r="766" spans="8:8" ht="14.25" customHeight="1" x14ac:dyDescent="0.25">
      <c r="H766" s="213"/>
    </row>
    <row r="767" spans="8:8" ht="14.25" customHeight="1" x14ac:dyDescent="0.25">
      <c r="H767" s="213"/>
    </row>
    <row r="768" spans="8:8" ht="14.25" customHeight="1" x14ac:dyDescent="0.25">
      <c r="H768" s="213"/>
    </row>
    <row r="769" spans="8:8" ht="14.25" customHeight="1" x14ac:dyDescent="0.25">
      <c r="H769" s="213"/>
    </row>
    <row r="770" spans="8:8" ht="14.25" customHeight="1" x14ac:dyDescent="0.25">
      <c r="H770" s="213"/>
    </row>
    <row r="771" spans="8:8" ht="14.25" customHeight="1" x14ac:dyDescent="0.25">
      <c r="H771" s="213"/>
    </row>
    <row r="772" spans="8:8" ht="14.25" customHeight="1" x14ac:dyDescent="0.25">
      <c r="H772" s="213"/>
    </row>
    <row r="773" spans="8:8" ht="14.25" customHeight="1" x14ac:dyDescent="0.25">
      <c r="H773" s="213"/>
    </row>
    <row r="774" spans="8:8" ht="14.25" customHeight="1" x14ac:dyDescent="0.25">
      <c r="H774" s="213"/>
    </row>
    <row r="775" spans="8:8" ht="14.25" customHeight="1" x14ac:dyDescent="0.25">
      <c r="H775" s="213"/>
    </row>
    <row r="776" spans="8:8" ht="14.25" customHeight="1" x14ac:dyDescent="0.25">
      <c r="H776" s="213"/>
    </row>
    <row r="777" spans="8:8" ht="14.25" customHeight="1" x14ac:dyDescent="0.25">
      <c r="H777" s="213"/>
    </row>
    <row r="778" spans="8:8" ht="14.25" customHeight="1" x14ac:dyDescent="0.25">
      <c r="H778" s="213"/>
    </row>
    <row r="779" spans="8:8" ht="14.25" customHeight="1" x14ac:dyDescent="0.25">
      <c r="H779" s="213"/>
    </row>
    <row r="780" spans="8:8" ht="14.25" customHeight="1" x14ac:dyDescent="0.25">
      <c r="H780" s="213"/>
    </row>
    <row r="781" spans="8:8" ht="14.25" customHeight="1" x14ac:dyDescent="0.25">
      <c r="H781" s="213"/>
    </row>
    <row r="782" spans="8:8" ht="14.25" customHeight="1" x14ac:dyDescent="0.25">
      <c r="H782" s="213"/>
    </row>
    <row r="783" spans="8:8" ht="14.25" customHeight="1" x14ac:dyDescent="0.25">
      <c r="H783" s="213"/>
    </row>
    <row r="784" spans="8:8" ht="14.25" customHeight="1" x14ac:dyDescent="0.25">
      <c r="H784" s="213"/>
    </row>
    <row r="785" spans="8:8" ht="14.25" customHeight="1" x14ac:dyDescent="0.25">
      <c r="H785" s="213"/>
    </row>
    <row r="786" spans="8:8" ht="14.25" customHeight="1" x14ac:dyDescent="0.25">
      <c r="H786" s="213"/>
    </row>
    <row r="787" spans="8:8" ht="14.25" customHeight="1" x14ac:dyDescent="0.25">
      <c r="H787" s="213"/>
    </row>
    <row r="788" spans="8:8" ht="14.25" customHeight="1" x14ac:dyDescent="0.25">
      <c r="H788" s="213"/>
    </row>
    <row r="789" spans="8:8" ht="14.25" customHeight="1" x14ac:dyDescent="0.25">
      <c r="H789" s="213"/>
    </row>
    <row r="790" spans="8:8" ht="14.25" customHeight="1" x14ac:dyDescent="0.25">
      <c r="H790" s="213"/>
    </row>
    <row r="791" spans="8:8" ht="14.25" customHeight="1" x14ac:dyDescent="0.25">
      <c r="H791" s="213"/>
    </row>
    <row r="792" spans="8:8" ht="14.25" customHeight="1" x14ac:dyDescent="0.25">
      <c r="H792" s="213"/>
    </row>
    <row r="793" spans="8:8" ht="14.25" customHeight="1" x14ac:dyDescent="0.25">
      <c r="H793" s="213"/>
    </row>
    <row r="794" spans="8:8" ht="14.25" customHeight="1" x14ac:dyDescent="0.25">
      <c r="H794" s="213"/>
    </row>
    <row r="795" spans="8:8" ht="14.25" customHeight="1" x14ac:dyDescent="0.25">
      <c r="H795" s="213"/>
    </row>
    <row r="796" spans="8:8" ht="14.25" customHeight="1" x14ac:dyDescent="0.25">
      <c r="H796" s="213"/>
    </row>
    <row r="797" spans="8:8" ht="14.25" customHeight="1" x14ac:dyDescent="0.25">
      <c r="H797" s="213"/>
    </row>
    <row r="798" spans="8:8" ht="14.25" customHeight="1" x14ac:dyDescent="0.25">
      <c r="H798" s="213"/>
    </row>
    <row r="799" spans="8:8" ht="14.25" customHeight="1" x14ac:dyDescent="0.25">
      <c r="H799" s="213"/>
    </row>
    <row r="800" spans="8:8" ht="14.25" customHeight="1" x14ac:dyDescent="0.25">
      <c r="H800" s="213"/>
    </row>
    <row r="801" spans="8:8" ht="14.25" customHeight="1" x14ac:dyDescent="0.25">
      <c r="H801" s="213"/>
    </row>
    <row r="802" spans="8:8" ht="14.25" customHeight="1" x14ac:dyDescent="0.25">
      <c r="H802" s="213"/>
    </row>
    <row r="803" spans="8:8" ht="14.25" customHeight="1" x14ac:dyDescent="0.25">
      <c r="H803" s="213"/>
    </row>
    <row r="804" spans="8:8" ht="14.25" customHeight="1" x14ac:dyDescent="0.25">
      <c r="H804" s="213"/>
    </row>
    <row r="805" spans="8:8" ht="14.25" customHeight="1" x14ac:dyDescent="0.25">
      <c r="H805" s="213"/>
    </row>
    <row r="806" spans="8:8" ht="14.25" customHeight="1" x14ac:dyDescent="0.25">
      <c r="H806" s="213"/>
    </row>
    <row r="807" spans="8:8" ht="14.25" customHeight="1" x14ac:dyDescent="0.25">
      <c r="H807" s="213"/>
    </row>
    <row r="808" spans="8:8" ht="14.25" customHeight="1" x14ac:dyDescent="0.25">
      <c r="H808" s="213"/>
    </row>
    <row r="809" spans="8:8" ht="14.25" customHeight="1" x14ac:dyDescent="0.25">
      <c r="H809" s="213"/>
    </row>
    <row r="810" spans="8:8" ht="14.25" customHeight="1" x14ac:dyDescent="0.25">
      <c r="H810" s="213"/>
    </row>
    <row r="811" spans="8:8" ht="14.25" customHeight="1" x14ac:dyDescent="0.25">
      <c r="H811" s="213"/>
    </row>
    <row r="812" spans="8:8" ht="14.25" customHeight="1" x14ac:dyDescent="0.25">
      <c r="H812" s="213"/>
    </row>
    <row r="813" spans="8:8" ht="14.25" customHeight="1" x14ac:dyDescent="0.25">
      <c r="H813" s="213"/>
    </row>
    <row r="814" spans="8:8" ht="14.25" customHeight="1" x14ac:dyDescent="0.25">
      <c r="H814" s="213"/>
    </row>
    <row r="815" spans="8:8" ht="14.25" customHeight="1" x14ac:dyDescent="0.25">
      <c r="H815" s="213"/>
    </row>
    <row r="816" spans="8:8" ht="14.25" customHeight="1" x14ac:dyDescent="0.25">
      <c r="H816" s="213"/>
    </row>
    <row r="817" spans="8:8" ht="14.25" customHeight="1" x14ac:dyDescent="0.25">
      <c r="H817" s="213"/>
    </row>
    <row r="818" spans="8:8" ht="14.25" customHeight="1" x14ac:dyDescent="0.25">
      <c r="H818" s="213"/>
    </row>
    <row r="819" spans="8:8" ht="14.25" customHeight="1" x14ac:dyDescent="0.25">
      <c r="H819" s="213"/>
    </row>
    <row r="820" spans="8:8" ht="14.25" customHeight="1" x14ac:dyDescent="0.25">
      <c r="H820" s="213"/>
    </row>
    <row r="821" spans="8:8" ht="14.25" customHeight="1" x14ac:dyDescent="0.25">
      <c r="H821" s="213"/>
    </row>
    <row r="822" spans="8:8" ht="14.25" customHeight="1" x14ac:dyDescent="0.25">
      <c r="H822" s="213"/>
    </row>
    <row r="823" spans="8:8" ht="14.25" customHeight="1" x14ac:dyDescent="0.25">
      <c r="H823" s="213"/>
    </row>
    <row r="824" spans="8:8" ht="14.25" customHeight="1" x14ac:dyDescent="0.25">
      <c r="H824" s="213"/>
    </row>
    <row r="825" spans="8:8" ht="14.25" customHeight="1" x14ac:dyDescent="0.25">
      <c r="H825" s="213"/>
    </row>
    <row r="826" spans="8:8" ht="14.25" customHeight="1" x14ac:dyDescent="0.25">
      <c r="H826" s="213"/>
    </row>
    <row r="827" spans="8:8" ht="14.25" customHeight="1" x14ac:dyDescent="0.25">
      <c r="H827" s="213"/>
    </row>
    <row r="828" spans="8:8" ht="14.25" customHeight="1" x14ac:dyDescent="0.25">
      <c r="H828" s="213"/>
    </row>
    <row r="829" spans="8:8" ht="14.25" customHeight="1" x14ac:dyDescent="0.25">
      <c r="H829" s="213"/>
    </row>
    <row r="830" spans="8:8" ht="14.25" customHeight="1" x14ac:dyDescent="0.25">
      <c r="H830" s="213"/>
    </row>
    <row r="831" spans="8:8" ht="14.25" customHeight="1" x14ac:dyDescent="0.25">
      <c r="H831" s="213"/>
    </row>
    <row r="832" spans="8:8" ht="14.25" customHeight="1" x14ac:dyDescent="0.25">
      <c r="H832" s="213"/>
    </row>
    <row r="833" spans="8:8" ht="14.25" customHeight="1" x14ac:dyDescent="0.25">
      <c r="H833" s="213"/>
    </row>
    <row r="834" spans="8:8" ht="14.25" customHeight="1" x14ac:dyDescent="0.25">
      <c r="H834" s="213"/>
    </row>
    <row r="835" spans="8:8" ht="14.25" customHeight="1" x14ac:dyDescent="0.25">
      <c r="H835" s="213"/>
    </row>
    <row r="836" spans="8:8" ht="14.25" customHeight="1" x14ac:dyDescent="0.25">
      <c r="H836" s="213"/>
    </row>
    <row r="837" spans="8:8" ht="14.25" customHeight="1" x14ac:dyDescent="0.25">
      <c r="H837" s="213"/>
    </row>
    <row r="838" spans="8:8" ht="14.25" customHeight="1" x14ac:dyDescent="0.25">
      <c r="H838" s="213"/>
    </row>
    <row r="839" spans="8:8" ht="14.25" customHeight="1" x14ac:dyDescent="0.25">
      <c r="H839" s="213"/>
    </row>
    <row r="840" spans="8:8" ht="14.25" customHeight="1" x14ac:dyDescent="0.25">
      <c r="H840" s="213"/>
    </row>
    <row r="841" spans="8:8" ht="14.25" customHeight="1" x14ac:dyDescent="0.25">
      <c r="H841" s="213"/>
    </row>
    <row r="842" spans="8:8" ht="14.25" customHeight="1" x14ac:dyDescent="0.25">
      <c r="H842" s="213"/>
    </row>
    <row r="843" spans="8:8" ht="14.25" customHeight="1" x14ac:dyDescent="0.25">
      <c r="H843" s="213"/>
    </row>
    <row r="844" spans="8:8" ht="14.25" customHeight="1" x14ac:dyDescent="0.25">
      <c r="H844" s="213"/>
    </row>
    <row r="845" spans="8:8" ht="14.25" customHeight="1" x14ac:dyDescent="0.25">
      <c r="H845" s="213"/>
    </row>
    <row r="846" spans="8:8" ht="14.25" customHeight="1" x14ac:dyDescent="0.25">
      <c r="H846" s="213"/>
    </row>
    <row r="847" spans="8:8" ht="14.25" customHeight="1" x14ac:dyDescent="0.25">
      <c r="H847" s="213"/>
    </row>
    <row r="848" spans="8:8" ht="14.25" customHeight="1" x14ac:dyDescent="0.25">
      <c r="H848" s="213"/>
    </row>
    <row r="849" spans="8:8" ht="14.25" customHeight="1" x14ac:dyDescent="0.25">
      <c r="H849" s="213"/>
    </row>
    <row r="850" spans="8:8" ht="14.25" customHeight="1" x14ac:dyDescent="0.25">
      <c r="H850" s="213"/>
    </row>
    <row r="851" spans="8:8" ht="14.25" customHeight="1" x14ac:dyDescent="0.25">
      <c r="H851" s="213"/>
    </row>
    <row r="852" spans="8:8" ht="14.25" customHeight="1" x14ac:dyDescent="0.25">
      <c r="H852" s="213"/>
    </row>
    <row r="853" spans="8:8" ht="14.25" customHeight="1" x14ac:dyDescent="0.25">
      <c r="H853" s="213"/>
    </row>
    <row r="854" spans="8:8" ht="14.25" customHeight="1" x14ac:dyDescent="0.25">
      <c r="H854" s="213"/>
    </row>
    <row r="855" spans="8:8" ht="14.25" customHeight="1" x14ac:dyDescent="0.25">
      <c r="H855" s="213"/>
    </row>
    <row r="856" spans="8:8" ht="14.25" customHeight="1" x14ac:dyDescent="0.25">
      <c r="H856" s="213"/>
    </row>
    <row r="857" spans="8:8" ht="14.25" customHeight="1" x14ac:dyDescent="0.25">
      <c r="H857" s="213"/>
    </row>
    <row r="858" spans="8:8" ht="14.25" customHeight="1" x14ac:dyDescent="0.25">
      <c r="H858" s="213"/>
    </row>
    <row r="859" spans="8:8" ht="14.25" customHeight="1" x14ac:dyDescent="0.25">
      <c r="H859" s="213"/>
    </row>
    <row r="860" spans="8:8" ht="14.25" customHeight="1" x14ac:dyDescent="0.25">
      <c r="H860" s="213"/>
    </row>
    <row r="861" spans="8:8" ht="14.25" customHeight="1" x14ac:dyDescent="0.25">
      <c r="H861" s="213"/>
    </row>
    <row r="862" spans="8:8" ht="14.25" customHeight="1" x14ac:dyDescent="0.25">
      <c r="H862" s="213"/>
    </row>
    <row r="863" spans="8:8" ht="14.25" customHeight="1" x14ac:dyDescent="0.25">
      <c r="H863" s="213"/>
    </row>
    <row r="864" spans="8:8" ht="14.25" customHeight="1" x14ac:dyDescent="0.25">
      <c r="H864" s="213"/>
    </row>
    <row r="865" spans="8:8" ht="14.25" customHeight="1" x14ac:dyDescent="0.25">
      <c r="H865" s="213"/>
    </row>
    <row r="866" spans="8:8" ht="14.25" customHeight="1" x14ac:dyDescent="0.25">
      <c r="H866" s="213"/>
    </row>
    <row r="867" spans="8:8" ht="14.25" customHeight="1" x14ac:dyDescent="0.25">
      <c r="H867" s="213"/>
    </row>
    <row r="868" spans="8:8" ht="14.25" customHeight="1" x14ac:dyDescent="0.25">
      <c r="H868" s="213"/>
    </row>
    <row r="869" spans="8:8" ht="14.25" customHeight="1" x14ac:dyDescent="0.25">
      <c r="H869" s="213"/>
    </row>
    <row r="870" spans="8:8" ht="14.25" customHeight="1" x14ac:dyDescent="0.25">
      <c r="H870" s="213"/>
    </row>
    <row r="871" spans="8:8" ht="14.25" customHeight="1" x14ac:dyDescent="0.25">
      <c r="H871" s="213"/>
    </row>
    <row r="872" spans="8:8" ht="14.25" customHeight="1" x14ac:dyDescent="0.25">
      <c r="H872" s="213"/>
    </row>
    <row r="873" spans="8:8" ht="14.25" customHeight="1" x14ac:dyDescent="0.25">
      <c r="H873" s="213"/>
    </row>
    <row r="874" spans="8:8" ht="14.25" customHeight="1" x14ac:dyDescent="0.25">
      <c r="H874" s="213"/>
    </row>
    <row r="875" spans="8:8" ht="14.25" customHeight="1" x14ac:dyDescent="0.25">
      <c r="H875" s="213"/>
    </row>
    <row r="876" spans="8:8" ht="14.25" customHeight="1" x14ac:dyDescent="0.25">
      <c r="H876" s="213"/>
    </row>
    <row r="877" spans="8:8" ht="14.25" customHeight="1" x14ac:dyDescent="0.25">
      <c r="H877" s="213"/>
    </row>
    <row r="878" spans="8:8" ht="14.25" customHeight="1" x14ac:dyDescent="0.25">
      <c r="H878" s="213"/>
    </row>
    <row r="879" spans="8:8" ht="14.25" customHeight="1" x14ac:dyDescent="0.25">
      <c r="H879" s="213"/>
    </row>
    <row r="880" spans="8:8" ht="14.25" customHeight="1" x14ac:dyDescent="0.25">
      <c r="H880" s="213"/>
    </row>
    <row r="881" spans="8:8" ht="14.25" customHeight="1" x14ac:dyDescent="0.25">
      <c r="H881" s="213"/>
    </row>
    <row r="882" spans="8:8" ht="14.25" customHeight="1" x14ac:dyDescent="0.25">
      <c r="H882" s="213"/>
    </row>
    <row r="883" spans="8:8" ht="14.25" customHeight="1" x14ac:dyDescent="0.25">
      <c r="H883" s="213"/>
    </row>
    <row r="884" spans="8:8" ht="14.25" customHeight="1" x14ac:dyDescent="0.25">
      <c r="H884" s="213"/>
    </row>
    <row r="885" spans="8:8" ht="14.25" customHeight="1" x14ac:dyDescent="0.25">
      <c r="H885" s="213"/>
    </row>
    <row r="886" spans="8:8" ht="14.25" customHeight="1" x14ac:dyDescent="0.25">
      <c r="H886" s="213"/>
    </row>
    <row r="887" spans="8:8" ht="14.25" customHeight="1" x14ac:dyDescent="0.25">
      <c r="H887" s="213"/>
    </row>
    <row r="888" spans="8:8" ht="14.25" customHeight="1" x14ac:dyDescent="0.25">
      <c r="H888" s="213"/>
    </row>
    <row r="889" spans="8:8" ht="14.25" customHeight="1" x14ac:dyDescent="0.25">
      <c r="H889" s="213"/>
    </row>
    <row r="890" spans="8:8" ht="14.25" customHeight="1" x14ac:dyDescent="0.25">
      <c r="H890" s="213"/>
    </row>
    <row r="891" spans="8:8" ht="14.25" customHeight="1" x14ac:dyDescent="0.25">
      <c r="H891" s="213"/>
    </row>
    <row r="892" spans="8:8" ht="14.25" customHeight="1" x14ac:dyDescent="0.25">
      <c r="H892" s="213"/>
    </row>
    <row r="893" spans="8:8" ht="14.25" customHeight="1" x14ac:dyDescent="0.25">
      <c r="H893" s="213"/>
    </row>
    <row r="894" spans="8:8" ht="14.25" customHeight="1" x14ac:dyDescent="0.25">
      <c r="H894" s="213"/>
    </row>
    <row r="895" spans="8:8" ht="14.25" customHeight="1" x14ac:dyDescent="0.25">
      <c r="H895" s="213"/>
    </row>
    <row r="896" spans="8:8" ht="14.25" customHeight="1" x14ac:dyDescent="0.25">
      <c r="H896" s="213"/>
    </row>
    <row r="897" spans="8:8" ht="14.25" customHeight="1" x14ac:dyDescent="0.25">
      <c r="H897" s="213"/>
    </row>
    <row r="898" spans="8:8" ht="14.25" customHeight="1" x14ac:dyDescent="0.25">
      <c r="H898" s="213"/>
    </row>
    <row r="899" spans="8:8" ht="14.25" customHeight="1" x14ac:dyDescent="0.25">
      <c r="H899" s="213"/>
    </row>
    <row r="900" spans="8:8" ht="14.25" customHeight="1" x14ac:dyDescent="0.25">
      <c r="H900" s="213"/>
    </row>
    <row r="901" spans="8:8" ht="14.25" customHeight="1" x14ac:dyDescent="0.25">
      <c r="H901" s="213"/>
    </row>
    <row r="902" spans="8:8" ht="14.25" customHeight="1" x14ac:dyDescent="0.25">
      <c r="H902" s="213"/>
    </row>
    <row r="903" spans="8:8" ht="14.25" customHeight="1" x14ac:dyDescent="0.25">
      <c r="H903" s="213"/>
    </row>
    <row r="904" spans="8:8" ht="14.25" customHeight="1" x14ac:dyDescent="0.25">
      <c r="H904" s="213"/>
    </row>
    <row r="905" spans="8:8" ht="14.25" customHeight="1" x14ac:dyDescent="0.25">
      <c r="H905" s="213"/>
    </row>
    <row r="906" spans="8:8" ht="14.25" customHeight="1" x14ac:dyDescent="0.25">
      <c r="H906" s="213"/>
    </row>
    <row r="907" spans="8:8" ht="14.25" customHeight="1" x14ac:dyDescent="0.25">
      <c r="H907" s="213"/>
    </row>
    <row r="908" spans="8:8" ht="14.25" customHeight="1" x14ac:dyDescent="0.25">
      <c r="H908" s="213"/>
    </row>
    <row r="909" spans="8:8" ht="14.25" customHeight="1" x14ac:dyDescent="0.25">
      <c r="H909" s="213"/>
    </row>
    <row r="910" spans="8:8" ht="14.25" customHeight="1" x14ac:dyDescent="0.25">
      <c r="H910" s="213"/>
    </row>
    <row r="911" spans="8:8" ht="14.25" customHeight="1" x14ac:dyDescent="0.25">
      <c r="H911" s="213"/>
    </row>
    <row r="912" spans="8:8" ht="14.25" customHeight="1" x14ac:dyDescent="0.25">
      <c r="H912" s="213"/>
    </row>
    <row r="913" spans="8:8" ht="14.25" customHeight="1" x14ac:dyDescent="0.25">
      <c r="H913" s="213"/>
    </row>
    <row r="914" spans="8:8" ht="14.25" customHeight="1" x14ac:dyDescent="0.25">
      <c r="H914" s="213"/>
    </row>
    <row r="915" spans="8:8" ht="14.25" customHeight="1" x14ac:dyDescent="0.25">
      <c r="H915" s="213"/>
    </row>
    <row r="916" spans="8:8" ht="14.25" customHeight="1" x14ac:dyDescent="0.25">
      <c r="H916" s="213"/>
    </row>
    <row r="917" spans="8:8" ht="14.25" customHeight="1" x14ac:dyDescent="0.25">
      <c r="H917" s="213"/>
    </row>
    <row r="918" spans="8:8" ht="14.25" customHeight="1" x14ac:dyDescent="0.25">
      <c r="H918" s="213"/>
    </row>
    <row r="919" spans="8:8" ht="14.25" customHeight="1" x14ac:dyDescent="0.25">
      <c r="H919" s="213"/>
    </row>
    <row r="920" spans="8:8" ht="14.25" customHeight="1" x14ac:dyDescent="0.25">
      <c r="H920" s="213"/>
    </row>
    <row r="921" spans="8:8" ht="14.25" customHeight="1" x14ac:dyDescent="0.25">
      <c r="H921" s="213"/>
    </row>
    <row r="922" spans="8:8" ht="14.25" customHeight="1" x14ac:dyDescent="0.25">
      <c r="H922" s="213"/>
    </row>
    <row r="923" spans="8:8" ht="14.25" customHeight="1" x14ac:dyDescent="0.25">
      <c r="H923" s="213"/>
    </row>
    <row r="924" spans="8:8" ht="14.25" customHeight="1" x14ac:dyDescent="0.25">
      <c r="H924" s="213"/>
    </row>
    <row r="925" spans="8:8" ht="14.25" customHeight="1" x14ac:dyDescent="0.25">
      <c r="H925" s="213"/>
    </row>
    <row r="926" spans="8:8" ht="14.25" customHeight="1" x14ac:dyDescent="0.25">
      <c r="H926" s="213"/>
    </row>
    <row r="927" spans="8:8" ht="14.25" customHeight="1" x14ac:dyDescent="0.25">
      <c r="H927" s="213"/>
    </row>
    <row r="928" spans="8:8" ht="14.25" customHeight="1" x14ac:dyDescent="0.25">
      <c r="H928" s="213"/>
    </row>
    <row r="929" spans="8:8" ht="14.25" customHeight="1" x14ac:dyDescent="0.25">
      <c r="H929" s="213"/>
    </row>
    <row r="930" spans="8:8" ht="14.25" customHeight="1" x14ac:dyDescent="0.25">
      <c r="H930" s="213"/>
    </row>
    <row r="931" spans="8:8" ht="14.25" customHeight="1" x14ac:dyDescent="0.25">
      <c r="H931" s="213"/>
    </row>
    <row r="932" spans="8:8" ht="14.25" customHeight="1" x14ac:dyDescent="0.25">
      <c r="H932" s="213"/>
    </row>
    <row r="933" spans="8:8" ht="14.25" customHeight="1" x14ac:dyDescent="0.25">
      <c r="H933" s="213"/>
    </row>
    <row r="934" spans="8:8" ht="14.25" customHeight="1" x14ac:dyDescent="0.25">
      <c r="H934" s="213"/>
    </row>
    <row r="935" spans="8:8" ht="14.25" customHeight="1" x14ac:dyDescent="0.25">
      <c r="H935" s="213"/>
    </row>
    <row r="936" spans="8:8" ht="14.25" customHeight="1" x14ac:dyDescent="0.25">
      <c r="H936" s="213"/>
    </row>
    <row r="937" spans="8:8" ht="14.25" customHeight="1" x14ac:dyDescent="0.25">
      <c r="H937" s="213"/>
    </row>
    <row r="938" spans="8:8" ht="14.25" customHeight="1" x14ac:dyDescent="0.25">
      <c r="H938" s="213"/>
    </row>
    <row r="939" spans="8:8" ht="14.25" customHeight="1" x14ac:dyDescent="0.25">
      <c r="H939" s="213"/>
    </row>
    <row r="940" spans="8:8" ht="14.25" customHeight="1" x14ac:dyDescent="0.25">
      <c r="H940" s="213"/>
    </row>
    <row r="941" spans="8:8" ht="14.25" customHeight="1" x14ac:dyDescent="0.25">
      <c r="H941" s="213"/>
    </row>
    <row r="942" spans="8:8" ht="14.25" customHeight="1" x14ac:dyDescent="0.25">
      <c r="H942" s="213"/>
    </row>
    <row r="943" spans="8:8" ht="14.25" customHeight="1" x14ac:dyDescent="0.25">
      <c r="H943" s="213"/>
    </row>
    <row r="944" spans="8:8" ht="14.25" customHeight="1" x14ac:dyDescent="0.25">
      <c r="H944" s="213"/>
    </row>
    <row r="945" spans="8:8" ht="14.25" customHeight="1" x14ac:dyDescent="0.25">
      <c r="H945" s="213"/>
    </row>
    <row r="946" spans="8:8" ht="14.25" customHeight="1" x14ac:dyDescent="0.25">
      <c r="H946" s="213"/>
    </row>
    <row r="947" spans="8:8" ht="14.25" customHeight="1" x14ac:dyDescent="0.25">
      <c r="H947" s="213"/>
    </row>
    <row r="948" spans="8:8" ht="14.25" customHeight="1" x14ac:dyDescent="0.25">
      <c r="H948" s="213"/>
    </row>
    <row r="949" spans="8:8" ht="14.25" customHeight="1" x14ac:dyDescent="0.25">
      <c r="H949" s="213"/>
    </row>
    <row r="950" spans="8:8" ht="14.25" customHeight="1" x14ac:dyDescent="0.25">
      <c r="H950" s="213"/>
    </row>
    <row r="951" spans="8:8" ht="14.25" customHeight="1" x14ac:dyDescent="0.25">
      <c r="H951" s="213"/>
    </row>
    <row r="952" spans="8:8" ht="14.25" customHeight="1" x14ac:dyDescent="0.25">
      <c r="H952" s="213"/>
    </row>
    <row r="953" spans="8:8" ht="14.25" customHeight="1" x14ac:dyDescent="0.25">
      <c r="H953" s="213"/>
    </row>
    <row r="954" spans="8:8" ht="14.25" customHeight="1" x14ac:dyDescent="0.25">
      <c r="H954" s="213"/>
    </row>
    <row r="955" spans="8:8" ht="14.25" customHeight="1" x14ac:dyDescent="0.25">
      <c r="H955" s="213"/>
    </row>
    <row r="956" spans="8:8" ht="14.25" customHeight="1" x14ac:dyDescent="0.25">
      <c r="H956" s="213"/>
    </row>
    <row r="957" spans="8:8" ht="14.25" customHeight="1" x14ac:dyDescent="0.25">
      <c r="H957" s="213"/>
    </row>
    <row r="958" spans="8:8" ht="14.25" customHeight="1" x14ac:dyDescent="0.25">
      <c r="H958" s="213"/>
    </row>
    <row r="959" spans="8:8" ht="14.25" customHeight="1" x14ac:dyDescent="0.25">
      <c r="H959" s="213"/>
    </row>
    <row r="960" spans="8:8" ht="14.25" customHeight="1" x14ac:dyDescent="0.25">
      <c r="H960" s="213"/>
    </row>
    <row r="961" spans="8:8" ht="14.25" customHeight="1" x14ac:dyDescent="0.25">
      <c r="H961" s="213"/>
    </row>
    <row r="962" spans="8:8" ht="14.25" customHeight="1" x14ac:dyDescent="0.25">
      <c r="H962" s="213"/>
    </row>
    <row r="963" spans="8:8" ht="14.25" customHeight="1" x14ac:dyDescent="0.25">
      <c r="H963" s="213"/>
    </row>
    <row r="964" spans="8:8" ht="14.25" customHeight="1" x14ac:dyDescent="0.25">
      <c r="H964" s="213"/>
    </row>
    <row r="965" spans="8:8" ht="14.25" customHeight="1" x14ac:dyDescent="0.25">
      <c r="H965" s="213"/>
    </row>
    <row r="966" spans="8:8" ht="14.25" customHeight="1" x14ac:dyDescent="0.25">
      <c r="H966" s="213"/>
    </row>
    <row r="967" spans="8:8" ht="14.25" customHeight="1" x14ac:dyDescent="0.25">
      <c r="H967" s="213"/>
    </row>
    <row r="968" spans="8:8" ht="14.25" customHeight="1" x14ac:dyDescent="0.25">
      <c r="H968" s="213"/>
    </row>
    <row r="969" spans="8:8" ht="14.25" customHeight="1" x14ac:dyDescent="0.25">
      <c r="H969" s="213"/>
    </row>
    <row r="970" spans="8:8" ht="14.25" customHeight="1" x14ac:dyDescent="0.25">
      <c r="H970" s="213"/>
    </row>
    <row r="971" spans="8:8" ht="14.25" customHeight="1" x14ac:dyDescent="0.25">
      <c r="H971" s="213"/>
    </row>
    <row r="972" spans="8:8" ht="14.25" customHeight="1" x14ac:dyDescent="0.25">
      <c r="H972" s="213"/>
    </row>
    <row r="973" spans="8:8" ht="14.25" customHeight="1" x14ac:dyDescent="0.25">
      <c r="H973" s="213"/>
    </row>
    <row r="974" spans="8:8" ht="14.25" customHeight="1" x14ac:dyDescent="0.25">
      <c r="H974" s="213"/>
    </row>
    <row r="975" spans="8:8" ht="14.25" customHeight="1" x14ac:dyDescent="0.25">
      <c r="H975" s="213"/>
    </row>
    <row r="976" spans="8:8" ht="14.25" customHeight="1" x14ac:dyDescent="0.25">
      <c r="H976" s="213"/>
    </row>
    <row r="977" spans="8:8" ht="14.25" customHeight="1" x14ac:dyDescent="0.25">
      <c r="H977" s="213"/>
    </row>
    <row r="978" spans="8:8" ht="14.25" customHeight="1" x14ac:dyDescent="0.25">
      <c r="H978" s="213"/>
    </row>
    <row r="979" spans="8:8" ht="14.25" customHeight="1" x14ac:dyDescent="0.25">
      <c r="H979" s="213"/>
    </row>
    <row r="980" spans="8:8" ht="14.25" customHeight="1" x14ac:dyDescent="0.25">
      <c r="H980" s="213"/>
    </row>
    <row r="981" spans="8:8" ht="14.25" customHeight="1" x14ac:dyDescent="0.25">
      <c r="H981" s="213"/>
    </row>
    <row r="982" spans="8:8" ht="14.25" customHeight="1" x14ac:dyDescent="0.25">
      <c r="H982" s="213"/>
    </row>
    <row r="983" spans="8:8" ht="14.25" customHeight="1" x14ac:dyDescent="0.25">
      <c r="H983" s="213"/>
    </row>
    <row r="984" spans="8:8" ht="14.25" customHeight="1" x14ac:dyDescent="0.25">
      <c r="H984" s="213"/>
    </row>
    <row r="985" spans="8:8" ht="14.25" customHeight="1" x14ac:dyDescent="0.25">
      <c r="H985" s="213"/>
    </row>
    <row r="986" spans="8:8" ht="14.25" customHeight="1" x14ac:dyDescent="0.25">
      <c r="H986" s="213"/>
    </row>
    <row r="987" spans="8:8" ht="14.25" customHeight="1" x14ac:dyDescent="0.25">
      <c r="H987" s="213"/>
    </row>
    <row r="988" spans="8:8" ht="14.25" customHeight="1" x14ac:dyDescent="0.25">
      <c r="H988" s="213"/>
    </row>
    <row r="989" spans="8:8" ht="14.25" customHeight="1" x14ac:dyDescent="0.25">
      <c r="H989" s="213"/>
    </row>
    <row r="990" spans="8:8" ht="14.25" customHeight="1" x14ac:dyDescent="0.25">
      <c r="H990" s="213"/>
    </row>
    <row r="991" spans="8:8" ht="14.25" customHeight="1" x14ac:dyDescent="0.25">
      <c r="H991" s="213"/>
    </row>
    <row r="992" spans="8:8" ht="14.25" customHeight="1" x14ac:dyDescent="0.25">
      <c r="H992" s="213"/>
    </row>
    <row r="993" spans="8:8" ht="14.25" customHeight="1" x14ac:dyDescent="0.25">
      <c r="H993" s="213"/>
    </row>
    <row r="994" spans="8:8" ht="14.25" customHeight="1" x14ac:dyDescent="0.25">
      <c r="H994" s="213"/>
    </row>
    <row r="995" spans="8:8" ht="14.25" customHeight="1" x14ac:dyDescent="0.25">
      <c r="H995" s="213"/>
    </row>
    <row r="996" spans="8:8" ht="14.25" customHeight="1" x14ac:dyDescent="0.25">
      <c r="H996" s="213"/>
    </row>
    <row r="997" spans="8:8" ht="14.25" customHeight="1" x14ac:dyDescent="0.25">
      <c r="H997" s="213"/>
    </row>
    <row r="998" spans="8:8" ht="14.25" customHeight="1" x14ac:dyDescent="0.25">
      <c r="H998" s="213"/>
    </row>
    <row r="999" spans="8:8" ht="14.25" customHeight="1" x14ac:dyDescent="0.25">
      <c r="H999" s="213"/>
    </row>
    <row r="1000" spans="8:8" ht="14.25" customHeight="1" x14ac:dyDescent="0.25">
      <c r="H1000" s="213"/>
    </row>
  </sheetData>
  <mergeCells count="9">
    <mergeCell ref="H10:H13"/>
    <mergeCell ref="I10:I13"/>
    <mergeCell ref="B10:F10"/>
    <mergeCell ref="B68:F68"/>
    <mergeCell ref="B2:F2"/>
    <mergeCell ref="C3:D3"/>
    <mergeCell ref="E3:F3"/>
    <mergeCell ref="C4:D4"/>
    <mergeCell ref="E4:F4"/>
  </mergeCells>
  <pageMargins left="0.51180555555555496" right="0.51180555555555496" top="0.78749999999999998" bottom="0.78749999999999998" header="0" footer="0"/>
  <pageSetup paperSize="9" orientation="portrait"/>
  <ignoredErrors>
    <ignoredError sqref="F30:F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tabColor rgb="FFB2B2B2"/>
  </sheetPr>
  <dimension ref="A1:AF1018"/>
  <sheetViews>
    <sheetView showGridLines="0" topLeftCell="A157" zoomScale="84" zoomScaleNormal="60" workbookViewId="0">
      <selection activeCell="B178" sqref="B178"/>
    </sheetView>
  </sheetViews>
  <sheetFormatPr defaultColWidth="14.42578125" defaultRowHeight="15" customHeight="1" x14ac:dyDescent="0.25"/>
  <cols>
    <col min="1" max="1" width="4.28515625" style="73" customWidth="1"/>
    <col min="2" max="2" width="50.28515625" style="73" customWidth="1"/>
    <col min="3" max="3" width="13.42578125" style="73" customWidth="1"/>
    <col min="4" max="4" width="20.42578125" style="73" customWidth="1"/>
    <col min="5" max="7" width="16" style="73" customWidth="1"/>
    <col min="8" max="8" width="15.7109375" style="73" customWidth="1"/>
    <col min="9" max="10" width="17.42578125" style="73" customWidth="1"/>
    <col min="11" max="11" width="13" style="73" customWidth="1"/>
    <col min="12" max="12" width="15.7109375" style="73" customWidth="1"/>
    <col min="13" max="13" width="43.42578125" style="73" customWidth="1"/>
    <col min="14" max="14" width="17.42578125" style="73" customWidth="1"/>
    <col min="15" max="15" width="16.28515625" style="73" customWidth="1"/>
    <col min="16" max="32" width="9.140625" style="73" customWidth="1"/>
    <col min="33" max="16384" width="14.42578125" style="73"/>
  </cols>
  <sheetData>
    <row r="1" spans="1:32" ht="14.25" customHeight="1" x14ac:dyDescent="0.25">
      <c r="A1" s="69"/>
      <c r="B1" s="69"/>
      <c r="C1" s="69"/>
      <c r="D1" s="70"/>
      <c r="E1" s="70"/>
      <c r="F1" s="70"/>
      <c r="G1" s="70"/>
      <c r="H1" s="70"/>
      <c r="I1" s="71"/>
      <c r="J1" s="70"/>
      <c r="K1" s="70"/>
      <c r="L1" s="70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</row>
    <row r="2" spans="1:32" ht="14.25" customHeight="1" x14ac:dyDescent="0.25">
      <c r="A2" s="69"/>
      <c r="B2" s="74" t="s">
        <v>141</v>
      </c>
      <c r="C2" s="69"/>
      <c r="D2" s="70"/>
      <c r="E2" s="70"/>
      <c r="F2" s="70"/>
      <c r="G2" s="70"/>
      <c r="H2" s="70"/>
      <c r="I2" s="71"/>
      <c r="J2" s="70"/>
      <c r="K2" s="70"/>
      <c r="L2" s="70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</row>
    <row r="3" spans="1:32" ht="15" customHeight="1" x14ac:dyDescent="0.25">
      <c r="A3" s="69"/>
      <c r="B3" s="392" t="s">
        <v>142</v>
      </c>
      <c r="C3" s="111"/>
      <c r="D3" s="111" t="s">
        <v>143</v>
      </c>
      <c r="E3" s="391" t="s">
        <v>144</v>
      </c>
      <c r="F3" s="70"/>
      <c r="G3" s="70"/>
      <c r="H3" s="70"/>
      <c r="I3" s="71"/>
      <c r="J3" s="70"/>
      <c r="K3" s="70"/>
      <c r="L3" s="70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</row>
    <row r="4" spans="1:32" ht="14.25" customHeight="1" x14ac:dyDescent="0.25">
      <c r="A4" s="69"/>
      <c r="B4" s="369"/>
      <c r="C4" s="76"/>
      <c r="D4" s="76" t="s">
        <v>145</v>
      </c>
      <c r="E4" s="369"/>
      <c r="F4" s="69"/>
      <c r="G4" s="69"/>
      <c r="H4" s="69"/>
      <c r="I4" s="77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ht="14.25" customHeight="1" x14ac:dyDescent="0.25">
      <c r="A5" s="69"/>
      <c r="B5" s="78" t="s">
        <v>146</v>
      </c>
      <c r="C5" s="78"/>
      <c r="D5" s="79">
        <v>1</v>
      </c>
      <c r="E5" s="80" t="s">
        <v>147</v>
      </c>
      <c r="F5" s="69"/>
      <c r="G5" s="69"/>
      <c r="H5" s="69"/>
      <c r="I5" s="77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</row>
    <row r="6" spans="1:32" ht="14.25" customHeight="1" x14ac:dyDescent="0.25">
      <c r="A6" s="69"/>
      <c r="B6" s="78" t="s">
        <v>148</v>
      </c>
      <c r="C6" s="78"/>
      <c r="D6" s="79">
        <v>29.8</v>
      </c>
      <c r="E6" s="80" t="s">
        <v>147</v>
      </c>
      <c r="F6" s="69"/>
      <c r="G6" s="69"/>
      <c r="H6" s="69"/>
      <c r="I6" s="77"/>
      <c r="J6" s="69"/>
      <c r="K6" s="69"/>
      <c r="L6" s="70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</row>
    <row r="7" spans="1:32" ht="14.25" customHeight="1" x14ac:dyDescent="0.25">
      <c r="A7" s="69"/>
      <c r="B7" s="78" t="s">
        <v>149</v>
      </c>
      <c r="C7" s="78"/>
      <c r="D7" s="79">
        <v>27.2</v>
      </c>
      <c r="E7" s="80" t="s">
        <v>147</v>
      </c>
      <c r="F7" s="69"/>
      <c r="G7" s="69"/>
      <c r="H7" s="69"/>
      <c r="I7" s="77"/>
      <c r="J7" s="69"/>
      <c r="K7" s="69"/>
      <c r="L7" s="70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</row>
    <row r="8" spans="1:32" ht="14.25" customHeight="1" x14ac:dyDescent="0.25">
      <c r="A8" s="69"/>
      <c r="B8" s="78" t="s">
        <v>150</v>
      </c>
      <c r="C8" s="78"/>
      <c r="D8" s="79">
        <v>273</v>
      </c>
      <c r="E8" s="80" t="s">
        <v>147</v>
      </c>
      <c r="F8" s="69"/>
      <c r="G8" s="69"/>
      <c r="H8" s="69"/>
      <c r="I8" s="77"/>
      <c r="J8" s="69"/>
      <c r="K8" s="69"/>
      <c r="L8" s="70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</row>
    <row r="9" spans="1:32" ht="14.25" customHeight="1" x14ac:dyDescent="0.25">
      <c r="A9" s="69"/>
      <c r="B9" s="81"/>
      <c r="C9" s="69"/>
      <c r="D9" s="82"/>
      <c r="E9" s="69"/>
      <c r="F9" s="69"/>
      <c r="G9" s="69"/>
      <c r="H9" s="69"/>
      <c r="I9" s="77"/>
      <c r="J9" s="69"/>
      <c r="K9" s="69"/>
      <c r="L9" s="83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</row>
    <row r="10" spans="1:32" ht="14.25" customHeight="1" x14ac:dyDescent="0.25">
      <c r="A10" s="69"/>
      <c r="B10" s="81"/>
      <c r="C10" s="69"/>
      <c r="D10" s="82"/>
      <c r="E10" s="69"/>
      <c r="F10" s="69"/>
      <c r="G10" s="69"/>
      <c r="H10" s="69"/>
      <c r="I10" s="77"/>
      <c r="J10" s="69"/>
      <c r="K10" s="69"/>
      <c r="L10" s="83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</row>
    <row r="11" spans="1:32" ht="14.25" customHeight="1" x14ac:dyDescent="0.25">
      <c r="A11" s="69"/>
      <c r="B11" s="74" t="s">
        <v>151</v>
      </c>
      <c r="C11" s="69"/>
      <c r="D11" s="82"/>
      <c r="E11" s="69"/>
      <c r="F11" s="69"/>
      <c r="G11" s="69"/>
      <c r="H11" s="69"/>
      <c r="I11" s="77"/>
      <c r="J11" s="69"/>
      <c r="K11" s="69"/>
      <c r="L11" s="83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</row>
    <row r="12" spans="1:32" ht="14.25" customHeight="1" x14ac:dyDescent="0.25">
      <c r="A12" s="70"/>
      <c r="B12" s="391" t="s">
        <v>152</v>
      </c>
      <c r="C12" s="140"/>
      <c r="D12" s="140" t="s">
        <v>153</v>
      </c>
      <c r="E12" s="397" t="s">
        <v>154</v>
      </c>
      <c r="F12" s="395"/>
      <c r="G12" s="391" t="s">
        <v>144</v>
      </c>
      <c r="H12" s="70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</row>
    <row r="13" spans="1:32" ht="14.25" customHeight="1" x14ac:dyDescent="0.25">
      <c r="A13" s="70"/>
      <c r="B13" s="369"/>
      <c r="C13" s="84"/>
      <c r="D13" s="84" t="s">
        <v>155</v>
      </c>
      <c r="E13" s="84" t="s">
        <v>156</v>
      </c>
      <c r="F13" s="84" t="s">
        <v>157</v>
      </c>
      <c r="G13" s="369"/>
      <c r="H13" s="70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</row>
    <row r="14" spans="1:32" ht="14.25" customHeight="1" x14ac:dyDescent="0.25">
      <c r="A14" s="70"/>
      <c r="B14" s="78" t="s">
        <v>81</v>
      </c>
      <c r="C14" s="85"/>
      <c r="D14" s="86">
        <f>0.791</f>
        <v>0.79100000000000004</v>
      </c>
      <c r="E14" s="87">
        <v>6750</v>
      </c>
      <c r="F14" s="88">
        <f t="shared" ref="F14:F16" si="0">CONVERT(E14,"kcal","MJ")</f>
        <v>28.260900000000003</v>
      </c>
      <c r="G14" s="70" t="s">
        <v>158</v>
      </c>
      <c r="H14" s="70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</row>
    <row r="15" spans="1:32" ht="14.25" customHeight="1" x14ac:dyDescent="0.25">
      <c r="A15" s="70"/>
      <c r="B15" s="78" t="s">
        <v>85</v>
      </c>
      <c r="C15" s="85"/>
      <c r="D15" s="86">
        <f>0.809</f>
        <v>0.80900000000000005</v>
      </c>
      <c r="E15" s="87">
        <v>6300</v>
      </c>
      <c r="F15" s="88">
        <f t="shared" si="0"/>
        <v>26.376840000000001</v>
      </c>
      <c r="G15" s="70" t="s">
        <v>158</v>
      </c>
      <c r="H15" s="70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</row>
    <row r="16" spans="1:32" ht="14.25" customHeight="1" x14ac:dyDescent="0.25">
      <c r="A16" s="70"/>
      <c r="B16" s="78" t="s">
        <v>159</v>
      </c>
      <c r="C16" s="85"/>
      <c r="D16" s="86">
        <f>0.88</f>
        <v>0.88</v>
      </c>
      <c r="E16" s="87">
        <v>9000</v>
      </c>
      <c r="F16" s="88">
        <f t="shared" si="0"/>
        <v>37.681199999999997</v>
      </c>
      <c r="G16" s="70" t="s">
        <v>158</v>
      </c>
      <c r="H16" s="70"/>
      <c r="I16" s="71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</row>
    <row r="17" spans="1:32" ht="14.25" customHeight="1" x14ac:dyDescent="0.25">
      <c r="A17" s="70"/>
      <c r="B17" s="78" t="s">
        <v>160</v>
      </c>
      <c r="C17" s="85"/>
      <c r="D17" s="89">
        <v>7.57605420522895E-4</v>
      </c>
      <c r="E17" s="90">
        <f>E33/D33</f>
        <v>11891.891891891892</v>
      </c>
      <c r="F17" s="91">
        <v>48.25</v>
      </c>
      <c r="G17" s="70" t="s">
        <v>161</v>
      </c>
      <c r="H17" s="73" t="s">
        <v>162</v>
      </c>
      <c r="I17" s="71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</row>
    <row r="18" spans="1:32" ht="14.25" customHeight="1" x14ac:dyDescent="0.25">
      <c r="A18" s="70"/>
      <c r="B18" s="78" t="s">
        <v>163</v>
      </c>
      <c r="C18" s="85"/>
      <c r="D18" s="89">
        <v>8.0000000000000004E-4</v>
      </c>
      <c r="E18" s="87">
        <f>CONVERT(F18,"MJ","kcal")</f>
        <v>10848.380624820866</v>
      </c>
      <c r="F18" s="88">
        <v>45.42</v>
      </c>
      <c r="G18" s="70" t="s">
        <v>164</v>
      </c>
      <c r="H18" s="70" t="s">
        <v>165</v>
      </c>
      <c r="I18" s="71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</row>
    <row r="19" spans="1:32" ht="14.25" customHeight="1" x14ac:dyDescent="0.25">
      <c r="A19" s="70"/>
      <c r="B19" s="78" t="s">
        <v>166</v>
      </c>
      <c r="C19" s="85"/>
      <c r="D19" s="89">
        <v>0.73499999999999999</v>
      </c>
      <c r="E19" s="87">
        <v>10400</v>
      </c>
      <c r="F19" s="88">
        <f>CONVERT(E19,"kcal","MJ")</f>
        <v>43.542720000000003</v>
      </c>
      <c r="G19" s="70" t="s">
        <v>167</v>
      </c>
      <c r="H19" s="70"/>
      <c r="I19" s="71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</row>
    <row r="20" spans="1:32" ht="14.25" customHeight="1" x14ac:dyDescent="0.25">
      <c r="A20" s="70"/>
      <c r="B20" s="78" t="s">
        <v>168</v>
      </c>
      <c r="C20" s="85"/>
      <c r="D20" s="89">
        <v>0.78200000000000003</v>
      </c>
      <c r="E20" s="87">
        <f t="shared" ref="E20:E23" si="1">CONVERT(F20,"MJ","kcal")</f>
        <v>10504.442533677271</v>
      </c>
      <c r="F20" s="88">
        <v>43.98</v>
      </c>
      <c r="G20" s="70" t="s">
        <v>164</v>
      </c>
      <c r="H20" s="70" t="s">
        <v>165</v>
      </c>
      <c r="I20" s="71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</row>
    <row r="21" spans="1:32" ht="14.25" customHeight="1" x14ac:dyDescent="0.25">
      <c r="A21" s="70"/>
      <c r="B21" s="78" t="s">
        <v>169</v>
      </c>
      <c r="C21" s="85"/>
      <c r="D21" s="89">
        <v>0.69</v>
      </c>
      <c r="E21" s="87">
        <f t="shared" si="1"/>
        <v>10733.734594439667</v>
      </c>
      <c r="F21" s="88">
        <v>44.94</v>
      </c>
      <c r="G21" s="70" t="s">
        <v>164</v>
      </c>
      <c r="H21" s="70" t="s">
        <v>165</v>
      </c>
      <c r="I21" s="71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</row>
    <row r="22" spans="1:32" ht="14.25" customHeight="1" x14ac:dyDescent="0.25">
      <c r="A22" s="70"/>
      <c r="B22" s="78" t="s">
        <v>170</v>
      </c>
      <c r="C22" s="85"/>
      <c r="D22" s="89">
        <v>0.6</v>
      </c>
      <c r="E22" s="87">
        <f t="shared" si="1"/>
        <v>10731.346135473394</v>
      </c>
      <c r="F22" s="88">
        <v>44.93</v>
      </c>
      <c r="G22" s="70" t="s">
        <v>164</v>
      </c>
      <c r="H22" s="70" t="s">
        <v>171</v>
      </c>
      <c r="I22" s="71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</row>
    <row r="23" spans="1:32" ht="14.25" customHeight="1" x14ac:dyDescent="0.25">
      <c r="A23" s="70"/>
      <c r="B23" s="78" t="s">
        <v>172</v>
      </c>
      <c r="C23" s="85"/>
      <c r="D23" s="89">
        <f>0.55</f>
        <v>0.55000000000000004</v>
      </c>
      <c r="E23" s="87">
        <f t="shared" si="1"/>
        <v>11130.218782841312</v>
      </c>
      <c r="F23" s="88">
        <v>46.6</v>
      </c>
      <c r="G23" s="70" t="s">
        <v>164</v>
      </c>
      <c r="H23" s="70" t="s">
        <v>165</v>
      </c>
      <c r="I23" s="71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</row>
    <row r="24" spans="1:32" ht="14.25" customHeight="1" x14ac:dyDescent="0.25">
      <c r="A24" s="70"/>
      <c r="B24" s="78" t="s">
        <v>173</v>
      </c>
      <c r="C24" s="85"/>
      <c r="D24" s="86">
        <v>0.74199999999999999</v>
      </c>
      <c r="E24" s="87">
        <v>10400</v>
      </c>
      <c r="F24" s="88">
        <f t="shared" ref="F24:F30" si="2">CONVERT(E24,"kcal","MJ")</f>
        <v>43.542720000000003</v>
      </c>
      <c r="G24" s="70" t="s">
        <v>158</v>
      </c>
      <c r="H24" s="70"/>
      <c r="I24" s="71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</row>
    <row r="25" spans="1:32" ht="14.25" customHeight="1" x14ac:dyDescent="0.25">
      <c r="A25" s="70"/>
      <c r="B25" s="78" t="s">
        <v>174</v>
      </c>
      <c r="C25" s="85"/>
      <c r="D25" s="86">
        <v>0.75424999999999998</v>
      </c>
      <c r="E25" s="87">
        <v>9400</v>
      </c>
      <c r="F25" s="88">
        <f t="shared" si="2"/>
        <v>39.355919999999998</v>
      </c>
      <c r="G25" s="70" t="s">
        <v>158</v>
      </c>
      <c r="H25" s="70"/>
      <c r="I25" s="71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</row>
    <row r="26" spans="1:32" ht="14.25" customHeight="1" x14ac:dyDescent="0.25">
      <c r="A26" s="70"/>
      <c r="B26" s="78" t="s">
        <v>175</v>
      </c>
      <c r="C26" s="85"/>
      <c r="D26" s="86">
        <f>0.84</f>
        <v>0.84</v>
      </c>
      <c r="E26" s="87">
        <v>10100</v>
      </c>
      <c r="F26" s="88">
        <f t="shared" si="2"/>
        <v>42.286680000000004</v>
      </c>
      <c r="G26" s="70" t="s">
        <v>158</v>
      </c>
      <c r="H26" s="70"/>
      <c r="I26" s="71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</row>
    <row r="27" spans="1:32" ht="14.25" customHeight="1" x14ac:dyDescent="0.25">
      <c r="A27" s="70"/>
      <c r="B27" s="78" t="s">
        <v>176</v>
      </c>
      <c r="C27" s="85"/>
      <c r="D27" s="89">
        <v>7.3999999999999999E-4</v>
      </c>
      <c r="E27" s="90">
        <f>E33/D33</f>
        <v>11891.891891891892</v>
      </c>
      <c r="F27" s="92">
        <v>49.79</v>
      </c>
      <c r="G27" s="70" t="s">
        <v>161</v>
      </c>
      <c r="H27" s="73" t="s">
        <v>162</v>
      </c>
      <c r="I27" s="71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</row>
    <row r="28" spans="1:32" ht="14.25" customHeight="1" x14ac:dyDescent="0.25">
      <c r="A28" s="70"/>
      <c r="B28" s="78" t="s">
        <v>177</v>
      </c>
      <c r="C28" s="85"/>
      <c r="D28" s="86">
        <v>0.79900000000000004</v>
      </c>
      <c r="E28" s="87">
        <v>10400</v>
      </c>
      <c r="F28" s="88">
        <f t="shared" si="2"/>
        <v>43.542720000000003</v>
      </c>
      <c r="G28" s="70" t="s">
        <v>158</v>
      </c>
      <c r="H28" s="70"/>
      <c r="I28" s="71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</row>
    <row r="29" spans="1:32" ht="14.25" customHeight="1" x14ac:dyDescent="0.25">
      <c r="A29" s="70"/>
      <c r="B29" s="78" t="s">
        <v>178</v>
      </c>
      <c r="C29" s="85"/>
      <c r="D29" s="86">
        <f>0.552</f>
        <v>0.55200000000000005</v>
      </c>
      <c r="E29" s="87">
        <v>11100</v>
      </c>
      <c r="F29" s="88">
        <f t="shared" si="2"/>
        <v>46.473480000000002</v>
      </c>
      <c r="G29" s="70" t="s">
        <v>158</v>
      </c>
      <c r="H29" s="70"/>
      <c r="I29" s="71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</row>
    <row r="30" spans="1:32" ht="14.25" customHeight="1" x14ac:dyDescent="0.25">
      <c r="A30" s="70"/>
      <c r="B30" s="78" t="s">
        <v>65</v>
      </c>
      <c r="C30" s="85"/>
      <c r="D30" s="86">
        <v>1.0129999999999999</v>
      </c>
      <c r="E30" s="87">
        <v>9590</v>
      </c>
      <c r="F30" s="88">
        <f t="shared" si="2"/>
        <v>40.151412000000001</v>
      </c>
      <c r="G30" s="70" t="s">
        <v>158</v>
      </c>
      <c r="H30" s="70"/>
      <c r="I30" s="71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</row>
    <row r="31" spans="1:32" ht="14.25" customHeight="1" x14ac:dyDescent="0.25">
      <c r="A31" s="70"/>
      <c r="B31" s="398" t="s">
        <v>152</v>
      </c>
      <c r="C31" s="93"/>
      <c r="D31" s="93" t="s">
        <v>153</v>
      </c>
      <c r="E31" s="94" t="s">
        <v>154</v>
      </c>
      <c r="F31" s="95" t="s">
        <v>179</v>
      </c>
      <c r="G31" s="400" t="s">
        <v>144</v>
      </c>
      <c r="H31" s="70"/>
      <c r="I31" s="71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</row>
    <row r="32" spans="1:32" ht="14.25" customHeight="1" x14ac:dyDescent="0.25">
      <c r="A32" s="70"/>
      <c r="B32" s="399"/>
      <c r="C32" s="96"/>
      <c r="D32" s="96" t="s">
        <v>180</v>
      </c>
      <c r="E32" s="96" t="s">
        <v>181</v>
      </c>
      <c r="F32" s="96" t="s">
        <v>71</v>
      </c>
      <c r="G32" s="401"/>
      <c r="H32" s="70"/>
      <c r="I32" s="71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</row>
    <row r="33" spans="1:32" ht="14.25" customHeight="1" x14ac:dyDescent="0.25">
      <c r="A33" s="70"/>
      <c r="B33" s="78" t="s">
        <v>176</v>
      </c>
      <c r="C33" s="85"/>
      <c r="D33" s="97">
        <v>0.74</v>
      </c>
      <c r="E33" s="98">
        <v>8800</v>
      </c>
      <c r="F33" s="92">
        <v>36.840000000000003</v>
      </c>
      <c r="G33" s="70" t="s">
        <v>161</v>
      </c>
      <c r="H33" s="73" t="s">
        <v>162</v>
      </c>
      <c r="I33" s="71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</row>
    <row r="34" spans="1:32" ht="14.25" customHeight="1" x14ac:dyDescent="0.25">
      <c r="A34" s="70"/>
      <c r="B34" s="78" t="s">
        <v>160</v>
      </c>
      <c r="C34" s="85"/>
      <c r="D34" s="97">
        <v>0.75760542052289503</v>
      </c>
      <c r="E34" s="90">
        <v>8758</v>
      </c>
      <c r="F34" s="99">
        <v>36.67</v>
      </c>
      <c r="G34" s="70" t="s">
        <v>161</v>
      </c>
      <c r="H34" s="73" t="s">
        <v>162</v>
      </c>
      <c r="I34" s="71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</row>
    <row r="35" spans="1:32" ht="14.25" customHeight="1" x14ac:dyDescent="0.25">
      <c r="A35" s="70"/>
      <c r="B35" s="70"/>
      <c r="C35" s="70"/>
      <c r="D35" s="70"/>
      <c r="E35" s="70"/>
      <c r="F35" s="70"/>
      <c r="G35" s="70"/>
      <c r="H35" s="70"/>
      <c r="I35" s="71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</row>
    <row r="36" spans="1:32" ht="14.25" customHeight="1" x14ac:dyDescent="0.25">
      <c r="A36" s="70"/>
      <c r="B36" s="70"/>
      <c r="C36" s="100"/>
      <c r="D36" s="70"/>
      <c r="E36" s="70"/>
      <c r="F36" s="70"/>
      <c r="G36" s="70"/>
      <c r="H36" s="70"/>
      <c r="I36" s="71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</row>
    <row r="37" spans="1:32" ht="14.25" customHeight="1" x14ac:dyDescent="0.25">
      <c r="A37" s="70"/>
      <c r="B37" s="74" t="s">
        <v>182</v>
      </c>
      <c r="C37" s="100"/>
      <c r="D37" s="70"/>
      <c r="E37" s="70"/>
      <c r="F37" s="70"/>
      <c r="G37" s="70"/>
      <c r="H37" s="70"/>
      <c r="I37" s="71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</row>
    <row r="38" spans="1:32" ht="14.25" customHeight="1" x14ac:dyDescent="0.25">
      <c r="A38" s="70"/>
      <c r="B38" s="391" t="s">
        <v>183</v>
      </c>
      <c r="C38" s="140"/>
      <c r="D38" s="84" t="s">
        <v>154</v>
      </c>
      <c r="E38" s="391" t="s">
        <v>144</v>
      </c>
      <c r="F38" s="70"/>
      <c r="G38" s="70"/>
      <c r="H38" s="70"/>
      <c r="I38" s="71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</row>
    <row r="39" spans="1:32" ht="14.25" customHeight="1" x14ac:dyDescent="0.25">
      <c r="A39" s="69"/>
      <c r="B39" s="369"/>
      <c r="C39" s="84"/>
      <c r="D39" s="84" t="s">
        <v>157</v>
      </c>
      <c r="E39" s="369"/>
      <c r="F39" s="69"/>
      <c r="G39" s="69"/>
      <c r="H39" s="69"/>
      <c r="I39" s="77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</row>
    <row r="40" spans="1:32" ht="14.25" customHeight="1" x14ac:dyDescent="0.25">
      <c r="A40" s="69"/>
      <c r="B40" s="78" t="s">
        <v>184</v>
      </c>
      <c r="C40" s="85"/>
      <c r="D40" s="88">
        <v>16.190000000000001</v>
      </c>
      <c r="E40" s="70" t="s">
        <v>185</v>
      </c>
      <c r="F40" s="69"/>
      <c r="G40" s="69"/>
      <c r="H40" s="69"/>
      <c r="I40" s="77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</row>
    <row r="41" spans="1:32" ht="14.25" customHeight="1" x14ac:dyDescent="0.25">
      <c r="A41" s="69"/>
      <c r="B41" s="101" t="s">
        <v>186</v>
      </c>
      <c r="C41" s="102"/>
      <c r="D41" s="103">
        <v>16.190000000000001</v>
      </c>
      <c r="E41" s="70" t="s">
        <v>185</v>
      </c>
      <c r="F41" s="69"/>
      <c r="G41" s="69"/>
      <c r="H41" s="69"/>
      <c r="I41" s="77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</row>
    <row r="42" spans="1:32" ht="14.25" customHeight="1" x14ac:dyDescent="0.25">
      <c r="A42" s="69"/>
      <c r="B42" s="101" t="s">
        <v>187</v>
      </c>
      <c r="C42" s="102"/>
      <c r="D42" s="103">
        <v>16.170000000000002</v>
      </c>
      <c r="E42" s="70" t="s">
        <v>185</v>
      </c>
      <c r="F42" s="69"/>
      <c r="G42" s="69"/>
      <c r="H42" s="69"/>
      <c r="I42" s="77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</row>
    <row r="43" spans="1:32" ht="14.25" customHeight="1" x14ac:dyDescent="0.25">
      <c r="A43" s="69"/>
      <c r="B43" s="101" t="s">
        <v>188</v>
      </c>
      <c r="C43" s="102"/>
      <c r="D43" s="103">
        <v>15.42</v>
      </c>
      <c r="E43" s="70" t="s">
        <v>185</v>
      </c>
      <c r="F43" s="69"/>
      <c r="G43" s="69"/>
      <c r="H43" s="69"/>
      <c r="I43" s="77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</row>
    <row r="44" spans="1:32" ht="14.25" customHeight="1" x14ac:dyDescent="0.25">
      <c r="A44" s="69"/>
      <c r="B44" s="101" t="s">
        <v>189</v>
      </c>
      <c r="C44" s="102"/>
      <c r="D44" s="103">
        <v>14.73</v>
      </c>
      <c r="E44" s="70" t="s">
        <v>185</v>
      </c>
      <c r="F44" s="69"/>
      <c r="G44" s="69"/>
      <c r="H44" s="69"/>
      <c r="I44" s="77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</row>
    <row r="45" spans="1:32" ht="14.25" customHeight="1" x14ac:dyDescent="0.25">
      <c r="A45" s="69"/>
      <c r="B45" s="101" t="s">
        <v>190</v>
      </c>
      <c r="C45" s="102"/>
      <c r="D45" s="103">
        <v>7.74</v>
      </c>
      <c r="E45" s="70" t="s">
        <v>191</v>
      </c>
      <c r="F45" s="69"/>
      <c r="G45" s="69"/>
      <c r="H45" s="69"/>
      <c r="I45" s="77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</row>
    <row r="46" spans="1:32" ht="14.25" customHeight="1" x14ac:dyDescent="0.25">
      <c r="A46" s="69"/>
      <c r="B46" s="101" t="s">
        <v>192</v>
      </c>
      <c r="C46" s="102"/>
      <c r="D46" s="104">
        <v>0.90200000000000002</v>
      </c>
      <c r="E46" s="70" t="s">
        <v>193</v>
      </c>
      <c r="F46" s="69"/>
      <c r="G46" s="69"/>
      <c r="H46" s="69"/>
      <c r="I46" s="77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</row>
    <row r="47" spans="1:32" ht="14.25" customHeight="1" x14ac:dyDescent="0.25">
      <c r="A47" s="69"/>
      <c r="B47" s="101" t="s">
        <v>194</v>
      </c>
      <c r="C47" s="102"/>
      <c r="D47" s="103">
        <v>15.9</v>
      </c>
      <c r="E47" s="70" t="s">
        <v>195</v>
      </c>
      <c r="F47" s="69"/>
      <c r="G47" s="69"/>
      <c r="H47" s="69"/>
      <c r="I47" s="77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</row>
    <row r="48" spans="1:32" ht="14.25" customHeight="1" x14ac:dyDescent="0.25">
      <c r="A48" s="69"/>
      <c r="B48" s="101" t="s">
        <v>196</v>
      </c>
      <c r="C48" s="102"/>
      <c r="D48" s="103">
        <v>18.61</v>
      </c>
      <c r="E48" s="70" t="s">
        <v>197</v>
      </c>
      <c r="F48" s="69"/>
      <c r="G48" s="69"/>
      <c r="H48" s="69"/>
      <c r="I48" s="77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</row>
    <row r="49" spans="1:32" ht="14.25" customHeight="1" x14ac:dyDescent="0.25">
      <c r="A49" s="69"/>
      <c r="B49" s="101" t="s">
        <v>198</v>
      </c>
      <c r="C49" s="102"/>
      <c r="D49" s="103">
        <v>15.4</v>
      </c>
      <c r="E49" s="70" t="s">
        <v>199</v>
      </c>
      <c r="F49" s="69"/>
      <c r="G49" s="69"/>
      <c r="H49" s="69"/>
      <c r="I49" s="77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</row>
    <row r="50" spans="1:32" ht="14.25" customHeight="1" x14ac:dyDescent="0.25">
      <c r="A50" s="69"/>
      <c r="B50" s="101" t="s">
        <v>200</v>
      </c>
      <c r="C50" s="102"/>
      <c r="D50" s="103">
        <v>20.243178</v>
      </c>
      <c r="E50" s="70" t="s">
        <v>201</v>
      </c>
      <c r="F50" s="69"/>
      <c r="G50" s="69"/>
      <c r="H50" s="69"/>
      <c r="I50" s="77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</row>
    <row r="51" spans="1:32" ht="14.25" customHeight="1" x14ac:dyDescent="0.25">
      <c r="A51" s="69"/>
      <c r="B51" s="101" t="s">
        <v>202</v>
      </c>
      <c r="C51" s="102"/>
      <c r="D51" s="103">
        <v>20.243178</v>
      </c>
      <c r="E51" s="70" t="s">
        <v>203</v>
      </c>
      <c r="F51" s="69"/>
      <c r="G51" s="69"/>
      <c r="H51" s="69"/>
      <c r="I51" s="77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</row>
    <row r="52" spans="1:32" ht="14.25" customHeight="1" x14ac:dyDescent="0.25">
      <c r="A52" s="69"/>
      <c r="B52" s="101" t="s">
        <v>204</v>
      </c>
      <c r="C52" s="102"/>
      <c r="D52" s="104">
        <v>20.51</v>
      </c>
      <c r="E52" s="70" t="s">
        <v>205</v>
      </c>
      <c r="F52" s="69"/>
      <c r="G52" s="69"/>
      <c r="H52" s="69"/>
      <c r="I52" s="77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</row>
    <row r="53" spans="1:32" ht="14.25" customHeight="1" x14ac:dyDescent="0.25">
      <c r="A53" s="69"/>
      <c r="B53" s="101" t="s">
        <v>206</v>
      </c>
      <c r="C53" s="102"/>
      <c r="D53" s="103">
        <v>18.608000000000001</v>
      </c>
      <c r="E53" s="70" t="s">
        <v>207</v>
      </c>
      <c r="F53" s="69"/>
      <c r="G53" s="69"/>
      <c r="H53" s="69"/>
      <c r="I53" s="77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</row>
    <row r="54" spans="1:32" ht="14.25" customHeight="1" x14ac:dyDescent="0.25">
      <c r="A54" s="69"/>
      <c r="B54" s="101" t="s">
        <v>208</v>
      </c>
      <c r="C54" s="102"/>
      <c r="D54" s="103">
        <v>18.608000000000001</v>
      </c>
      <c r="E54" s="70" t="s">
        <v>207</v>
      </c>
      <c r="F54" s="69"/>
      <c r="G54" s="69"/>
      <c r="H54" s="69"/>
      <c r="I54" s="77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</row>
    <row r="55" spans="1:32" ht="14.25" customHeight="1" x14ac:dyDescent="0.25">
      <c r="A55" s="69"/>
      <c r="B55" s="101" t="s">
        <v>209</v>
      </c>
      <c r="C55" s="102"/>
      <c r="D55" s="103">
        <v>37.216000000000001</v>
      </c>
      <c r="E55" s="70" t="s">
        <v>203</v>
      </c>
      <c r="F55" s="69"/>
      <c r="G55" s="69"/>
      <c r="H55" s="69"/>
      <c r="I55" s="77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</row>
    <row r="56" spans="1:32" ht="14.25" customHeight="1" x14ac:dyDescent="0.25">
      <c r="A56" s="69"/>
      <c r="B56" s="101" t="s">
        <v>210</v>
      </c>
      <c r="C56" s="102"/>
      <c r="D56" s="103">
        <v>34.04</v>
      </c>
      <c r="E56" s="70" t="s">
        <v>211</v>
      </c>
      <c r="F56" s="69"/>
      <c r="G56" s="69"/>
      <c r="H56" s="69"/>
      <c r="I56" s="77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</row>
    <row r="57" spans="1:32" ht="14.25" customHeight="1" x14ac:dyDescent="0.25">
      <c r="A57" s="69"/>
      <c r="B57" s="101" t="s">
        <v>212</v>
      </c>
      <c r="C57" s="102"/>
      <c r="D57" s="103">
        <v>15.4</v>
      </c>
      <c r="E57" s="70" t="s">
        <v>211</v>
      </c>
      <c r="F57" s="69"/>
      <c r="G57" s="69"/>
      <c r="H57" s="69"/>
      <c r="I57" s="77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</row>
    <row r="58" spans="1:32" ht="14.25" customHeight="1" x14ac:dyDescent="0.25">
      <c r="A58" s="69"/>
      <c r="B58" s="101" t="s">
        <v>213</v>
      </c>
      <c r="C58" s="102"/>
      <c r="D58" s="103">
        <v>18.7</v>
      </c>
      <c r="E58" s="70" t="s">
        <v>214</v>
      </c>
      <c r="F58" s="69"/>
      <c r="G58" s="69"/>
      <c r="H58" s="69"/>
      <c r="I58" s="77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</row>
    <row r="59" spans="1:32" ht="14.25" customHeight="1" x14ac:dyDescent="0.25">
      <c r="A59" s="69"/>
      <c r="B59" s="105" t="s">
        <v>215</v>
      </c>
      <c r="C59" s="106"/>
      <c r="D59" s="107">
        <v>17.89</v>
      </c>
      <c r="E59" s="69" t="s">
        <v>216</v>
      </c>
      <c r="F59" s="108"/>
      <c r="G59" s="109" t="s">
        <v>217</v>
      </c>
      <c r="H59" s="109"/>
      <c r="I59" s="109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</row>
    <row r="60" spans="1:32" ht="14.25" customHeight="1" x14ac:dyDescent="0.25">
      <c r="A60" s="69"/>
      <c r="B60" s="101" t="s">
        <v>218</v>
      </c>
      <c r="C60" s="102"/>
      <c r="D60" s="103">
        <v>15.1</v>
      </c>
      <c r="E60" s="70" t="s">
        <v>211</v>
      </c>
      <c r="F60" s="69"/>
      <c r="G60" s="69"/>
      <c r="H60" s="69"/>
      <c r="I60" s="77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</row>
    <row r="61" spans="1:32" ht="14.25" customHeight="1" x14ac:dyDescent="0.25">
      <c r="A61" s="69"/>
      <c r="B61" s="101" t="s">
        <v>219</v>
      </c>
      <c r="C61" s="102"/>
      <c r="D61" s="103">
        <v>31.9</v>
      </c>
      <c r="E61" s="70" t="s">
        <v>220</v>
      </c>
      <c r="F61" s="69"/>
      <c r="G61" s="69"/>
      <c r="H61" s="69"/>
      <c r="I61" s="77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</row>
    <row r="62" spans="1:32" ht="14.25" customHeight="1" x14ac:dyDescent="0.25">
      <c r="A62" s="69"/>
      <c r="B62" s="101" t="s">
        <v>221</v>
      </c>
      <c r="C62" s="102"/>
      <c r="D62" s="103">
        <v>16.2</v>
      </c>
      <c r="E62" s="70" t="s">
        <v>211</v>
      </c>
      <c r="F62" s="69"/>
      <c r="G62" s="69"/>
      <c r="H62" s="69"/>
      <c r="I62" s="77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</row>
    <row r="63" spans="1:32" ht="14.25" customHeight="1" x14ac:dyDescent="0.25">
      <c r="A63" s="69"/>
      <c r="B63" s="101" t="s">
        <v>222</v>
      </c>
      <c r="C63" s="102"/>
      <c r="D63" s="103">
        <f>CONVERT(3491,"kcal","MJ")</f>
        <v>14.616118800000001</v>
      </c>
      <c r="E63" s="70" t="s">
        <v>223</v>
      </c>
      <c r="F63" s="69"/>
      <c r="G63" s="69"/>
      <c r="H63" s="69"/>
      <c r="I63" s="77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</row>
    <row r="64" spans="1:32" ht="14.25" customHeight="1" x14ac:dyDescent="0.25">
      <c r="A64" s="69"/>
      <c r="B64" s="101" t="s">
        <v>224</v>
      </c>
      <c r="C64" s="102"/>
      <c r="D64" s="103">
        <v>39.69</v>
      </c>
      <c r="E64" s="70" t="s">
        <v>225</v>
      </c>
      <c r="F64" s="69"/>
      <c r="G64" s="69"/>
      <c r="H64" s="69"/>
      <c r="I64" s="77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</row>
    <row r="65" spans="1:32" ht="14.25" customHeight="1" x14ac:dyDescent="0.25">
      <c r="A65" s="69"/>
      <c r="B65" s="101" t="s">
        <v>226</v>
      </c>
      <c r="C65" s="102"/>
      <c r="D65" s="103">
        <v>38.200000000000003</v>
      </c>
      <c r="E65" s="70" t="s">
        <v>225</v>
      </c>
      <c r="F65" s="69"/>
      <c r="G65" s="69"/>
      <c r="H65" s="69"/>
      <c r="I65" s="77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</row>
    <row r="66" spans="1:32" ht="14.25" customHeight="1" x14ac:dyDescent="0.25">
      <c r="A66" s="69"/>
      <c r="B66" s="101" t="s">
        <v>227</v>
      </c>
      <c r="C66" s="102"/>
      <c r="D66" s="104">
        <v>22.2</v>
      </c>
      <c r="E66" s="70" t="s">
        <v>225</v>
      </c>
      <c r="F66" s="69"/>
      <c r="G66" s="69"/>
      <c r="H66" s="69"/>
      <c r="I66" s="77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</row>
    <row r="67" spans="1:32" ht="14.25" customHeight="1" x14ac:dyDescent="0.25">
      <c r="A67" s="69"/>
      <c r="B67" s="69"/>
      <c r="C67" s="69"/>
      <c r="D67" s="69"/>
      <c r="E67" s="77"/>
      <c r="F67" s="69"/>
      <c r="G67" s="69"/>
      <c r="H67" s="69"/>
      <c r="I67" s="77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</row>
    <row r="68" spans="1:32" ht="14.25" customHeight="1" x14ac:dyDescent="0.25">
      <c r="A68" s="69"/>
      <c r="B68" s="74" t="s">
        <v>228</v>
      </c>
      <c r="C68" s="100"/>
      <c r="D68" s="70"/>
      <c r="E68" s="70"/>
      <c r="F68" s="69"/>
      <c r="G68" s="69"/>
      <c r="H68" s="69"/>
      <c r="I68" s="77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</row>
    <row r="69" spans="1:32" ht="14.25" customHeight="1" x14ac:dyDescent="0.25">
      <c r="A69" s="69"/>
      <c r="B69" s="391" t="s">
        <v>183</v>
      </c>
      <c r="C69" s="140"/>
      <c r="D69" s="140" t="s">
        <v>153</v>
      </c>
      <c r="E69" s="391" t="s">
        <v>144</v>
      </c>
      <c r="F69" s="69"/>
      <c r="G69" s="69"/>
      <c r="H69" s="69"/>
      <c r="I69" s="77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</row>
    <row r="70" spans="1:32" ht="14.25" customHeight="1" x14ac:dyDescent="0.25">
      <c r="A70" s="69"/>
      <c r="B70" s="369"/>
      <c r="C70" s="84"/>
      <c r="D70" s="84" t="s">
        <v>155</v>
      </c>
      <c r="E70" s="369"/>
      <c r="F70" s="69"/>
      <c r="G70" s="69"/>
      <c r="H70" s="69"/>
      <c r="I70" s="77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</row>
    <row r="71" spans="1:32" ht="14.25" customHeight="1" x14ac:dyDescent="0.25">
      <c r="A71" s="69"/>
      <c r="B71" s="101" t="s">
        <v>192</v>
      </c>
      <c r="C71" s="102"/>
      <c r="D71" s="104">
        <v>0.94445000000000001</v>
      </c>
      <c r="E71" s="70" t="s">
        <v>229</v>
      </c>
      <c r="F71" s="69"/>
      <c r="G71" s="69"/>
      <c r="H71" s="69"/>
      <c r="I71" s="77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</row>
    <row r="72" spans="1:32" ht="14.25" customHeight="1" x14ac:dyDescent="0.25">
      <c r="A72" s="69"/>
      <c r="B72" s="81"/>
      <c r="C72" s="69"/>
      <c r="D72" s="82"/>
      <c r="E72" s="69"/>
      <c r="F72" s="69"/>
      <c r="G72" s="69"/>
      <c r="H72" s="69"/>
      <c r="I72" s="77"/>
      <c r="J72" s="69"/>
      <c r="K72" s="69"/>
      <c r="L72" s="83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</row>
    <row r="73" spans="1:32" ht="14.25" customHeight="1" x14ac:dyDescent="0.25">
      <c r="A73" s="69"/>
      <c r="B73" s="74" t="s">
        <v>230</v>
      </c>
      <c r="C73" s="69"/>
      <c r="D73" s="82"/>
      <c r="E73" s="69"/>
      <c r="F73" s="69"/>
      <c r="G73" s="69"/>
      <c r="H73" s="110"/>
      <c r="I73" s="77"/>
      <c r="J73" s="69"/>
      <c r="K73" s="69"/>
      <c r="L73" s="83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</row>
    <row r="74" spans="1:32" ht="18.75" customHeight="1" x14ac:dyDescent="0.25">
      <c r="A74" s="69"/>
      <c r="B74" s="392" t="s">
        <v>231</v>
      </c>
      <c r="C74" s="393" t="s">
        <v>232</v>
      </c>
      <c r="D74" s="394" t="s">
        <v>233</v>
      </c>
      <c r="E74" s="395"/>
      <c r="F74" s="395"/>
      <c r="G74" s="395"/>
      <c r="H74" s="402" t="s">
        <v>234</v>
      </c>
      <c r="I74" s="392" t="s">
        <v>235</v>
      </c>
      <c r="J74" s="392" t="s">
        <v>236</v>
      </c>
      <c r="K74" s="369"/>
      <c r="L74" s="369"/>
      <c r="M74" s="3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</row>
    <row r="75" spans="1:32" ht="14.25" customHeight="1" x14ac:dyDescent="0.25">
      <c r="A75" s="69"/>
      <c r="B75" s="369"/>
      <c r="C75" s="369"/>
      <c r="D75" s="111" t="s">
        <v>237</v>
      </c>
      <c r="E75" s="111" t="s">
        <v>238</v>
      </c>
      <c r="F75" s="111" t="s">
        <v>239</v>
      </c>
      <c r="G75" s="111" t="s">
        <v>240</v>
      </c>
      <c r="H75" s="369"/>
      <c r="I75" s="369"/>
      <c r="J75" s="369"/>
      <c r="K75" s="369"/>
      <c r="L75" s="369"/>
      <c r="M75" s="3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</row>
    <row r="76" spans="1:32" ht="14.25" customHeight="1" x14ac:dyDescent="0.25">
      <c r="A76" s="69"/>
      <c r="B76" s="112" t="s">
        <v>241</v>
      </c>
      <c r="C76" s="112"/>
      <c r="D76" s="112"/>
      <c r="E76" s="112"/>
      <c r="F76" s="112"/>
      <c r="G76" s="112"/>
      <c r="H76" s="112"/>
      <c r="I76" s="113"/>
      <c r="J76" s="112"/>
      <c r="K76" s="112"/>
      <c r="L76" s="112"/>
      <c r="M76" s="112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</row>
    <row r="77" spans="1:32" ht="14.25" customHeight="1" x14ac:dyDescent="0.25">
      <c r="A77" s="69"/>
      <c r="B77" s="114" t="s">
        <v>242</v>
      </c>
      <c r="C77" s="114" t="s">
        <v>97</v>
      </c>
      <c r="D77" s="115">
        <v>3.5427682000000002E-2</v>
      </c>
      <c r="E77" s="116">
        <v>1.1411989999999999E-6</v>
      </c>
      <c r="F77" s="116">
        <v>1.0334646000000001E-6</v>
      </c>
      <c r="G77" s="116">
        <v>9.4492157999999995E-5</v>
      </c>
      <c r="H77" s="117">
        <f t="shared" ref="H77:H114" si="3">(D77+(E77*$D$8)+(F77*$D$7)+(G77*$D$6))*1000</f>
        <v>38.583205872520004</v>
      </c>
      <c r="I77" s="118" t="s">
        <v>243</v>
      </c>
      <c r="J77" s="108" t="s">
        <v>486</v>
      </c>
      <c r="K77" s="83"/>
      <c r="L77" s="70"/>
      <c r="M77" s="70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</row>
    <row r="78" spans="1:32" ht="14.25" customHeight="1" x14ac:dyDescent="0.25">
      <c r="A78" s="69"/>
      <c r="B78" s="114" t="s">
        <v>244</v>
      </c>
      <c r="C78" s="114" t="s">
        <v>97</v>
      </c>
      <c r="D78" s="115">
        <v>3.5427682000000002E-2</v>
      </c>
      <c r="E78" s="116">
        <v>1.1411989999999999E-6</v>
      </c>
      <c r="F78" s="116">
        <v>1.0334646000000001E-6</v>
      </c>
      <c r="G78" s="116">
        <v>9.4492157999999995E-5</v>
      </c>
      <c r="H78" s="117">
        <f t="shared" si="3"/>
        <v>38.583205872520004</v>
      </c>
      <c r="I78" s="119" t="s">
        <v>243</v>
      </c>
      <c r="J78" s="108" t="s">
        <v>486</v>
      </c>
      <c r="K78" s="83"/>
      <c r="L78" s="70"/>
      <c r="M78" s="70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</row>
    <row r="79" spans="1:32" ht="14.25" customHeight="1" x14ac:dyDescent="0.25">
      <c r="A79" s="69"/>
      <c r="B79" s="120" t="s">
        <v>245</v>
      </c>
      <c r="C79" s="120" t="s">
        <v>97</v>
      </c>
      <c r="D79" s="121">
        <v>2.0259817999999999E-2</v>
      </c>
      <c r="E79" s="122">
        <v>1.1361429E-6</v>
      </c>
      <c r="F79" s="122">
        <v>2.9401184999999998E-6</v>
      </c>
      <c r="G79" s="122">
        <v>4.3902178000000001E-5</v>
      </c>
      <c r="H79" s="117">
        <f t="shared" si="3"/>
        <v>21.958241139299997</v>
      </c>
      <c r="I79" s="73" t="s">
        <v>246</v>
      </c>
      <c r="J79" s="69" t="s">
        <v>247</v>
      </c>
      <c r="K79" s="83"/>
      <c r="L79" s="70"/>
      <c r="M79" s="70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</row>
    <row r="80" spans="1:32" ht="14.25" customHeight="1" x14ac:dyDescent="0.25">
      <c r="A80" s="69"/>
      <c r="B80" s="114" t="s">
        <v>248</v>
      </c>
      <c r="C80" s="114" t="s">
        <v>97</v>
      </c>
      <c r="D80" s="115">
        <v>8.2258155000000006E-3</v>
      </c>
      <c r="E80" s="116">
        <v>5.7129051000000003E-7</v>
      </c>
      <c r="F80" s="116">
        <v>8.3291631E-8</v>
      </c>
      <c r="G80" s="116">
        <v>2.5530537E-5</v>
      </c>
      <c r="H80" s="117">
        <f t="shared" si="3"/>
        <v>9.1448533441932014</v>
      </c>
      <c r="I80" s="118" t="s">
        <v>243</v>
      </c>
      <c r="J80" s="73" t="s">
        <v>249</v>
      </c>
      <c r="K80" s="83"/>
      <c r="L80" s="70"/>
      <c r="M80" s="70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</row>
    <row r="81" spans="1:32" ht="14.25" customHeight="1" x14ac:dyDescent="0.25">
      <c r="A81" s="69"/>
      <c r="B81" s="114" t="s">
        <v>7</v>
      </c>
      <c r="C81" s="114" t="s">
        <v>97</v>
      </c>
      <c r="D81" s="115">
        <v>1.3916999999999999</v>
      </c>
      <c r="E81" s="116">
        <v>1.9315925000000001E-5</v>
      </c>
      <c r="F81" s="116">
        <v>1.6334769999999999E-5</v>
      </c>
      <c r="G81" s="116">
        <v>6.0137508999999999E-3</v>
      </c>
      <c r="H81" s="117">
        <f t="shared" si="3"/>
        <v>1576.627330089</v>
      </c>
      <c r="I81" s="118" t="s">
        <v>243</v>
      </c>
      <c r="J81" s="119" t="s">
        <v>250</v>
      </c>
      <c r="K81" s="83"/>
      <c r="L81" s="70"/>
      <c r="M81" s="70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</row>
    <row r="82" spans="1:32" ht="14.25" customHeight="1" x14ac:dyDescent="0.25">
      <c r="A82" s="69"/>
      <c r="B82" s="114"/>
      <c r="C82" s="114" t="s">
        <v>494</v>
      </c>
      <c r="D82" s="349">
        <f>D81/_DADOSAUXILIARES!$C$242</f>
        <v>3.0926666666666662</v>
      </c>
      <c r="E82" s="350">
        <f>E81/_DADOSAUXILIARES!$C$242</f>
        <v>4.2924277777777781E-5</v>
      </c>
      <c r="F82" s="350">
        <f>F81/_DADOSAUXILIARES!$C$242</f>
        <v>3.6299488888888885E-5</v>
      </c>
      <c r="G82" s="350">
        <f>G81/_DADOSAUXILIARES!$C$242</f>
        <v>1.3363890888888888E-2</v>
      </c>
      <c r="H82" s="357">
        <f t="shared" si="3"/>
        <v>3503.6162890866667</v>
      </c>
      <c r="I82" s="118"/>
      <c r="J82" s="119"/>
      <c r="K82" s="83"/>
      <c r="L82" s="70"/>
      <c r="M82" s="70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</row>
    <row r="83" spans="1:32" ht="14.25" customHeight="1" x14ac:dyDescent="0.25">
      <c r="A83" s="69"/>
      <c r="B83" s="114" t="s">
        <v>251</v>
      </c>
      <c r="C83" s="114" t="s">
        <v>97</v>
      </c>
      <c r="D83" s="308">
        <v>0.85108501000000003</v>
      </c>
      <c r="E83" s="309">
        <v>1.8312206E-5</v>
      </c>
      <c r="F83" s="309">
        <v>3.4611554E-5</v>
      </c>
      <c r="G83" s="309">
        <v>2.3206755000000001E-3</v>
      </c>
      <c r="H83" s="117">
        <f t="shared" si="3"/>
        <v>926.18180640679998</v>
      </c>
      <c r="I83" s="118" t="s">
        <v>243</v>
      </c>
      <c r="J83" s="119" t="s">
        <v>252</v>
      </c>
      <c r="K83" s="83"/>
      <c r="L83" s="70"/>
      <c r="M83" s="70"/>
      <c r="N83" s="70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</row>
    <row r="84" spans="1:32" ht="14.25" customHeight="1" x14ac:dyDescent="0.25">
      <c r="A84" s="69"/>
      <c r="B84" s="114"/>
      <c r="C84" s="114" t="s">
        <v>494</v>
      </c>
      <c r="D84" s="351">
        <v>0</v>
      </c>
      <c r="E84" s="352">
        <v>0</v>
      </c>
      <c r="F84" s="352">
        <v>0</v>
      </c>
      <c r="G84" s="352">
        <v>0</v>
      </c>
      <c r="H84" s="357">
        <f t="shared" si="3"/>
        <v>0</v>
      </c>
      <c r="I84" s="118"/>
      <c r="J84" s="119"/>
      <c r="K84" s="83"/>
      <c r="L84" s="70"/>
      <c r="M84" s="70"/>
      <c r="N84" s="70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</row>
    <row r="85" spans="1:32" ht="14.25" customHeight="1" x14ac:dyDescent="0.25">
      <c r="A85" s="69"/>
      <c r="B85" s="114"/>
      <c r="C85" s="114" t="s">
        <v>496</v>
      </c>
      <c r="D85" s="339">
        <f>D83/_DADOSAUXILIARES!$D$233</f>
        <v>1.7730937708333334</v>
      </c>
      <c r="E85" s="340">
        <f>E83/_DADOSAUXILIARES!$D$233</f>
        <v>3.8150429166666667E-5</v>
      </c>
      <c r="F85" s="340">
        <f>F83/_DADOSAUXILIARES!$D$233</f>
        <v>7.2107404166666666E-5</v>
      </c>
      <c r="G85" s="340">
        <f>G83/_DADOSAUXILIARES!$D$233</f>
        <v>4.8347406250000002E-3</v>
      </c>
      <c r="H85" s="357">
        <f t="shared" si="3"/>
        <v>1929.5454300141669</v>
      </c>
      <c r="I85" s="118"/>
      <c r="J85" s="119"/>
      <c r="K85" s="83"/>
      <c r="L85" s="70"/>
      <c r="M85" s="70"/>
      <c r="N85" s="70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</row>
    <row r="86" spans="1:32" ht="14.25" customHeight="1" x14ac:dyDescent="0.25">
      <c r="A86" s="69"/>
      <c r="B86" s="114" t="s">
        <v>253</v>
      </c>
      <c r="C86" s="114" t="s">
        <v>97</v>
      </c>
      <c r="D86" s="310">
        <v>1.3126849</v>
      </c>
      <c r="E86" s="311">
        <v>2.7337968000000001E-5</v>
      </c>
      <c r="F86" s="311">
        <v>3.8830442000000002E-5</v>
      </c>
      <c r="G86" s="311">
        <v>3.6591355000000002E-3</v>
      </c>
      <c r="H86" s="117">
        <f t="shared" si="3"/>
        <v>1430.2465911864001</v>
      </c>
      <c r="I86" s="118" t="s">
        <v>243</v>
      </c>
      <c r="J86" s="119" t="s">
        <v>254</v>
      </c>
      <c r="K86" s="83"/>
      <c r="L86" s="70"/>
      <c r="M86" s="70"/>
      <c r="N86" s="70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</row>
    <row r="87" spans="1:32" ht="14.25" customHeight="1" x14ac:dyDescent="0.25">
      <c r="A87" s="69"/>
      <c r="B87" s="114"/>
      <c r="C87" s="114" t="s">
        <v>494</v>
      </c>
      <c r="D87" s="351">
        <v>0</v>
      </c>
      <c r="E87" s="352">
        <v>0</v>
      </c>
      <c r="F87" s="352">
        <v>0</v>
      </c>
      <c r="G87" s="352">
        <v>0</v>
      </c>
      <c r="H87" s="357">
        <f t="shared" si="3"/>
        <v>0</v>
      </c>
      <c r="I87" s="118"/>
      <c r="J87" s="119"/>
      <c r="K87" s="83"/>
      <c r="L87" s="70"/>
      <c r="M87" s="70"/>
      <c r="N87" s="70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</row>
    <row r="88" spans="1:32" ht="14.25" customHeight="1" x14ac:dyDescent="0.25">
      <c r="A88" s="69"/>
      <c r="B88" s="114"/>
      <c r="C88" s="114" t="s">
        <v>496</v>
      </c>
      <c r="D88" s="339">
        <f>D86/_DADOSAUXILIARES!$D$234</f>
        <v>2.9170775555555557</v>
      </c>
      <c r="E88" s="340">
        <f>E86/_DADOSAUXILIARES!$D$234</f>
        <v>6.0751039999999998E-5</v>
      </c>
      <c r="F88" s="340">
        <f>F86/_DADOSAUXILIARES!$D$234</f>
        <v>8.6289871111111115E-5</v>
      </c>
      <c r="G88" s="340">
        <f>G86/_DADOSAUXILIARES!$D$234</f>
        <v>8.1314122222222226E-3</v>
      </c>
      <c r="H88" s="357">
        <f t="shared" si="3"/>
        <v>3178.3257581920002</v>
      </c>
      <c r="I88" s="118"/>
      <c r="J88" s="119"/>
      <c r="K88" s="83"/>
      <c r="L88" s="70"/>
      <c r="M88" s="70"/>
      <c r="N88" s="70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</row>
    <row r="89" spans="1:32" ht="14.25" customHeight="1" x14ac:dyDescent="0.25">
      <c r="A89" s="69"/>
      <c r="B89" s="114" t="s">
        <v>255</v>
      </c>
      <c r="C89" s="114" t="s">
        <v>97</v>
      </c>
      <c r="D89" s="310">
        <v>1.3448283999999999</v>
      </c>
      <c r="E89" s="311">
        <v>3.327347E-3</v>
      </c>
      <c r="F89" s="311">
        <v>1.5951312E-5</v>
      </c>
      <c r="G89" s="311">
        <v>3.9182019000000004E-3</v>
      </c>
      <c r="H89" s="117">
        <f t="shared" si="3"/>
        <v>2370.3904233063995</v>
      </c>
      <c r="I89" s="118" t="s">
        <v>243</v>
      </c>
      <c r="J89" s="119" t="s">
        <v>256</v>
      </c>
      <c r="K89" s="83"/>
      <c r="L89" s="70"/>
      <c r="M89" s="70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</row>
    <row r="90" spans="1:32" ht="14.25" customHeight="1" x14ac:dyDescent="0.25">
      <c r="A90" s="69"/>
      <c r="B90" s="114"/>
      <c r="C90" s="114" t="s">
        <v>494</v>
      </c>
      <c r="D90" s="339">
        <f>D89/_DADOSAUXILIARES!$C$235</f>
        <v>4.2025887499999994</v>
      </c>
      <c r="E90" s="340">
        <f>E89/_DADOSAUXILIARES!$C$235</f>
        <v>1.0397959375E-2</v>
      </c>
      <c r="F90" s="340">
        <f>F89/_DADOSAUXILIARES!$C$235</f>
        <v>4.9847849999999997E-5</v>
      </c>
      <c r="G90" s="340">
        <f>G89/_DADOSAUXILIARES!$C$235</f>
        <v>1.22443809375E-2</v>
      </c>
      <c r="H90" s="357">
        <f t="shared" si="3"/>
        <v>7407.4700728324979</v>
      </c>
      <c r="I90" s="118"/>
      <c r="J90" s="119"/>
      <c r="K90" s="83"/>
      <c r="L90" s="70"/>
      <c r="M90" s="70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</row>
    <row r="91" spans="1:32" ht="14.25" customHeight="1" x14ac:dyDescent="0.25">
      <c r="A91" s="69"/>
      <c r="B91" s="114" t="s">
        <v>257</v>
      </c>
      <c r="C91" s="114" t="s">
        <v>97</v>
      </c>
      <c r="D91" s="353">
        <v>1.1377889999999999</v>
      </c>
      <c r="E91" s="354">
        <v>1.568783E-3</v>
      </c>
      <c r="F91" s="354">
        <v>1.6031600000000001E-5</v>
      </c>
      <c r="G91" s="354">
        <v>3.9463620000000001E-3</v>
      </c>
      <c r="H91" s="117">
        <f t="shared" si="3"/>
        <v>1684.1044061199998</v>
      </c>
      <c r="I91" s="118" t="s">
        <v>243</v>
      </c>
      <c r="J91" s="119" t="s">
        <v>258</v>
      </c>
      <c r="K91" s="83"/>
      <c r="L91" s="70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</row>
    <row r="92" spans="1:32" ht="14.25" customHeight="1" x14ac:dyDescent="0.25">
      <c r="A92" s="69"/>
      <c r="B92" s="114"/>
      <c r="C92" s="114" t="s">
        <v>494</v>
      </c>
      <c r="D92" s="349">
        <f>D91/_DADOSAUXILIARES!$C$238</f>
        <v>3.7926299999999999</v>
      </c>
      <c r="E92" s="350">
        <f>E91/_DADOSAUXILIARES!$C$238</f>
        <v>5.2292766666666669E-3</v>
      </c>
      <c r="F92" s="350">
        <f>F91/_DADOSAUXILIARES!$C$238</f>
        <v>5.3438666666666674E-5</v>
      </c>
      <c r="G92" s="350">
        <f>G91/_DADOSAUXILIARES!$C$238</f>
        <v>1.3154540000000001E-2</v>
      </c>
      <c r="H92" s="357">
        <f t="shared" si="3"/>
        <v>5613.6813537333337</v>
      </c>
      <c r="I92" s="118"/>
      <c r="J92" s="119"/>
      <c r="K92" s="83"/>
      <c r="L92" s="70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</row>
    <row r="93" spans="1:32" ht="14.25" customHeight="1" x14ac:dyDescent="0.25">
      <c r="A93" s="69"/>
      <c r="B93" s="114" t="s">
        <v>259</v>
      </c>
      <c r="C93" s="114" t="s">
        <v>97</v>
      </c>
      <c r="D93" s="353">
        <v>2.8657555000000001</v>
      </c>
      <c r="E93" s="354">
        <v>2.3110999999999999E-5</v>
      </c>
      <c r="F93" s="354">
        <v>1.48439E-5</v>
      </c>
      <c r="G93" s="354">
        <v>7.7877600000000003E-3</v>
      </c>
      <c r="H93" s="117">
        <f t="shared" si="3"/>
        <v>3104.5438050800003</v>
      </c>
      <c r="I93" s="118" t="s">
        <v>243</v>
      </c>
      <c r="J93" s="73" t="s">
        <v>260</v>
      </c>
      <c r="K93" s="83"/>
      <c r="L93" s="70"/>
      <c r="M93" s="70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</row>
    <row r="94" spans="1:32" ht="14.25" customHeight="1" x14ac:dyDescent="0.25">
      <c r="A94" s="69"/>
      <c r="B94" s="114"/>
      <c r="C94" s="114" t="s">
        <v>494</v>
      </c>
      <c r="D94" s="339">
        <f>D93/_DADOSAUXILIARES!$C$231</f>
        <v>3.4948237804878053</v>
      </c>
      <c r="E94" s="340">
        <f>E93/_DADOSAUXILIARES!$C$231</f>
        <v>2.8184146341463415E-5</v>
      </c>
      <c r="F94" s="340">
        <f>F93/_DADOSAUXILIARES!$C$231</f>
        <v>1.8102317073170732E-5</v>
      </c>
      <c r="G94" s="340">
        <f>G93/_DADOSAUXILIARES!$C$231</f>
        <v>9.4972682926829279E-3</v>
      </c>
      <c r="H94" s="357">
        <f t="shared" si="3"/>
        <v>3786.0290305853664</v>
      </c>
      <c r="I94" s="118"/>
      <c r="K94" s="83"/>
      <c r="L94" s="70"/>
      <c r="M94" s="70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</row>
    <row r="95" spans="1:32" ht="14.25" customHeight="1" x14ac:dyDescent="0.25">
      <c r="A95" s="69"/>
      <c r="B95" s="114" t="s">
        <v>261</v>
      </c>
      <c r="C95" s="114" t="s">
        <v>97</v>
      </c>
      <c r="D95" s="353">
        <v>0.709067</v>
      </c>
      <c r="E95" s="354">
        <v>1.36391E-5</v>
      </c>
      <c r="F95" s="354">
        <v>3.0252799999999999E-5</v>
      </c>
      <c r="G95" s="354">
        <v>2.2777129999999998E-3</v>
      </c>
      <c r="H95" s="117">
        <f t="shared" si="3"/>
        <v>781.48919785999988</v>
      </c>
      <c r="I95" s="118" t="s">
        <v>243</v>
      </c>
      <c r="J95" s="119" t="s">
        <v>262</v>
      </c>
      <c r="K95" s="83"/>
      <c r="L95" s="70"/>
      <c r="M95" s="70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</row>
    <row r="96" spans="1:32" ht="14.25" customHeight="1" x14ac:dyDescent="0.25">
      <c r="A96" s="69"/>
      <c r="B96" s="114"/>
      <c r="C96" s="114" t="s">
        <v>494</v>
      </c>
      <c r="D96" s="339">
        <f>D95/_DADOSAUXILIARES!$C$239</f>
        <v>3.5453349999999997</v>
      </c>
      <c r="E96" s="340">
        <f>E95/_DADOSAUXILIARES!$C$239</f>
        <v>6.8195499999999988E-5</v>
      </c>
      <c r="F96" s="340">
        <f>F95/_DADOSAUXILIARES!$C$239</f>
        <v>1.5126399999999999E-4</v>
      </c>
      <c r="G96" s="340">
        <f>G95/_DADOSAUXILIARES!$C$239</f>
        <v>1.1388564999999998E-2</v>
      </c>
      <c r="H96" s="357">
        <f t="shared" si="3"/>
        <v>3907.4459892999994</v>
      </c>
      <c r="I96" s="118"/>
      <c r="J96" s="119"/>
      <c r="K96" s="83"/>
      <c r="L96" s="70"/>
      <c r="M96" s="70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</row>
    <row r="97" spans="1:32" ht="14.25" customHeight="1" x14ac:dyDescent="0.25">
      <c r="A97" s="69"/>
      <c r="B97" s="114" t="s">
        <v>263</v>
      </c>
      <c r="C97" s="114" t="s">
        <v>97</v>
      </c>
      <c r="D97" s="353">
        <v>1.1410952000000001</v>
      </c>
      <c r="E97" s="354">
        <v>2.6797370000000002E-3</v>
      </c>
      <c r="F97" s="354">
        <v>1.53052E-5</v>
      </c>
      <c r="G97" s="354">
        <v>3.3393490000000001E-3</v>
      </c>
      <c r="H97" s="117">
        <f t="shared" si="3"/>
        <v>1972.5923026400001</v>
      </c>
      <c r="I97" s="118" t="s">
        <v>243</v>
      </c>
      <c r="J97" s="119" t="s">
        <v>264</v>
      </c>
      <c r="K97" s="83"/>
      <c r="L97" s="70"/>
      <c r="M97" s="70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</row>
    <row r="98" spans="1:32" ht="14.25" customHeight="1" x14ac:dyDescent="0.25">
      <c r="A98" s="69"/>
      <c r="B98" s="114"/>
      <c r="C98" s="114" t="s">
        <v>494</v>
      </c>
      <c r="D98" s="339">
        <f>D97/_DADOSAUXILIARES!$C$236</f>
        <v>5.705476</v>
      </c>
      <c r="E98" s="340">
        <f>E97/_DADOSAUXILIARES!$C$236</f>
        <v>1.3398685E-2</v>
      </c>
      <c r="F98" s="340">
        <f>F97/_DADOSAUXILIARES!$C$236</f>
        <v>7.6525999999999992E-5</v>
      </c>
      <c r="G98" s="340">
        <f>G97/_DADOSAUXILIARES!$C$236</f>
        <v>1.6696744999999999E-2</v>
      </c>
      <c r="H98" s="357">
        <f t="shared" si="3"/>
        <v>9862.9615131999999</v>
      </c>
      <c r="I98" s="118"/>
      <c r="J98" s="119"/>
      <c r="K98" s="83"/>
      <c r="L98" s="70"/>
      <c r="M98" s="70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</row>
    <row r="99" spans="1:32" ht="14.25" customHeight="1" x14ac:dyDescent="0.25">
      <c r="A99" s="69"/>
      <c r="B99" s="114" t="s">
        <v>265</v>
      </c>
      <c r="C99" s="114" t="s">
        <v>97</v>
      </c>
      <c r="D99" s="353">
        <v>1.335412</v>
      </c>
      <c r="E99" s="354">
        <v>4.0593260000000003E-3</v>
      </c>
      <c r="F99" s="354">
        <v>4.7562000000000003E-6</v>
      </c>
      <c r="G99" s="354">
        <v>3.035205E-3</v>
      </c>
      <c r="H99" s="117">
        <f t="shared" si="3"/>
        <v>2534.1864756400005</v>
      </c>
      <c r="I99" s="118" t="s">
        <v>243</v>
      </c>
      <c r="J99" s="119" t="s">
        <v>266</v>
      </c>
      <c r="K99" s="83"/>
      <c r="L99" s="70"/>
      <c r="M99" s="70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</row>
    <row r="100" spans="1:32" ht="14.25" customHeight="1" x14ac:dyDescent="0.25">
      <c r="A100" s="69"/>
      <c r="B100" s="114"/>
      <c r="C100" s="114" t="s">
        <v>494</v>
      </c>
      <c r="D100" s="339">
        <f>D99/_DADOSAUXILIARES!$C$237</f>
        <v>9.5386571428571418</v>
      </c>
      <c r="E100" s="340">
        <f>E99/_DADOSAUXILIARES!$C$237</f>
        <v>2.8995185714285714E-2</v>
      </c>
      <c r="F100" s="340">
        <f>F99/_DADOSAUXILIARES!$C$237</f>
        <v>3.3972857142857145E-5</v>
      </c>
      <c r="G100" s="340">
        <f>G99/_DADOSAUXILIARES!$C$237</f>
        <v>2.1680035714285711E-2</v>
      </c>
      <c r="H100" s="357">
        <f t="shared" si="3"/>
        <v>18101.331968857143</v>
      </c>
      <c r="I100" s="118"/>
      <c r="J100" s="119"/>
      <c r="K100" s="83"/>
      <c r="L100" s="70"/>
      <c r="M100" s="70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</row>
    <row r="101" spans="1:32" ht="14.25" customHeight="1" x14ac:dyDescent="0.25">
      <c r="A101" s="69"/>
      <c r="B101" s="114" t="s">
        <v>267</v>
      </c>
      <c r="C101" s="114" t="s">
        <v>97</v>
      </c>
      <c r="D101" s="353">
        <v>0.409252</v>
      </c>
      <c r="E101" s="354">
        <v>1.43361E-5</v>
      </c>
      <c r="F101" s="354">
        <v>2.6680199999999999E-5</v>
      </c>
      <c r="G101" s="354">
        <v>1.025956E-3</v>
      </c>
      <c r="H101" s="117">
        <f t="shared" si="3"/>
        <v>444.46494553999997</v>
      </c>
      <c r="I101" s="118" t="s">
        <v>243</v>
      </c>
      <c r="J101" s="119" t="s">
        <v>268</v>
      </c>
      <c r="K101" s="83"/>
      <c r="L101" s="70"/>
      <c r="M101" s="70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</row>
    <row r="102" spans="1:32" ht="14.25" customHeight="1" x14ac:dyDescent="0.25">
      <c r="A102" s="69"/>
      <c r="B102" s="114"/>
      <c r="C102" s="114" t="s">
        <v>496</v>
      </c>
      <c r="D102" s="339">
        <f>D101/_DADOSAUXILIARES!$D$240</f>
        <v>2.2736222222222224</v>
      </c>
      <c r="E102" s="340">
        <f>E101/_DADOSAUXILIARES!$D$240</f>
        <v>7.9645000000000001E-5</v>
      </c>
      <c r="F102" s="340">
        <f>F101/_DADOSAUXILIARES!$D$240</f>
        <v>1.4822333333333333E-4</v>
      </c>
      <c r="G102" s="340">
        <f>G101/_DADOSAUXILIARES!$D$240</f>
        <v>5.6997555555555555E-3</v>
      </c>
      <c r="H102" s="357">
        <f t="shared" si="3"/>
        <v>2469.2496974444448</v>
      </c>
      <c r="I102" s="118"/>
      <c r="J102" s="119"/>
      <c r="K102" s="83"/>
      <c r="L102" s="70"/>
      <c r="M102" s="70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</row>
    <row r="103" spans="1:32" ht="14.25" customHeight="1" x14ac:dyDescent="0.25">
      <c r="A103" s="69"/>
      <c r="B103" s="114" t="s">
        <v>269</v>
      </c>
      <c r="C103" s="114" t="s">
        <v>97</v>
      </c>
      <c r="D103" s="353">
        <v>0.60857496</v>
      </c>
      <c r="E103" s="354">
        <v>1.84818E-5</v>
      </c>
      <c r="F103" s="354">
        <v>2.57827E-5</v>
      </c>
      <c r="G103" s="354">
        <v>1.704672E-3</v>
      </c>
      <c r="H103" s="117">
        <f t="shared" si="3"/>
        <v>665.12100643999997</v>
      </c>
      <c r="I103" s="118" t="s">
        <v>243</v>
      </c>
      <c r="J103" s="119" t="s">
        <v>270</v>
      </c>
      <c r="K103" s="83"/>
      <c r="L103" s="70"/>
      <c r="M103" s="70"/>
      <c r="N103" s="70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</row>
    <row r="104" spans="1:32" ht="14.25" customHeight="1" x14ac:dyDescent="0.25">
      <c r="A104" s="69"/>
      <c r="B104" s="114"/>
      <c r="C104" s="114" t="s">
        <v>496</v>
      </c>
      <c r="D104" s="339">
        <f>D103/_DADOSAUXILIARES!$D$241</f>
        <v>1.4843291707317074</v>
      </c>
      <c r="E104" s="340">
        <f>E103/_DADOSAUXILIARES!$D$241</f>
        <v>4.5077560975609758E-5</v>
      </c>
      <c r="F104" s="340">
        <f>F103/_DADOSAUXILIARES!$D$241</f>
        <v>6.2884634146341466E-5</v>
      </c>
      <c r="G104" s="340">
        <f>G103/_DADOSAUXILIARES!$D$241</f>
        <v>4.1577365853658534E-3</v>
      </c>
      <c r="H104" s="357">
        <f t="shared" si="3"/>
        <v>1622.2463571707317</v>
      </c>
      <c r="I104" s="118"/>
      <c r="J104" s="119"/>
      <c r="K104" s="83"/>
      <c r="L104" s="70"/>
      <c r="M104" s="70"/>
      <c r="N104" s="70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</row>
    <row r="105" spans="1:32" ht="14.25" customHeight="1" x14ac:dyDescent="0.25">
      <c r="A105" s="69"/>
      <c r="B105" s="114" t="s">
        <v>271</v>
      </c>
      <c r="C105" s="114" t="s">
        <v>97</v>
      </c>
      <c r="D105" s="355">
        <v>0.32243144000000001</v>
      </c>
      <c r="E105" s="356">
        <v>1.34925E-5</v>
      </c>
      <c r="F105" s="356">
        <v>2.1718799999999999E-5</v>
      </c>
      <c r="G105" s="356">
        <v>1.016741E-3</v>
      </c>
      <c r="H105" s="117">
        <f t="shared" si="3"/>
        <v>357.00452566000001</v>
      </c>
      <c r="I105" s="118" t="s">
        <v>243</v>
      </c>
      <c r="J105" s="119" t="s">
        <v>272</v>
      </c>
      <c r="K105" s="83"/>
      <c r="L105" s="70"/>
      <c r="M105" s="70"/>
      <c r="N105" s="70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</row>
    <row r="106" spans="1:32" ht="14.25" customHeight="1" x14ac:dyDescent="0.25">
      <c r="A106" s="69"/>
      <c r="B106" s="114"/>
      <c r="C106" s="114" t="s">
        <v>498</v>
      </c>
      <c r="D106" s="339">
        <f>D105/_DADOSAUXILIARES!$E$232</f>
        <v>0.64486288000000003</v>
      </c>
      <c r="E106" s="340">
        <f>E105/_DADOSAUXILIARES!$E$232</f>
        <v>2.6985E-5</v>
      </c>
      <c r="F106" s="340">
        <f>F105/_DADOSAUXILIARES!$E$232</f>
        <v>4.3437599999999999E-5</v>
      </c>
      <c r="G106" s="340">
        <f>G105/_DADOSAUXILIARES!$E$232</f>
        <v>2.0334820000000001E-3</v>
      </c>
      <c r="H106" s="357">
        <f t="shared" si="3"/>
        <v>714.00905132000003</v>
      </c>
      <c r="I106" s="118"/>
      <c r="J106" s="119"/>
      <c r="K106" s="83"/>
      <c r="L106" s="70"/>
      <c r="M106" s="70"/>
      <c r="N106" s="70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</row>
    <row r="107" spans="1:32" ht="14.25" customHeight="1" x14ac:dyDescent="0.25">
      <c r="A107" s="69"/>
      <c r="B107" s="114" t="s">
        <v>493</v>
      </c>
      <c r="C107" s="114" t="s">
        <v>494</v>
      </c>
      <c r="D107" s="339">
        <f t="shared" ref="D107:G107" si="4">D100</f>
        <v>9.5386571428571418</v>
      </c>
      <c r="E107" s="340">
        <f t="shared" si="4"/>
        <v>2.8995185714285714E-2</v>
      </c>
      <c r="F107" s="340">
        <f t="shared" si="4"/>
        <v>3.3972857142857145E-5</v>
      </c>
      <c r="G107" s="340">
        <f t="shared" si="4"/>
        <v>2.1680035714285711E-2</v>
      </c>
      <c r="H107" s="357">
        <f t="shared" si="3"/>
        <v>18101.331968857143</v>
      </c>
      <c r="I107" s="118"/>
      <c r="J107" s="119"/>
      <c r="K107" s="83"/>
      <c r="L107" s="70"/>
      <c r="M107" s="70"/>
      <c r="N107" s="70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</row>
    <row r="108" spans="1:32" ht="14.25" customHeight="1" x14ac:dyDescent="0.25">
      <c r="A108" s="69"/>
      <c r="B108" s="114" t="s">
        <v>495</v>
      </c>
      <c r="C108" s="114" t="s">
        <v>496</v>
      </c>
      <c r="D108" s="339">
        <f t="shared" ref="D108:G108" si="5">D88</f>
        <v>2.9170775555555557</v>
      </c>
      <c r="E108" s="340">
        <f t="shared" si="5"/>
        <v>6.0751039999999998E-5</v>
      </c>
      <c r="F108" s="340">
        <f t="shared" si="5"/>
        <v>8.6289871111111115E-5</v>
      </c>
      <c r="G108" s="340">
        <f t="shared" si="5"/>
        <v>8.1314122222222226E-3</v>
      </c>
      <c r="H108" s="357">
        <f t="shared" si="3"/>
        <v>3178.3257581920002</v>
      </c>
      <c r="I108" s="118"/>
      <c r="J108" s="119"/>
      <c r="K108" s="83"/>
      <c r="L108" s="70"/>
      <c r="M108" s="70"/>
      <c r="N108" s="70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</row>
    <row r="109" spans="1:32" ht="14.25" customHeight="1" x14ac:dyDescent="0.25">
      <c r="A109" s="69"/>
      <c r="B109" s="114" t="s">
        <v>497</v>
      </c>
      <c r="C109" s="114" t="s">
        <v>498</v>
      </c>
      <c r="D109" s="339">
        <f t="shared" ref="D109:G109" si="6">D106</f>
        <v>0.64486288000000003</v>
      </c>
      <c r="E109" s="340">
        <f t="shared" si="6"/>
        <v>2.6985E-5</v>
      </c>
      <c r="F109" s="340">
        <f t="shared" si="6"/>
        <v>4.3437599999999999E-5</v>
      </c>
      <c r="G109" s="340">
        <f t="shared" si="6"/>
        <v>2.0334820000000001E-3</v>
      </c>
      <c r="H109" s="357">
        <f t="shared" si="3"/>
        <v>714.00905132000003</v>
      </c>
      <c r="I109" s="118"/>
      <c r="J109" s="119"/>
      <c r="K109" s="83"/>
      <c r="L109" s="70"/>
      <c r="M109" s="70"/>
      <c r="N109" s="70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</row>
    <row r="110" spans="1:32" ht="14.25" customHeight="1" x14ac:dyDescent="0.25">
      <c r="A110" s="69"/>
      <c r="B110" s="114" t="s">
        <v>273</v>
      </c>
      <c r="C110" s="114" t="s">
        <v>97</v>
      </c>
      <c r="D110" s="312">
        <v>10.411828</v>
      </c>
      <c r="E110" s="313">
        <v>2.3772636000000001E-4</v>
      </c>
      <c r="F110" s="313">
        <v>4.5497247999999997E-4</v>
      </c>
      <c r="G110" s="313">
        <v>3.2830750999999998E-2</v>
      </c>
      <c r="H110" s="117">
        <f t="shared" si="3"/>
        <v>11467.458927535999</v>
      </c>
      <c r="I110" s="118" t="s">
        <v>243</v>
      </c>
      <c r="J110" s="73" t="s">
        <v>274</v>
      </c>
      <c r="K110" s="83"/>
      <c r="L110" s="70"/>
      <c r="M110" s="70"/>
      <c r="N110" s="70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</row>
    <row r="111" spans="1:32" ht="14.25" customHeight="1" x14ac:dyDescent="0.25">
      <c r="A111" s="69"/>
      <c r="B111" s="114" t="s">
        <v>275</v>
      </c>
      <c r="C111" s="114" t="s">
        <v>97</v>
      </c>
      <c r="D111" s="312">
        <v>3.1093613000000002</v>
      </c>
      <c r="E111" s="313">
        <v>6.7252755000000005E-5</v>
      </c>
      <c r="F111" s="313">
        <v>1.1722997E-4</v>
      </c>
      <c r="G111" s="313">
        <v>1.3604112999999999E-2</v>
      </c>
      <c r="H111" s="117">
        <f t="shared" si="3"/>
        <v>3536.3125246990003</v>
      </c>
      <c r="I111" s="118" t="s">
        <v>243</v>
      </c>
      <c r="J111" s="73" t="s">
        <v>276</v>
      </c>
      <c r="K111" s="83"/>
      <c r="L111" s="70"/>
      <c r="M111" s="70"/>
      <c r="N111" s="70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</row>
    <row r="112" spans="1:32" ht="14.25" customHeight="1" x14ac:dyDescent="0.25">
      <c r="A112" s="69"/>
      <c r="B112" s="114" t="s">
        <v>277</v>
      </c>
      <c r="C112" s="114" t="s">
        <v>97</v>
      </c>
      <c r="D112" s="312">
        <v>8.1646772999999992</v>
      </c>
      <c r="E112" s="313">
        <v>9.2611007E-4</v>
      </c>
      <c r="F112" s="313">
        <v>3.5265447000000001E-4</v>
      </c>
      <c r="G112" s="313">
        <v>3.0323429999999998E-2</v>
      </c>
      <c r="H112" s="117">
        <f t="shared" si="3"/>
        <v>9330.7357646940018</v>
      </c>
      <c r="I112" s="118" t="s">
        <v>243</v>
      </c>
      <c r="J112" s="73" t="s">
        <v>278</v>
      </c>
      <c r="K112" s="83"/>
      <c r="L112" s="70"/>
      <c r="M112" s="70"/>
      <c r="N112" s="70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</row>
    <row r="113" spans="1:32" ht="14.25" customHeight="1" x14ac:dyDescent="0.25">
      <c r="A113" s="69"/>
      <c r="B113" s="114" t="s">
        <v>279</v>
      </c>
      <c r="C113" s="114" t="s">
        <v>97</v>
      </c>
      <c r="D113" s="312">
        <v>0.83151503999999998</v>
      </c>
      <c r="E113" s="313">
        <v>1.1502716E-3</v>
      </c>
      <c r="F113" s="313">
        <v>2.1313261000000001E-5</v>
      </c>
      <c r="G113" s="313">
        <v>2.1294165E-3</v>
      </c>
      <c r="H113" s="117">
        <f t="shared" si="3"/>
        <v>1209.5755191992</v>
      </c>
      <c r="I113" s="118" t="s">
        <v>243</v>
      </c>
      <c r="J113" s="119" t="s">
        <v>280</v>
      </c>
      <c r="K113" s="83"/>
      <c r="L113" s="69"/>
      <c r="M113" s="70"/>
      <c r="N113" s="70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</row>
    <row r="114" spans="1:32" ht="14.25" customHeight="1" x14ac:dyDescent="0.25">
      <c r="A114" s="69"/>
      <c r="B114" s="114" t="s">
        <v>281</v>
      </c>
      <c r="C114" s="114" t="s">
        <v>97</v>
      </c>
      <c r="D114" s="312">
        <v>0.20885807000000001</v>
      </c>
      <c r="E114" s="313">
        <v>6.8744506000000005E-4</v>
      </c>
      <c r="F114" s="313">
        <v>6.3086002999999999E-6</v>
      </c>
      <c r="G114" s="313">
        <v>5.6334200999999995E-4</v>
      </c>
      <c r="H114" s="117">
        <f t="shared" si="3"/>
        <v>413.48975720616005</v>
      </c>
      <c r="I114" s="118" t="s">
        <v>243</v>
      </c>
      <c r="J114" s="119" t="s">
        <v>282</v>
      </c>
      <c r="K114" s="83"/>
      <c r="L114" s="69"/>
      <c r="M114" s="70"/>
      <c r="N114" s="70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</row>
    <row r="115" spans="1:32" ht="14.25" customHeight="1" x14ac:dyDescent="0.25">
      <c r="A115" s="69"/>
      <c r="B115" s="112" t="s">
        <v>283</v>
      </c>
      <c r="C115" s="112"/>
      <c r="D115" s="123"/>
      <c r="E115" s="124"/>
      <c r="F115" s="124"/>
      <c r="G115" s="124"/>
      <c r="H115" s="112"/>
      <c r="I115" s="113"/>
      <c r="J115" s="112"/>
      <c r="K115" s="112"/>
      <c r="L115" s="112"/>
      <c r="M115" s="112"/>
      <c r="N115" s="70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</row>
    <row r="116" spans="1:32" ht="14.25" customHeight="1" x14ac:dyDescent="0.25">
      <c r="A116" s="69"/>
      <c r="B116" s="114" t="s">
        <v>284</v>
      </c>
      <c r="C116" s="114" t="s">
        <v>285</v>
      </c>
      <c r="D116" s="125"/>
      <c r="E116" s="126"/>
      <c r="F116" s="126"/>
      <c r="G116" s="126"/>
      <c r="H116" s="127">
        <v>11.953490289161699</v>
      </c>
      <c r="I116" s="119" t="s">
        <v>286</v>
      </c>
      <c r="J116" s="119" t="s">
        <v>287</v>
      </c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</row>
    <row r="117" spans="1:32" ht="14.25" customHeight="1" x14ac:dyDescent="0.25">
      <c r="A117" s="69"/>
      <c r="B117" s="114" t="s">
        <v>288</v>
      </c>
      <c r="C117" s="114" t="s">
        <v>289</v>
      </c>
      <c r="D117" s="125"/>
      <c r="E117" s="126"/>
      <c r="F117" s="126"/>
      <c r="G117" s="126"/>
      <c r="H117" s="117">
        <f>H119*50.7599013%</f>
        <v>25258.067723474</v>
      </c>
      <c r="I117" s="118" t="s">
        <v>243</v>
      </c>
      <c r="J117" s="119" t="s">
        <v>290</v>
      </c>
      <c r="K117" s="70"/>
      <c r="L117" s="70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</row>
    <row r="118" spans="1:32" ht="14.25" customHeight="1" x14ac:dyDescent="0.25">
      <c r="A118" s="69"/>
      <c r="B118" s="114" t="s">
        <v>291</v>
      </c>
      <c r="C118" s="114" t="s">
        <v>289</v>
      </c>
      <c r="D118" s="125"/>
      <c r="E118" s="126"/>
      <c r="F118" s="126"/>
      <c r="G118" s="126"/>
      <c r="H118" s="128">
        <f>H119-H117</f>
        <v>24501.815721126004</v>
      </c>
      <c r="I118" s="119" t="s">
        <v>292</v>
      </c>
      <c r="J118" s="119" t="s">
        <v>293</v>
      </c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</row>
    <row r="119" spans="1:32" ht="14.25" customHeight="1" x14ac:dyDescent="0.25">
      <c r="A119" s="69"/>
      <c r="B119" s="114" t="s">
        <v>294</v>
      </c>
      <c r="C119" s="114" t="s">
        <v>289</v>
      </c>
      <c r="D119" s="314">
        <v>6.2798524000000002</v>
      </c>
      <c r="E119" s="315">
        <v>0.14774303999999999</v>
      </c>
      <c r="F119" s="315">
        <v>0.10080021</v>
      </c>
      <c r="G119" s="315">
        <v>1.3570987E-2</v>
      </c>
      <c r="H119" s="117">
        <f>(D119+(E119*$D$8)+(F119*$D$7)+(G119*$D$6))*1000</f>
        <v>49759.883444600004</v>
      </c>
      <c r="I119" s="118" t="s">
        <v>243</v>
      </c>
      <c r="J119" s="119" t="s">
        <v>290</v>
      </c>
      <c r="K119" s="69"/>
      <c r="L119" s="70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</row>
    <row r="120" spans="1:32" ht="14.25" customHeight="1" x14ac:dyDescent="0.25">
      <c r="A120" s="69"/>
      <c r="B120" s="112" t="s">
        <v>41</v>
      </c>
      <c r="C120" s="112"/>
      <c r="D120" s="316"/>
      <c r="E120" s="317"/>
      <c r="F120" s="317"/>
      <c r="G120" s="317"/>
      <c r="H120" s="112"/>
      <c r="I120" s="113"/>
      <c r="J120" s="112"/>
      <c r="K120" s="112"/>
      <c r="L120" s="112"/>
      <c r="M120" s="112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</row>
    <row r="121" spans="1:32" ht="14.25" customHeight="1" x14ac:dyDescent="0.25">
      <c r="A121" s="69"/>
      <c r="B121" s="114" t="s">
        <v>102</v>
      </c>
      <c r="C121" s="114" t="s">
        <v>97</v>
      </c>
      <c r="D121" s="318">
        <v>2.19E-5</v>
      </c>
      <c r="E121" s="313">
        <v>3.94E-9</v>
      </c>
      <c r="F121" s="313">
        <v>1.2700000000000001E-7</v>
      </c>
      <c r="G121" s="313">
        <v>7.8600000000000002E-8</v>
      </c>
      <c r="H121" s="117">
        <f t="shared" ref="H121:H150" si="7">(D121+(E121*$D$8)+(F121*$D$7)+(G121*$D$6))*1000</f>
        <v>2.8772300000000001E-2</v>
      </c>
      <c r="I121" s="118" t="s">
        <v>243</v>
      </c>
      <c r="J121" s="328" t="s">
        <v>295</v>
      </c>
      <c r="K121" s="329"/>
      <c r="L121" s="329"/>
      <c r="M121" s="330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</row>
    <row r="122" spans="1:32" ht="14.25" customHeight="1" x14ac:dyDescent="0.25">
      <c r="A122" s="69"/>
      <c r="B122" s="114" t="s">
        <v>296</v>
      </c>
      <c r="C122" s="114" t="s">
        <v>97</v>
      </c>
      <c r="D122" s="318">
        <v>1.2221446</v>
      </c>
      <c r="E122" s="313">
        <v>7.4200000000000001E-6</v>
      </c>
      <c r="F122" s="313">
        <v>4.5919199999999998E-4</v>
      </c>
      <c r="G122" s="313">
        <v>1.2553060000000001E-3</v>
      </c>
      <c r="H122" s="117">
        <f t="shared" si="7"/>
        <v>1274.0684011999999</v>
      </c>
      <c r="I122" s="118" t="s">
        <v>243</v>
      </c>
      <c r="J122" s="328" t="s">
        <v>297</v>
      </c>
      <c r="K122" s="329"/>
      <c r="L122" s="329"/>
      <c r="M122" s="330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</row>
    <row r="123" spans="1:32" ht="14.25" customHeight="1" x14ac:dyDescent="0.25">
      <c r="A123" s="69"/>
      <c r="B123" s="114" t="s">
        <v>298</v>
      </c>
      <c r="C123" s="114" t="s">
        <v>97</v>
      </c>
      <c r="D123" s="318">
        <v>4.7343834999999999</v>
      </c>
      <c r="E123" s="313">
        <v>1.1447860000000001E-3</v>
      </c>
      <c r="F123" s="313">
        <v>2.1716199999999999E-4</v>
      </c>
      <c r="G123" s="313">
        <v>1.0721766000000001E-2</v>
      </c>
      <c r="H123" s="117">
        <f t="shared" si="7"/>
        <v>5372.3255111999997</v>
      </c>
      <c r="I123" s="118" t="s">
        <v>243</v>
      </c>
      <c r="J123" s="328" t="s">
        <v>299</v>
      </c>
      <c r="K123" s="329"/>
      <c r="L123" s="329"/>
      <c r="M123" s="330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</row>
    <row r="124" spans="1:32" ht="14.25" customHeight="1" x14ac:dyDescent="0.25">
      <c r="A124" s="69"/>
      <c r="B124" s="114" t="s">
        <v>300</v>
      </c>
      <c r="C124" s="114" t="s">
        <v>97</v>
      </c>
      <c r="D124" s="318">
        <v>0.69865580999999999</v>
      </c>
      <c r="E124" s="313">
        <v>5.7500000000000002E-5</v>
      </c>
      <c r="F124" s="313">
        <v>3.5200000000000002E-5</v>
      </c>
      <c r="G124" s="313">
        <v>1.9265930000000001E-3</v>
      </c>
      <c r="H124" s="117">
        <f t="shared" si="7"/>
        <v>772.72322140000006</v>
      </c>
      <c r="I124" s="118" t="s">
        <v>243</v>
      </c>
      <c r="J124" s="108" t="s">
        <v>487</v>
      </c>
      <c r="K124" s="329"/>
      <c r="L124" s="329"/>
      <c r="M124" s="330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</row>
    <row r="125" spans="1:32" ht="14.25" customHeight="1" x14ac:dyDescent="0.25">
      <c r="A125" s="69"/>
      <c r="B125" s="129" t="s">
        <v>301</v>
      </c>
      <c r="C125" s="114" t="s">
        <v>97</v>
      </c>
      <c r="D125" s="318"/>
      <c r="E125" s="313"/>
      <c r="F125" s="313"/>
      <c r="G125" s="313"/>
      <c r="H125" s="117">
        <f t="shared" si="7"/>
        <v>0</v>
      </c>
      <c r="I125" s="118" t="s">
        <v>302</v>
      </c>
      <c r="J125" s="331" t="s">
        <v>303</v>
      </c>
      <c r="K125" s="329"/>
      <c r="L125" s="329"/>
      <c r="M125" s="330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</row>
    <row r="126" spans="1:32" ht="14.25" customHeight="1" x14ac:dyDescent="0.25">
      <c r="A126" s="69"/>
      <c r="B126" s="114" t="s">
        <v>42</v>
      </c>
      <c r="C126" s="114" t="s">
        <v>97</v>
      </c>
      <c r="D126" s="318">
        <v>0.11592866</v>
      </c>
      <c r="E126" s="313">
        <v>6.8399999999999997E-6</v>
      </c>
      <c r="F126" s="313">
        <v>1.8300000000000001E-5</v>
      </c>
      <c r="G126" s="313">
        <v>3.3883200000000001E-4</v>
      </c>
      <c r="H126" s="117">
        <f t="shared" si="7"/>
        <v>128.39093360000001</v>
      </c>
      <c r="I126" s="118" t="s">
        <v>243</v>
      </c>
      <c r="J126" s="328" t="s">
        <v>304</v>
      </c>
      <c r="K126" s="329"/>
      <c r="L126" s="329"/>
      <c r="M126" s="330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</row>
    <row r="127" spans="1:32" ht="14.25" customHeight="1" x14ac:dyDescent="0.25">
      <c r="A127" s="69"/>
      <c r="B127" s="114" t="s">
        <v>305</v>
      </c>
      <c r="C127" s="114" t="s">
        <v>97</v>
      </c>
      <c r="D127" s="318">
        <v>1.0947556000000001</v>
      </c>
      <c r="E127" s="313">
        <v>2.87E-5</v>
      </c>
      <c r="F127" s="313">
        <v>4.2899999999999999E-5</v>
      </c>
      <c r="G127" s="313">
        <v>2.6014039999999999E-3</v>
      </c>
      <c r="H127" s="117">
        <f t="shared" si="7"/>
        <v>1181.2794192000001</v>
      </c>
      <c r="I127" s="118" t="s">
        <v>243</v>
      </c>
      <c r="J127" s="328" t="s">
        <v>306</v>
      </c>
      <c r="K127" s="329"/>
      <c r="L127" s="329"/>
      <c r="M127" s="330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</row>
    <row r="128" spans="1:32" ht="14.25" customHeight="1" x14ac:dyDescent="0.25">
      <c r="A128" s="69"/>
      <c r="B128" s="114" t="s">
        <v>307</v>
      </c>
      <c r="C128" s="114" t="s">
        <v>97</v>
      </c>
      <c r="D128" s="318">
        <v>2.7139875999999998</v>
      </c>
      <c r="E128" s="313">
        <v>6.0900000000000003E-5</v>
      </c>
      <c r="F128" s="313">
        <v>1.12883E-4</v>
      </c>
      <c r="G128" s="313">
        <v>9.6219510000000001E-3</v>
      </c>
      <c r="H128" s="117">
        <f t="shared" si="7"/>
        <v>3020.4178574000002</v>
      </c>
      <c r="I128" s="118" t="s">
        <v>243</v>
      </c>
      <c r="J128" s="328" t="s">
        <v>308</v>
      </c>
      <c r="K128" s="329"/>
      <c r="L128" s="329"/>
      <c r="M128" s="330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</row>
    <row r="129" spans="1:32" ht="14.25" customHeight="1" x14ac:dyDescent="0.25">
      <c r="A129" s="69"/>
      <c r="B129" s="131" t="s">
        <v>309</v>
      </c>
      <c r="C129" s="114" t="s">
        <v>97</v>
      </c>
      <c r="D129" s="319">
        <v>1.3932522000000001</v>
      </c>
      <c r="E129" s="320">
        <v>6.5041199999999995E-4</v>
      </c>
      <c r="F129" s="320">
        <v>2.29378E-4</v>
      </c>
      <c r="G129" s="320">
        <v>3.5121869999999999E-3</v>
      </c>
      <c r="H129" s="117">
        <f t="shared" si="7"/>
        <v>1681.7169302000002</v>
      </c>
      <c r="I129" s="118" t="s">
        <v>243</v>
      </c>
      <c r="J129" s="328" t="s">
        <v>310</v>
      </c>
      <c r="K129" s="329"/>
      <c r="L129" s="329"/>
      <c r="M129" s="330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</row>
    <row r="130" spans="1:32" ht="14.25" customHeight="1" x14ac:dyDescent="0.25">
      <c r="A130" s="69"/>
      <c r="B130" s="131" t="s">
        <v>311</v>
      </c>
      <c r="C130" s="114" t="s">
        <v>97</v>
      </c>
      <c r="D130" s="319">
        <v>1.3932522000000001</v>
      </c>
      <c r="E130" s="320">
        <v>6.5041199999999995E-4</v>
      </c>
      <c r="F130" s="320">
        <v>2.29378E-4</v>
      </c>
      <c r="G130" s="320">
        <v>3.5121869999999999E-3</v>
      </c>
      <c r="H130" s="117">
        <f t="shared" si="7"/>
        <v>1681.7169302000002</v>
      </c>
      <c r="I130" s="118" t="s">
        <v>243</v>
      </c>
      <c r="J130" s="328" t="s">
        <v>310</v>
      </c>
      <c r="K130" s="329"/>
      <c r="L130" s="329"/>
      <c r="M130" s="330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</row>
    <row r="131" spans="1:32" ht="14.25" customHeight="1" x14ac:dyDescent="0.25">
      <c r="A131" s="69"/>
      <c r="B131" s="131" t="s">
        <v>312</v>
      </c>
      <c r="C131" s="114" t="s">
        <v>97</v>
      </c>
      <c r="D131" s="319">
        <v>1.1534274</v>
      </c>
      <c r="E131" s="320">
        <v>2.8099999999999999E-5</v>
      </c>
      <c r="F131" s="320">
        <v>4.8000000000000001E-5</v>
      </c>
      <c r="G131" s="320">
        <v>1.2579860999999999E-2</v>
      </c>
      <c r="H131" s="117">
        <f t="shared" si="7"/>
        <v>1537.2841577999998</v>
      </c>
      <c r="I131" s="118" t="s">
        <v>243</v>
      </c>
      <c r="J131" s="328" t="s">
        <v>313</v>
      </c>
      <c r="K131" s="329"/>
      <c r="L131" s="329"/>
      <c r="M131" s="330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</row>
    <row r="132" spans="1:32" ht="14.25" customHeight="1" x14ac:dyDescent="0.25">
      <c r="A132" s="69"/>
      <c r="B132" s="114" t="s">
        <v>314</v>
      </c>
      <c r="C132" s="114" t="s">
        <v>97</v>
      </c>
      <c r="D132" s="319">
        <v>4.6821998000000002</v>
      </c>
      <c r="E132" s="320">
        <v>1.09743E-4</v>
      </c>
      <c r="F132" s="320">
        <v>1.78269E-4</v>
      </c>
      <c r="G132" s="320">
        <v>1.2234022000000001E-2</v>
      </c>
      <c r="H132" s="117">
        <f t="shared" si="7"/>
        <v>5081.5824114000006</v>
      </c>
      <c r="I132" s="118" t="s">
        <v>243</v>
      </c>
      <c r="J132" s="70" t="s">
        <v>315</v>
      </c>
      <c r="K132" s="329"/>
      <c r="L132" s="329"/>
      <c r="M132" s="330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</row>
    <row r="133" spans="1:32" ht="14.25" customHeight="1" x14ac:dyDescent="0.25">
      <c r="A133" s="69"/>
      <c r="B133" s="114" t="s">
        <v>316</v>
      </c>
      <c r="C133" s="114" t="s">
        <v>97</v>
      </c>
      <c r="D133" s="319">
        <v>2.8657555000000001</v>
      </c>
      <c r="E133" s="320">
        <v>2.3099999999999999E-5</v>
      </c>
      <c r="F133" s="320">
        <v>1.4800000000000001E-5</v>
      </c>
      <c r="G133" s="320">
        <v>7.7877600000000003E-3</v>
      </c>
      <c r="H133" s="117">
        <f t="shared" si="7"/>
        <v>3104.539608</v>
      </c>
      <c r="I133" s="118" t="s">
        <v>243</v>
      </c>
      <c r="J133" s="70" t="s">
        <v>260</v>
      </c>
      <c r="K133" s="330"/>
      <c r="L133" s="330"/>
      <c r="M133" s="330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</row>
    <row r="134" spans="1:32" ht="14.25" customHeight="1" x14ac:dyDescent="0.25">
      <c r="A134" s="69"/>
      <c r="B134" s="129" t="s">
        <v>317</v>
      </c>
      <c r="C134" s="114" t="s">
        <v>97</v>
      </c>
      <c r="D134" s="319"/>
      <c r="E134" s="320"/>
      <c r="F134" s="320"/>
      <c r="G134" s="320"/>
      <c r="H134" s="117">
        <f t="shared" si="7"/>
        <v>0</v>
      </c>
      <c r="I134" s="118" t="s">
        <v>302</v>
      </c>
      <c r="J134" s="331" t="s">
        <v>303</v>
      </c>
      <c r="K134" s="329"/>
      <c r="L134" s="329"/>
      <c r="M134" s="330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</row>
    <row r="135" spans="1:32" ht="14.25" customHeight="1" x14ac:dyDescent="0.25">
      <c r="A135" s="69"/>
      <c r="B135" s="114" t="s">
        <v>318</v>
      </c>
      <c r="C135" s="114" t="s">
        <v>97</v>
      </c>
      <c r="D135" s="319">
        <v>1.1718923999999999</v>
      </c>
      <c r="E135" s="320">
        <v>3.4799999999999999E-5</v>
      </c>
      <c r="F135" s="320">
        <v>7.36E-5</v>
      </c>
      <c r="G135" s="320">
        <v>2.8389000000000001E-3</v>
      </c>
      <c r="H135" s="117">
        <f t="shared" si="7"/>
        <v>1267.9939400000003</v>
      </c>
      <c r="I135" s="118" t="s">
        <v>243</v>
      </c>
      <c r="J135" s="328" t="s">
        <v>319</v>
      </c>
      <c r="K135" s="329"/>
      <c r="L135" s="329"/>
      <c r="M135" s="330"/>
      <c r="N135" s="69"/>
      <c r="O135" s="69"/>
      <c r="P135" s="69"/>
      <c r="Q135" s="69"/>
      <c r="R135" s="132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</row>
    <row r="136" spans="1:32" ht="14.25" customHeight="1" x14ac:dyDescent="0.25">
      <c r="A136" s="69"/>
      <c r="B136" s="114" t="s">
        <v>320</v>
      </c>
      <c r="C136" s="114" t="s">
        <v>97</v>
      </c>
      <c r="D136" s="319">
        <v>1.1551990000000001</v>
      </c>
      <c r="E136" s="320">
        <v>1.3008150000000001E-3</v>
      </c>
      <c r="F136" s="320">
        <v>2.5120881000000001E-2</v>
      </c>
      <c r="G136" s="320">
        <v>3.6918350000000001E-3</v>
      </c>
      <c r="H136" s="117">
        <f t="shared" si="7"/>
        <v>2303.6261411999999</v>
      </c>
      <c r="I136" s="118" t="s">
        <v>243</v>
      </c>
      <c r="J136" s="328" t="s">
        <v>321</v>
      </c>
      <c r="K136" s="329"/>
      <c r="L136" s="329"/>
      <c r="M136" s="330"/>
      <c r="N136" s="69"/>
      <c r="O136" s="69"/>
      <c r="P136" s="69"/>
      <c r="Q136" s="69"/>
      <c r="R136" s="132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</row>
    <row r="137" spans="1:32" ht="14.25" customHeight="1" x14ac:dyDescent="0.25">
      <c r="A137" s="69"/>
      <c r="B137" s="114" t="s">
        <v>322</v>
      </c>
      <c r="C137" s="114" t="s">
        <v>97</v>
      </c>
      <c r="D137" s="319">
        <v>6.9896322</v>
      </c>
      <c r="E137" s="320">
        <v>4.066259E-3</v>
      </c>
      <c r="F137" s="320">
        <v>1.1337745E-2</v>
      </c>
      <c r="G137" s="320">
        <v>1.9777636000000001E-2</v>
      </c>
      <c r="H137" s="117">
        <f t="shared" si="7"/>
        <v>8997.4811238000002</v>
      </c>
      <c r="I137" s="118" t="s">
        <v>243</v>
      </c>
      <c r="J137" s="328" t="s">
        <v>323</v>
      </c>
      <c r="K137" s="330"/>
      <c r="L137" s="330"/>
      <c r="M137" s="330"/>
      <c r="N137" s="69"/>
      <c r="O137" s="69"/>
      <c r="P137" s="69"/>
      <c r="Q137" s="69"/>
      <c r="R137" s="132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</row>
    <row r="138" spans="1:32" ht="14.25" customHeight="1" x14ac:dyDescent="0.25">
      <c r="A138" s="69"/>
      <c r="B138" s="114" t="s">
        <v>324</v>
      </c>
      <c r="C138" s="114" t="s">
        <v>97</v>
      </c>
      <c r="D138" s="319">
        <v>0.45685757999999999</v>
      </c>
      <c r="E138" s="320">
        <v>9.7399999999999999E-6</v>
      </c>
      <c r="F138" s="320">
        <v>5.2700000000000004E-6</v>
      </c>
      <c r="G138" s="320">
        <v>8.4935849999999997E-3</v>
      </c>
      <c r="H138" s="117">
        <f t="shared" si="7"/>
        <v>712.768777</v>
      </c>
      <c r="I138" s="118" t="s">
        <v>243</v>
      </c>
      <c r="J138" s="328" t="s">
        <v>325</v>
      </c>
      <c r="K138" s="329"/>
      <c r="L138" s="330"/>
      <c r="M138" s="330"/>
      <c r="N138" s="69"/>
      <c r="O138" s="69"/>
      <c r="P138" s="69"/>
      <c r="Q138" s="69"/>
      <c r="R138" s="132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</row>
    <row r="139" spans="1:32" ht="14.25" customHeight="1" x14ac:dyDescent="0.25">
      <c r="A139" s="69"/>
      <c r="B139" s="114" t="s">
        <v>326</v>
      </c>
      <c r="C139" s="114" t="s">
        <v>97</v>
      </c>
      <c r="D139" s="319">
        <v>0.67268181000000005</v>
      </c>
      <c r="E139" s="320">
        <v>7.6699999999999994E-6</v>
      </c>
      <c r="F139" s="320">
        <v>1.3499999999999999E-5</v>
      </c>
      <c r="G139" s="320">
        <v>7.6762810000000001E-3</v>
      </c>
      <c r="H139" s="117">
        <f t="shared" si="7"/>
        <v>903.89609380000013</v>
      </c>
      <c r="I139" s="118" t="s">
        <v>243</v>
      </c>
      <c r="J139" s="328" t="s">
        <v>327</v>
      </c>
      <c r="K139" s="330"/>
      <c r="L139" s="330"/>
      <c r="M139" s="330"/>
      <c r="N139" s="69"/>
      <c r="O139" s="69"/>
      <c r="P139" s="69"/>
      <c r="Q139" s="69"/>
      <c r="R139" s="132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</row>
    <row r="140" spans="1:32" ht="14.25" customHeight="1" x14ac:dyDescent="0.25">
      <c r="A140" s="69"/>
      <c r="B140" s="114" t="s">
        <v>328</v>
      </c>
      <c r="C140" s="114" t="s">
        <v>97</v>
      </c>
      <c r="D140" s="319">
        <v>8.7492643000000001</v>
      </c>
      <c r="E140" s="320">
        <v>3.5200000000000002E-5</v>
      </c>
      <c r="F140" s="320">
        <v>5.2200000000000002E-5</v>
      </c>
      <c r="G140" s="320">
        <v>3.3934470000000001E-2</v>
      </c>
      <c r="H140" s="117">
        <f t="shared" si="7"/>
        <v>9771.5409459999992</v>
      </c>
      <c r="I140" s="118" t="s">
        <v>243</v>
      </c>
      <c r="J140" s="328" t="s">
        <v>329</v>
      </c>
      <c r="K140" s="329"/>
      <c r="L140" s="329"/>
      <c r="M140" s="330"/>
      <c r="N140" s="69"/>
      <c r="O140" s="69"/>
      <c r="P140" s="69"/>
      <c r="Q140" s="69"/>
      <c r="R140" s="132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</row>
    <row r="141" spans="1:32" ht="14.25" customHeight="1" x14ac:dyDescent="0.25">
      <c r="A141" s="69"/>
      <c r="B141" s="114" t="s">
        <v>330</v>
      </c>
      <c r="C141" s="114" t="s">
        <v>97</v>
      </c>
      <c r="D141" s="319">
        <v>0.95166817000000004</v>
      </c>
      <c r="E141" s="320">
        <v>1.9045073E-3</v>
      </c>
      <c r="F141" s="320">
        <v>6.6638013999999997E-3</v>
      </c>
      <c r="G141" s="320">
        <v>2.3766356E-3</v>
      </c>
      <c r="H141" s="117">
        <f t="shared" si="7"/>
        <v>1723.67780186</v>
      </c>
      <c r="I141" s="118" t="s">
        <v>243</v>
      </c>
      <c r="J141" s="154" t="s">
        <v>488</v>
      </c>
      <c r="K141" s="329"/>
      <c r="L141" s="329"/>
      <c r="M141" s="330"/>
      <c r="N141" s="69"/>
      <c r="O141" s="69"/>
      <c r="P141" s="69"/>
      <c r="Q141" s="69"/>
      <c r="R141" s="132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</row>
    <row r="142" spans="1:32" ht="14.25" customHeight="1" x14ac:dyDescent="0.25">
      <c r="A142" s="69"/>
      <c r="B142" s="114" t="s">
        <v>331</v>
      </c>
      <c r="C142" s="114" t="s">
        <v>97</v>
      </c>
      <c r="D142" s="321">
        <v>0.12023391999999999</v>
      </c>
      <c r="E142" s="320">
        <v>7.9261800000000003E-4</v>
      </c>
      <c r="F142" s="320">
        <v>2.2077800000000001E-4</v>
      </c>
      <c r="G142" s="320">
        <v>3.9903699999999998E-4</v>
      </c>
      <c r="H142" s="117">
        <f t="shared" si="7"/>
        <v>354.51509820000001</v>
      </c>
      <c r="I142" s="118" t="s">
        <v>243</v>
      </c>
      <c r="J142" s="328" t="s">
        <v>332</v>
      </c>
      <c r="K142" s="329"/>
      <c r="L142" s="329"/>
      <c r="M142" s="330"/>
      <c r="N142" s="69"/>
      <c r="O142" s="69"/>
      <c r="P142" s="69"/>
      <c r="Q142" s="69"/>
      <c r="R142" s="132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</row>
    <row r="143" spans="1:32" ht="14.25" customHeight="1" x14ac:dyDescent="0.25">
      <c r="A143" s="69"/>
      <c r="B143" s="114" t="s">
        <v>333</v>
      </c>
      <c r="C143" s="114" t="s">
        <v>97</v>
      </c>
      <c r="D143" s="319">
        <v>0.95166817000000004</v>
      </c>
      <c r="E143" s="320">
        <v>1.9045073E-3</v>
      </c>
      <c r="F143" s="320">
        <v>6.6638013999999997E-3</v>
      </c>
      <c r="G143" s="320">
        <v>2.3766356E-3</v>
      </c>
      <c r="H143" s="117">
        <f t="shared" si="7"/>
        <v>1723.67780186</v>
      </c>
      <c r="I143" s="118" t="s">
        <v>243</v>
      </c>
      <c r="J143" s="154" t="s">
        <v>488</v>
      </c>
      <c r="K143" s="329"/>
      <c r="L143" s="329"/>
      <c r="M143" s="330"/>
      <c r="N143" s="69"/>
      <c r="O143" s="69"/>
      <c r="P143" s="69"/>
      <c r="Q143" s="69"/>
      <c r="R143" s="132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</row>
    <row r="144" spans="1:32" ht="14.25" customHeight="1" x14ac:dyDescent="0.25">
      <c r="A144" s="69"/>
      <c r="B144" s="335" t="s">
        <v>491</v>
      </c>
      <c r="C144" s="335" t="s">
        <v>97</v>
      </c>
      <c r="D144" s="322"/>
      <c r="E144" s="323"/>
      <c r="F144" s="323"/>
      <c r="G144" s="323"/>
      <c r="H144" s="336">
        <v>88.86</v>
      </c>
      <c r="I144" s="328" t="s">
        <v>293</v>
      </c>
      <c r="J144" s="332" t="s">
        <v>489</v>
      </c>
      <c r="K144" s="329"/>
      <c r="L144" s="329"/>
      <c r="M144" s="330"/>
      <c r="N144" s="69"/>
      <c r="O144" s="69"/>
      <c r="P144" s="69"/>
      <c r="Q144" s="69"/>
      <c r="R144" s="132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</row>
    <row r="145" spans="1:32" ht="14.25" customHeight="1" x14ac:dyDescent="0.25">
      <c r="A145" s="69"/>
      <c r="B145" s="131" t="s">
        <v>334</v>
      </c>
      <c r="C145" s="131" t="s">
        <v>97</v>
      </c>
      <c r="D145" s="322">
        <v>2.0143808000000001</v>
      </c>
      <c r="E145" s="323">
        <v>2.9300000000000001E-5</v>
      </c>
      <c r="F145" s="323">
        <v>3.1999999999999999E-5</v>
      </c>
      <c r="G145" s="323">
        <v>1.3098517E-2</v>
      </c>
      <c r="H145" s="117">
        <f t="shared" si="7"/>
        <v>2413.5859066000003</v>
      </c>
      <c r="I145" s="118" t="s">
        <v>243</v>
      </c>
      <c r="J145" s="333" t="s">
        <v>335</v>
      </c>
      <c r="K145" s="329"/>
      <c r="L145" s="329"/>
      <c r="M145" s="330"/>
      <c r="N145" s="69"/>
      <c r="O145" s="69"/>
      <c r="P145" s="69"/>
      <c r="Q145" s="69"/>
      <c r="R145" s="132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</row>
    <row r="146" spans="1:32" ht="14.25" customHeight="1" x14ac:dyDescent="0.25">
      <c r="A146" s="69"/>
      <c r="B146" s="131" t="s">
        <v>336</v>
      </c>
      <c r="C146" s="131" t="s">
        <v>97</v>
      </c>
      <c r="D146" s="310">
        <v>2.0143808000000001</v>
      </c>
      <c r="E146" s="311">
        <v>2.9300000000000001E-5</v>
      </c>
      <c r="F146" s="311">
        <v>3.1999999999999999E-5</v>
      </c>
      <c r="G146" s="311">
        <v>1.3098517E-2</v>
      </c>
      <c r="H146" s="117">
        <f t="shared" si="7"/>
        <v>2413.5859066000003</v>
      </c>
      <c r="I146" s="118" t="s">
        <v>243</v>
      </c>
      <c r="J146" s="333" t="s">
        <v>335</v>
      </c>
      <c r="K146" s="329"/>
      <c r="L146" s="329"/>
      <c r="M146" s="330"/>
      <c r="N146" s="69"/>
      <c r="O146" s="69"/>
      <c r="P146" s="69"/>
      <c r="Q146" s="69"/>
      <c r="R146" s="132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</row>
    <row r="147" spans="1:32" ht="14.25" customHeight="1" x14ac:dyDescent="0.25">
      <c r="A147" s="69"/>
      <c r="B147" s="131" t="s">
        <v>49</v>
      </c>
      <c r="C147" s="131" t="s">
        <v>97</v>
      </c>
      <c r="D147" s="310">
        <v>7.1100617000000002</v>
      </c>
      <c r="E147" s="311">
        <v>2.2199700000000001E-4</v>
      </c>
      <c r="F147" s="311">
        <v>5.3073149999999999E-3</v>
      </c>
      <c r="G147" s="311">
        <v>1.6936893000000001E-2</v>
      </c>
      <c r="H147" s="117">
        <f t="shared" si="7"/>
        <v>7819.7452603999991</v>
      </c>
      <c r="I147" s="118" t="s">
        <v>243</v>
      </c>
      <c r="J147" s="333" t="s">
        <v>337</v>
      </c>
      <c r="K147" s="333"/>
      <c r="L147" s="333"/>
      <c r="M147" s="328"/>
      <c r="N147" s="69"/>
      <c r="O147" s="69"/>
      <c r="P147" s="69"/>
      <c r="Q147" s="69"/>
      <c r="R147" s="132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</row>
    <row r="148" spans="1:32" ht="14.25" customHeight="1" x14ac:dyDescent="0.25">
      <c r="A148" s="69"/>
      <c r="B148" s="131" t="s">
        <v>338</v>
      </c>
      <c r="C148" s="131" t="s">
        <v>97</v>
      </c>
      <c r="D148" s="310">
        <v>0.90576418999999997</v>
      </c>
      <c r="E148" s="311">
        <v>1.205795E-3</v>
      </c>
      <c r="F148" s="311">
        <v>2.5000000000000001E-5</v>
      </c>
      <c r="G148" s="311">
        <v>2.6022660000000002E-3</v>
      </c>
      <c r="H148" s="117">
        <f t="shared" si="7"/>
        <v>1313.1737518</v>
      </c>
      <c r="I148" s="118" t="s">
        <v>243</v>
      </c>
      <c r="J148" s="333" t="s">
        <v>339</v>
      </c>
      <c r="K148" s="333"/>
      <c r="L148" s="333"/>
      <c r="M148" s="328"/>
      <c r="N148" s="69"/>
      <c r="O148" s="69"/>
      <c r="P148" s="69"/>
      <c r="Q148" s="69"/>
      <c r="R148" s="132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</row>
    <row r="149" spans="1:32" ht="14.25" customHeight="1" x14ac:dyDescent="0.25">
      <c r="A149" s="69"/>
      <c r="B149" s="131" t="s">
        <v>340</v>
      </c>
      <c r="C149" s="131" t="s">
        <v>97</v>
      </c>
      <c r="D149" s="310">
        <v>0.73060815999999995</v>
      </c>
      <c r="E149" s="311">
        <v>3.0800000000000003E-5</v>
      </c>
      <c r="F149" s="311">
        <v>3.0300000000000001E-5</v>
      </c>
      <c r="G149" s="311">
        <v>2.1681809999999999E-3</v>
      </c>
      <c r="H149" s="117">
        <f t="shared" si="7"/>
        <v>804.45251379999991</v>
      </c>
      <c r="I149" s="118" t="s">
        <v>243</v>
      </c>
      <c r="J149" s="333" t="s">
        <v>341</v>
      </c>
      <c r="K149" s="333"/>
      <c r="L149" s="333"/>
      <c r="M149" s="328"/>
      <c r="N149" s="69"/>
      <c r="O149" s="69"/>
      <c r="P149" s="69"/>
      <c r="Q149" s="69"/>
      <c r="R149" s="132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</row>
    <row r="150" spans="1:32" ht="14.25" customHeight="1" x14ac:dyDescent="0.25">
      <c r="A150" s="69"/>
      <c r="B150" s="131" t="s">
        <v>7</v>
      </c>
      <c r="C150" s="131" t="s">
        <v>97</v>
      </c>
      <c r="D150" s="310">
        <v>1.3916999999999999</v>
      </c>
      <c r="E150" s="311">
        <v>1.9300000000000002E-5</v>
      </c>
      <c r="F150" s="311">
        <v>1.63E-5</v>
      </c>
      <c r="G150" s="311">
        <v>6.0137510000000003E-3</v>
      </c>
      <c r="H150" s="117">
        <f t="shared" si="7"/>
        <v>1576.6220398</v>
      </c>
      <c r="I150" s="118" t="s">
        <v>243</v>
      </c>
      <c r="J150" s="333" t="s">
        <v>250</v>
      </c>
      <c r="K150" s="333"/>
      <c r="L150" s="333"/>
      <c r="M150" s="328"/>
      <c r="N150" s="69"/>
      <c r="O150" s="69"/>
      <c r="P150" s="69"/>
      <c r="Q150" s="69"/>
      <c r="R150" s="132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</row>
    <row r="151" spans="1:32" ht="14.25" customHeight="1" x14ac:dyDescent="0.25">
      <c r="A151" s="69"/>
      <c r="B151" s="112" t="s">
        <v>342</v>
      </c>
      <c r="C151" s="112"/>
      <c r="D151" s="112"/>
      <c r="E151" s="112"/>
      <c r="F151" s="112"/>
      <c r="G151" s="112"/>
      <c r="H151" s="112"/>
      <c r="I151" s="113"/>
      <c r="J151" s="396"/>
      <c r="K151" s="396"/>
      <c r="L151" s="396"/>
      <c r="M151" s="396"/>
      <c r="N151" s="70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</row>
    <row r="152" spans="1:32" ht="14.25" customHeight="1" x14ac:dyDescent="0.25">
      <c r="A152" s="69"/>
      <c r="B152" s="114" t="s">
        <v>343</v>
      </c>
      <c r="C152" s="114" t="s">
        <v>110</v>
      </c>
      <c r="D152" s="310">
        <v>6.6132400694079441E-2</v>
      </c>
      <c r="E152" s="311">
        <v>2.761839094528724E-5</v>
      </c>
      <c r="F152" s="311">
        <v>9.4593895124883893E-4</v>
      </c>
      <c r="G152" s="311">
        <v>1.9626229579016336E-4</v>
      </c>
      <c r="H152" s="117">
        <f t="shared" ref="H152:H158" si="8">(D152+(E152*$D$8)+(F152*$D$7)+(G152*$D$6))*1000</f>
        <v>105.25037731065814</v>
      </c>
      <c r="I152" s="118" t="s">
        <v>243</v>
      </c>
      <c r="J152" s="328" t="s">
        <v>344</v>
      </c>
      <c r="K152" s="329"/>
      <c r="L152" s="329"/>
      <c r="M152" s="330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</row>
    <row r="153" spans="1:32" ht="14.25" customHeight="1" x14ac:dyDescent="0.25">
      <c r="A153" s="69"/>
      <c r="B153" s="114" t="s">
        <v>54</v>
      </c>
      <c r="C153" s="114" t="s">
        <v>110</v>
      </c>
      <c r="D153" s="310">
        <v>3.0193958000000001E-5</v>
      </c>
      <c r="E153" s="311">
        <v>2.1535967999999999E-10</v>
      </c>
      <c r="F153" s="311">
        <v>1.3600004E-3</v>
      </c>
      <c r="G153" s="311">
        <v>9.5490814000000005E-8</v>
      </c>
      <c r="H153" s="117">
        <f t="shared" si="8"/>
        <v>37.025109257449841</v>
      </c>
      <c r="I153" s="118" t="s">
        <v>243</v>
      </c>
      <c r="J153" s="328" t="s">
        <v>345</v>
      </c>
      <c r="K153" s="329"/>
      <c r="L153" s="329"/>
      <c r="M153" s="330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</row>
    <row r="154" spans="1:32" ht="14.25" customHeight="1" x14ac:dyDescent="0.25">
      <c r="A154" s="69"/>
      <c r="B154" s="114" t="s">
        <v>55</v>
      </c>
      <c r="C154" s="114" t="s">
        <v>110</v>
      </c>
      <c r="D154" s="310">
        <v>4.6345934999999998E-2</v>
      </c>
      <c r="E154" s="311">
        <v>1.882888E-4</v>
      </c>
      <c r="F154" s="311">
        <v>2.4349381E-4</v>
      </c>
      <c r="G154" s="311">
        <v>1.2325891999999999E-4</v>
      </c>
      <c r="H154" s="117">
        <f t="shared" si="8"/>
        <v>108.04492484799999</v>
      </c>
      <c r="I154" s="118" t="s">
        <v>243</v>
      </c>
      <c r="J154" s="328" t="s">
        <v>346</v>
      </c>
      <c r="K154" s="329"/>
      <c r="L154" s="329"/>
      <c r="M154" s="330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</row>
    <row r="155" spans="1:32" ht="14.25" customHeight="1" x14ac:dyDescent="0.25">
      <c r="A155" s="69"/>
      <c r="B155" s="114" t="s">
        <v>56</v>
      </c>
      <c r="C155" s="114" t="s">
        <v>110</v>
      </c>
      <c r="D155" s="310">
        <v>1.6673320999999999E-4</v>
      </c>
      <c r="E155" s="311">
        <v>1.1892315999999999E-9</v>
      </c>
      <c r="F155" s="311">
        <v>2.0539574999999998E-9</v>
      </c>
      <c r="G155" s="311">
        <v>5.2730713000000005E-7</v>
      </c>
      <c r="H155" s="117">
        <f t="shared" si="8"/>
        <v>0.1828274903448</v>
      </c>
      <c r="I155" s="118" t="s">
        <v>243</v>
      </c>
      <c r="J155" s="328" t="s">
        <v>347</v>
      </c>
      <c r="K155" s="329"/>
      <c r="L155" s="329"/>
      <c r="M155" s="330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</row>
    <row r="156" spans="1:32" ht="14.25" customHeight="1" x14ac:dyDescent="0.25">
      <c r="A156" s="69"/>
      <c r="B156" s="114" t="s">
        <v>57</v>
      </c>
      <c r="C156" s="114" t="s">
        <v>110</v>
      </c>
      <c r="D156" s="310">
        <v>2.7477403000000001E-8</v>
      </c>
      <c r="E156" s="311">
        <v>2.6966973000000001E-12</v>
      </c>
      <c r="F156" s="311">
        <v>3.3865248999999999E-11</v>
      </c>
      <c r="G156" s="311">
        <v>5.0177222E-11</v>
      </c>
      <c r="H156" s="117">
        <f t="shared" si="8"/>
        <v>3.0630017351300006E-5</v>
      </c>
      <c r="I156" s="118" t="s">
        <v>243</v>
      </c>
      <c r="J156" s="328" t="s">
        <v>348</v>
      </c>
      <c r="K156" s="329"/>
      <c r="L156" s="329"/>
      <c r="M156" s="330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</row>
    <row r="157" spans="1:32" ht="14.25" customHeight="1" x14ac:dyDescent="0.25">
      <c r="A157" s="69"/>
      <c r="B157" s="114" t="s">
        <v>349</v>
      </c>
      <c r="C157" s="114" t="s">
        <v>110</v>
      </c>
      <c r="D157" s="310">
        <v>6.7899327999999995E-2</v>
      </c>
      <c r="E157" s="311">
        <v>2.8365948E-5</v>
      </c>
      <c r="F157" s="311">
        <v>9.7145567000000001E-4</v>
      </c>
      <c r="G157" s="311">
        <v>2.0152028999999999E-4</v>
      </c>
      <c r="H157" s="117">
        <f t="shared" si="8"/>
        <v>108.07213066999999</v>
      </c>
      <c r="I157" s="118" t="s">
        <v>243</v>
      </c>
      <c r="J157" s="328" t="s">
        <v>350</v>
      </c>
      <c r="K157" s="329"/>
      <c r="L157" s="329"/>
      <c r="M157" s="330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</row>
    <row r="158" spans="1:32" ht="14.25" customHeight="1" x14ac:dyDescent="0.25">
      <c r="A158" s="69"/>
      <c r="B158" s="114" t="s">
        <v>351</v>
      </c>
      <c r="C158" s="114" t="s">
        <v>110</v>
      </c>
      <c r="D158" s="310">
        <v>0.12010982000000001</v>
      </c>
      <c r="E158" s="311">
        <v>3.7922012E-6</v>
      </c>
      <c r="F158" s="311">
        <v>1.3935941000000001E-6</v>
      </c>
      <c r="G158" s="311">
        <v>2.6454963000000002E-4</v>
      </c>
      <c r="H158" s="117">
        <f t="shared" si="8"/>
        <v>129.06657566112</v>
      </c>
      <c r="I158" s="118" t="s">
        <v>243</v>
      </c>
      <c r="J158" s="334" t="s">
        <v>490</v>
      </c>
      <c r="K158" s="329"/>
      <c r="L158" s="329"/>
      <c r="M158" s="330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</row>
    <row r="159" spans="1:32" ht="14.25" customHeight="1" x14ac:dyDescent="0.25">
      <c r="A159" s="69"/>
      <c r="B159" s="112" t="s">
        <v>152</v>
      </c>
      <c r="C159" s="112"/>
      <c r="D159" s="112"/>
      <c r="E159" s="112"/>
      <c r="F159" s="112"/>
      <c r="G159" s="112"/>
      <c r="H159" s="112"/>
      <c r="I159" s="113"/>
      <c r="J159" s="396"/>
      <c r="K159" s="396"/>
      <c r="L159" s="396"/>
      <c r="M159" s="396"/>
      <c r="N159" s="70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</row>
    <row r="160" spans="1:32" ht="14.25" customHeight="1" x14ac:dyDescent="0.25">
      <c r="A160" s="69"/>
      <c r="B160" s="114" t="s">
        <v>352</v>
      </c>
      <c r="C160" s="114" t="s">
        <v>109</v>
      </c>
      <c r="D160" s="310">
        <v>0.17000710999999999</v>
      </c>
      <c r="E160" s="311">
        <v>3.1572792000000002E-6</v>
      </c>
      <c r="F160" s="311">
        <v>7.7303261000000006E-6</v>
      </c>
      <c r="G160" s="311">
        <v>7.9035735999999999E-3</v>
      </c>
      <c r="H160" s="117">
        <f t="shared" ref="H160:H162" si="9">(D160+(E160*$D$8)+(F160*$D$7)+(G160*$D$6))*1000</f>
        <v>406.60580537152003</v>
      </c>
      <c r="I160" s="118" t="s">
        <v>243</v>
      </c>
      <c r="J160" s="119" t="s">
        <v>353</v>
      </c>
      <c r="K160" s="69"/>
      <c r="L160" s="69"/>
      <c r="M160" s="70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</row>
    <row r="161" spans="1:32" ht="14.25" customHeight="1" x14ac:dyDescent="0.25">
      <c r="A161" s="69"/>
      <c r="B161" s="114" t="s">
        <v>354</v>
      </c>
      <c r="C161" s="114" t="s">
        <v>97</v>
      </c>
      <c r="D161" s="310">
        <v>0.42070848</v>
      </c>
      <c r="E161" s="311">
        <v>1.3724498999999999E-5</v>
      </c>
      <c r="F161" s="311">
        <v>1.6923205000000001E-5</v>
      </c>
      <c r="G161" s="311">
        <v>7.8077607000000002E-3</v>
      </c>
      <c r="H161" s="117">
        <f t="shared" si="9"/>
        <v>657.58684826299998</v>
      </c>
      <c r="I161" s="118" t="s">
        <v>243</v>
      </c>
      <c r="J161" s="119" t="s">
        <v>355</v>
      </c>
      <c r="K161" s="69"/>
      <c r="L161" s="69"/>
      <c r="M161" s="70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</row>
    <row r="162" spans="1:32" ht="14.25" customHeight="1" x14ac:dyDescent="0.25">
      <c r="A162" s="69"/>
      <c r="B162" s="114" t="s">
        <v>159</v>
      </c>
      <c r="C162" s="114" t="s">
        <v>97</v>
      </c>
      <c r="D162" s="310">
        <v>0.49807269999999998</v>
      </c>
      <c r="E162" s="311">
        <v>9.3448258E-4</v>
      </c>
      <c r="F162" s="311">
        <v>2.0796276000000001E-4</v>
      </c>
      <c r="G162" s="311">
        <v>1.7660136999999999E-3</v>
      </c>
      <c r="H162" s="117">
        <f t="shared" si="9"/>
        <v>811.47023967200005</v>
      </c>
      <c r="I162" s="118" t="s">
        <v>243</v>
      </c>
      <c r="J162" s="119" t="s">
        <v>356</v>
      </c>
      <c r="K162" s="69"/>
      <c r="L162" s="69"/>
      <c r="M162" s="70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</row>
    <row r="163" spans="1:32" ht="14.25" customHeight="1" x14ac:dyDescent="0.25">
      <c r="A163" s="69"/>
      <c r="B163" s="129" t="s">
        <v>357</v>
      </c>
      <c r="C163" s="114" t="s">
        <v>97</v>
      </c>
      <c r="D163" s="310"/>
      <c r="E163" s="311"/>
      <c r="F163" s="311"/>
      <c r="G163" s="311"/>
      <c r="H163" s="117">
        <v>0</v>
      </c>
      <c r="I163" s="118" t="s">
        <v>302</v>
      </c>
      <c r="J163" s="130" t="s">
        <v>303</v>
      </c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</row>
    <row r="164" spans="1:32" ht="14.25" customHeight="1" x14ac:dyDescent="0.25">
      <c r="A164" s="69"/>
      <c r="B164" s="114" t="s">
        <v>178</v>
      </c>
      <c r="C164" s="114" t="s">
        <v>97</v>
      </c>
      <c r="D164" s="310">
        <v>0.55738626000000002</v>
      </c>
      <c r="E164" s="311">
        <v>1.8349278E-5</v>
      </c>
      <c r="F164" s="311">
        <v>1.156134E-5</v>
      </c>
      <c r="G164" s="311">
        <v>9.7308780000000001E-3</v>
      </c>
      <c r="H164" s="117">
        <f t="shared" ref="H164:H169" si="10">(D164+(E164*$D$8)+(F164*$D$7)+(G164*$D$6))*1000</f>
        <v>852.690245742</v>
      </c>
      <c r="I164" s="118" t="s">
        <v>243</v>
      </c>
      <c r="J164" s="119" t="s">
        <v>358</v>
      </c>
      <c r="K164" s="69"/>
      <c r="L164" s="69"/>
      <c r="M164" s="70"/>
      <c r="N164" s="69"/>
      <c r="O164" s="69"/>
      <c r="P164" s="69"/>
      <c r="Q164" s="69"/>
      <c r="R164" s="70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</row>
    <row r="165" spans="1:32" ht="14.25" customHeight="1" x14ac:dyDescent="0.25">
      <c r="A165" s="69"/>
      <c r="B165" s="114" t="s">
        <v>173</v>
      </c>
      <c r="C165" s="114" t="s">
        <v>97</v>
      </c>
      <c r="D165" s="310">
        <v>0.65750485000000003</v>
      </c>
      <c r="E165" s="311">
        <v>1.7792616E-5</v>
      </c>
      <c r="F165" s="311">
        <v>5.5125120999999996E-6</v>
      </c>
      <c r="G165" s="311">
        <v>1.2442062E-2</v>
      </c>
      <c r="H165" s="117">
        <f t="shared" si="10"/>
        <v>1033.28562209712</v>
      </c>
      <c r="I165" s="118" t="s">
        <v>243</v>
      </c>
      <c r="J165" s="119" t="s">
        <v>359</v>
      </c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</row>
    <row r="166" spans="1:32" ht="14.25" customHeight="1" x14ac:dyDescent="0.25">
      <c r="A166" s="69"/>
      <c r="B166" s="114" t="s">
        <v>81</v>
      </c>
      <c r="C166" s="114" t="s">
        <v>97</v>
      </c>
      <c r="D166" s="310">
        <v>0.20682526000000001</v>
      </c>
      <c r="E166" s="311">
        <v>8.4026526000000002E-4</v>
      </c>
      <c r="F166" s="311">
        <v>1.0866254000000001E-3</v>
      </c>
      <c r="G166" s="311">
        <v>5.5006027000000001E-4</v>
      </c>
      <c r="H166" s="117">
        <f t="shared" si="10"/>
        <v>482.16568290600003</v>
      </c>
      <c r="I166" s="118" t="s">
        <v>243</v>
      </c>
      <c r="J166" s="119" t="s">
        <v>360</v>
      </c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</row>
    <row r="167" spans="1:32" ht="14.25" customHeight="1" x14ac:dyDescent="0.25">
      <c r="A167" s="69"/>
      <c r="B167" s="114" t="s">
        <v>85</v>
      </c>
      <c r="C167" s="114" t="s">
        <v>97</v>
      </c>
      <c r="D167" s="310">
        <v>0.15369583000000001</v>
      </c>
      <c r="E167" s="311">
        <v>6.2441731E-4</v>
      </c>
      <c r="F167" s="311">
        <v>8.0749225999999998E-4</v>
      </c>
      <c r="G167" s="311">
        <v>4.0876037999999998E-4</v>
      </c>
      <c r="H167" s="117">
        <f t="shared" si="10"/>
        <v>358.30660442600004</v>
      </c>
      <c r="I167" s="118" t="s">
        <v>243</v>
      </c>
      <c r="J167" s="119" t="s">
        <v>361</v>
      </c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</row>
    <row r="168" spans="1:32" ht="14.25" customHeight="1" x14ac:dyDescent="0.25">
      <c r="A168" s="69"/>
      <c r="B168" s="114" t="s">
        <v>74</v>
      </c>
      <c r="C168" s="114" t="s">
        <v>97</v>
      </c>
      <c r="D168" s="310">
        <v>2.5128859999999999E-2</v>
      </c>
      <c r="E168" s="311">
        <v>8.7823795000000004E-7</v>
      </c>
      <c r="F168" s="311">
        <v>1.3524265E-6</v>
      </c>
      <c r="G168" s="311">
        <v>7.1713269000000005E-5</v>
      </c>
      <c r="H168" s="117">
        <f t="shared" si="10"/>
        <v>27.54246037735</v>
      </c>
      <c r="I168" s="118" t="s">
        <v>243</v>
      </c>
      <c r="J168" s="119" t="s">
        <v>362</v>
      </c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</row>
    <row r="169" spans="1:32" ht="14.25" customHeight="1" x14ac:dyDescent="0.25">
      <c r="A169" s="69"/>
      <c r="B169" s="114" t="s">
        <v>106</v>
      </c>
      <c r="C169" s="114" t="s">
        <v>97</v>
      </c>
      <c r="D169" s="310">
        <v>2.5128859999999999E-2</v>
      </c>
      <c r="E169" s="311">
        <v>8.7823795000000004E-7</v>
      </c>
      <c r="F169" s="311">
        <v>1.3524265E-6</v>
      </c>
      <c r="G169" s="311">
        <v>7.1713269000000005E-5</v>
      </c>
      <c r="H169" s="117">
        <f t="shared" si="10"/>
        <v>27.54246037735</v>
      </c>
      <c r="I169" s="118" t="s">
        <v>243</v>
      </c>
      <c r="J169" s="119" t="s">
        <v>362</v>
      </c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</row>
    <row r="170" spans="1:32" ht="14.25" customHeight="1" x14ac:dyDescent="0.25">
      <c r="A170" s="69"/>
      <c r="B170" s="114" t="s">
        <v>363</v>
      </c>
      <c r="C170" s="114" t="s">
        <v>95</v>
      </c>
      <c r="D170" s="310"/>
      <c r="E170" s="311"/>
      <c r="F170" s="311"/>
      <c r="G170" s="311"/>
      <c r="H170" s="152">
        <v>12.5</v>
      </c>
      <c r="I170" s="118" t="s">
        <v>364</v>
      </c>
      <c r="J170" s="150" t="s">
        <v>463</v>
      </c>
      <c r="K170" s="151"/>
      <c r="L170" s="151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</row>
    <row r="171" spans="1:32" ht="14.25" customHeight="1" x14ac:dyDescent="0.25">
      <c r="A171" s="69"/>
      <c r="B171" s="114" t="s">
        <v>65</v>
      </c>
      <c r="C171" s="114" t="s">
        <v>97</v>
      </c>
      <c r="D171" s="310">
        <v>0.42070848</v>
      </c>
      <c r="E171" s="311">
        <v>1.3724498999999999E-5</v>
      </c>
      <c r="F171" s="311">
        <v>1.6923205000000001E-5</v>
      </c>
      <c r="G171" s="311">
        <v>7.8077607000000002E-3</v>
      </c>
      <c r="H171" s="117">
        <f t="shared" ref="H171:H172" si="11">(D171+(E171*$D$8)+(F171*$D$7)+(G171*$D$6))*1000</f>
        <v>657.58684826299998</v>
      </c>
      <c r="I171" s="118" t="s">
        <v>243</v>
      </c>
      <c r="J171" s="119" t="s">
        <v>355</v>
      </c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</row>
    <row r="172" spans="1:32" ht="14.25" customHeight="1" x14ac:dyDescent="0.25">
      <c r="A172" s="69"/>
      <c r="B172" s="114" t="s">
        <v>365</v>
      </c>
      <c r="C172" s="114" t="s">
        <v>95</v>
      </c>
      <c r="D172" s="310">
        <v>0.12421406</v>
      </c>
      <c r="E172" s="311">
        <v>1.5537826E-6</v>
      </c>
      <c r="F172" s="311">
        <v>2.7038621999999997E-7</v>
      </c>
      <c r="G172" s="311">
        <v>2.2287986E-4</v>
      </c>
      <c r="H172" s="117">
        <f t="shared" si="11"/>
        <v>131.28741698298401</v>
      </c>
      <c r="I172" s="118" t="s">
        <v>243</v>
      </c>
      <c r="J172" s="119" t="s">
        <v>366</v>
      </c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</row>
    <row r="173" spans="1:32" ht="14.25" customHeight="1" x14ac:dyDescent="0.25">
      <c r="A173" s="69"/>
      <c r="B173" s="112" t="s">
        <v>88</v>
      </c>
      <c r="C173" s="112"/>
      <c r="D173" s="112"/>
      <c r="E173" s="112"/>
      <c r="F173" s="112"/>
      <c r="G173" s="112"/>
      <c r="H173" s="112"/>
      <c r="I173" s="113"/>
      <c r="J173" s="112"/>
      <c r="K173" s="112"/>
      <c r="L173" s="112"/>
      <c r="M173" s="112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</row>
    <row r="174" spans="1:32" ht="14.25" customHeight="1" x14ac:dyDescent="0.25">
      <c r="A174" s="69"/>
      <c r="B174" s="114" t="s">
        <v>367</v>
      </c>
      <c r="C174" s="114" t="s">
        <v>101</v>
      </c>
      <c r="D174" s="310">
        <v>8.6859502000000005E-2</v>
      </c>
      <c r="E174" s="311">
        <v>3.9742870999999996E-6</v>
      </c>
      <c r="F174" s="311">
        <v>1.0722387000000001E-6</v>
      </c>
      <c r="G174" s="311">
        <v>1.8624009E-4</v>
      </c>
      <c r="H174" s="117">
        <f t="shared" ref="H174:H176" si="12">(D174+(E174*$D$8)+(F174*$D$7)+(G174*$D$6))*1000</f>
        <v>93.523601952939998</v>
      </c>
      <c r="I174" s="118" t="s">
        <v>243</v>
      </c>
      <c r="J174" s="119" t="s">
        <v>368</v>
      </c>
      <c r="K174" s="83"/>
      <c r="L174" s="69"/>
      <c r="M174" s="69"/>
      <c r="N174" s="70"/>
      <c r="O174" s="69"/>
      <c r="P174" s="69"/>
      <c r="Q174" s="69"/>
      <c r="R174" s="69"/>
      <c r="S174" s="69"/>
      <c r="T174" s="69"/>
      <c r="U174" s="69"/>
      <c r="V174" s="108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</row>
    <row r="175" spans="1:32" ht="14.25" customHeight="1" x14ac:dyDescent="0.25">
      <c r="A175" s="69"/>
      <c r="B175" s="114" t="s">
        <v>369</v>
      </c>
      <c r="C175" s="114" t="s">
        <v>101</v>
      </c>
      <c r="D175" s="310">
        <v>9.0864987999999994E-2</v>
      </c>
      <c r="E175" s="311">
        <v>4.1498018000000002E-6</v>
      </c>
      <c r="F175" s="311">
        <v>1.1219626000000001E-6</v>
      </c>
      <c r="G175" s="311">
        <v>1.9497279E-4</v>
      </c>
      <c r="H175" s="117">
        <f t="shared" si="12"/>
        <v>97.838590416119999</v>
      </c>
      <c r="I175" s="118" t="s">
        <v>243</v>
      </c>
      <c r="J175" s="119" t="s">
        <v>370</v>
      </c>
      <c r="K175" s="83"/>
      <c r="L175" s="69"/>
      <c r="M175" s="69"/>
      <c r="N175" s="70"/>
      <c r="O175" s="69"/>
      <c r="P175" s="69"/>
      <c r="Q175" s="69"/>
      <c r="R175" s="69"/>
      <c r="S175" s="69"/>
      <c r="T175" s="69"/>
      <c r="U175" s="69"/>
      <c r="V175" s="108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</row>
    <row r="176" spans="1:32" ht="14.25" customHeight="1" x14ac:dyDescent="0.25">
      <c r="A176" s="69"/>
      <c r="B176" s="114" t="s">
        <v>371</v>
      </c>
      <c r="C176" s="114" t="s">
        <v>101</v>
      </c>
      <c r="D176" s="310">
        <v>5.6661269E-2</v>
      </c>
      <c r="E176" s="311">
        <v>2.6011446E-6</v>
      </c>
      <c r="F176" s="311">
        <v>6.9939883999999995E-7</v>
      </c>
      <c r="G176" s="311">
        <v>1.2149919E-4</v>
      </c>
      <c r="H176" s="117">
        <f t="shared" si="12"/>
        <v>61.011080986248004</v>
      </c>
      <c r="I176" s="118" t="s">
        <v>243</v>
      </c>
      <c r="J176" s="119" t="s">
        <v>372</v>
      </c>
      <c r="K176" s="83"/>
      <c r="L176" s="69"/>
      <c r="M176" s="69"/>
      <c r="N176" s="70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</row>
    <row r="177" spans="1:32" ht="14.25" customHeight="1" x14ac:dyDescent="0.25">
      <c r="A177" s="69"/>
      <c r="B177" s="114" t="s">
        <v>373</v>
      </c>
      <c r="C177" s="114" t="s">
        <v>101</v>
      </c>
      <c r="D177" s="310"/>
      <c r="E177" s="311"/>
      <c r="F177" s="311"/>
      <c r="G177" s="311"/>
      <c r="H177" s="147">
        <f>G188</f>
        <v>74.60413774107522</v>
      </c>
      <c r="I177" s="119" t="s">
        <v>374</v>
      </c>
      <c r="J177" s="133"/>
      <c r="K177" s="69"/>
      <c r="L177" s="70"/>
      <c r="M177" s="69"/>
      <c r="N177" s="70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</row>
    <row r="178" spans="1:32" ht="14.25" customHeight="1" x14ac:dyDescent="0.25">
      <c r="A178" s="69"/>
      <c r="B178" s="114" t="s">
        <v>375</v>
      </c>
      <c r="C178" s="114" t="s">
        <v>101</v>
      </c>
      <c r="D178" s="324">
        <v>8.7029945999999997E-3</v>
      </c>
      <c r="E178" s="325">
        <v>4.2088895999999999E-7</v>
      </c>
      <c r="F178" s="325">
        <v>1.3478617E-8</v>
      </c>
      <c r="G178" s="325">
        <v>2.5603670000000001E-5</v>
      </c>
      <c r="H178" s="146">
        <f t="shared" ref="H178:H179" si="13">(D178+(E178*$D$8)+(F178*$D$7)+(G178*$D$6))*1000</f>
        <v>9.5812532704624012</v>
      </c>
      <c r="I178" s="118" t="s">
        <v>243</v>
      </c>
      <c r="J178" s="119" t="s">
        <v>376</v>
      </c>
      <c r="K178" s="69"/>
      <c r="L178" s="69"/>
      <c r="M178" s="70"/>
      <c r="N178" s="70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</row>
    <row r="179" spans="1:32" ht="14.25" customHeight="1" x14ac:dyDescent="0.25">
      <c r="A179" s="69"/>
      <c r="B179" s="114" t="s">
        <v>377</v>
      </c>
      <c r="C179" s="114" t="s">
        <v>101</v>
      </c>
      <c r="D179" s="324">
        <v>3.3927247000000001E-2</v>
      </c>
      <c r="E179" s="325">
        <v>3.2257131E-6</v>
      </c>
      <c r="F179" s="325">
        <v>5.1738861000000003E-8</v>
      </c>
      <c r="G179" s="325">
        <v>1.0775349E-4</v>
      </c>
      <c r="H179" s="146">
        <f t="shared" si="13"/>
        <v>38.020327975319205</v>
      </c>
      <c r="I179" s="118" t="s">
        <v>243</v>
      </c>
      <c r="J179" s="119" t="s">
        <v>378</v>
      </c>
      <c r="K179" s="69"/>
      <c r="L179" s="69"/>
      <c r="M179" s="70"/>
      <c r="N179" s="70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</row>
    <row r="180" spans="1:32" ht="14.25" customHeight="1" x14ac:dyDescent="0.25">
      <c r="A180" s="69"/>
      <c r="B180" s="114" t="s">
        <v>379</v>
      </c>
      <c r="C180" s="114" t="s">
        <v>101</v>
      </c>
      <c r="D180" s="324"/>
      <c r="E180" s="325"/>
      <c r="F180" s="325"/>
      <c r="G180" s="325"/>
      <c r="H180" s="147">
        <f>G190</f>
        <v>40.727769072933924</v>
      </c>
      <c r="I180" s="134"/>
      <c r="J180" s="135"/>
      <c r="K180" s="83"/>
      <c r="L180" s="69"/>
      <c r="M180" s="70"/>
      <c r="N180" s="70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</row>
    <row r="181" spans="1:32" ht="14.25" customHeight="1" x14ac:dyDescent="0.25">
      <c r="A181" s="69"/>
      <c r="B181" s="114" t="s">
        <v>380</v>
      </c>
      <c r="C181" s="114" t="s">
        <v>101</v>
      </c>
      <c r="D181" s="326"/>
      <c r="E181" s="327"/>
      <c r="F181" s="327"/>
      <c r="G181" s="327"/>
      <c r="H181" s="147">
        <f>G189</f>
        <v>2.1553772776801989</v>
      </c>
      <c r="I181" s="134"/>
      <c r="J181" s="135"/>
      <c r="K181" s="83"/>
      <c r="L181" s="69"/>
      <c r="M181" s="70"/>
      <c r="N181" s="70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</row>
    <row r="182" spans="1:32" ht="14.25" customHeight="1" x14ac:dyDescent="0.25">
      <c r="A182" s="69"/>
      <c r="B182" s="114" t="s">
        <v>381</v>
      </c>
      <c r="C182" s="114" t="s">
        <v>101</v>
      </c>
      <c r="D182" s="326"/>
      <c r="E182" s="327"/>
      <c r="F182" s="327"/>
      <c r="G182" s="327"/>
      <c r="H182" s="147">
        <f>G191</f>
        <v>10.387791239052715</v>
      </c>
      <c r="I182" s="134"/>
      <c r="J182" s="135"/>
      <c r="K182" s="83"/>
      <c r="L182" s="69"/>
      <c r="M182" s="70"/>
      <c r="N182" s="70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</row>
    <row r="183" spans="1:32" ht="14.25" customHeight="1" x14ac:dyDescent="0.25">
      <c r="A183" s="69"/>
      <c r="B183" s="70"/>
      <c r="C183" s="70"/>
      <c r="D183" s="70"/>
      <c r="E183" s="70"/>
      <c r="F183" s="70"/>
      <c r="G183" s="70"/>
      <c r="H183" s="69"/>
      <c r="I183" s="77"/>
      <c r="J183" s="70"/>
      <c r="K183" s="70"/>
      <c r="L183" s="69"/>
      <c r="M183" s="69"/>
      <c r="N183" s="69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</row>
    <row r="184" spans="1:32" ht="14.25" customHeight="1" x14ac:dyDescent="0.25">
      <c r="A184" s="69"/>
      <c r="B184" s="70"/>
      <c r="C184" s="70"/>
      <c r="D184" s="70"/>
      <c r="E184" s="70"/>
      <c r="F184" s="69"/>
      <c r="G184" s="69"/>
      <c r="H184" s="69"/>
      <c r="I184" s="77"/>
      <c r="J184" s="70"/>
      <c r="K184" s="70"/>
      <c r="L184" s="69"/>
      <c r="M184" s="69"/>
      <c r="N184" s="69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</row>
    <row r="185" spans="1:32" ht="14.25" customHeight="1" x14ac:dyDescent="0.25">
      <c r="A185" s="69"/>
      <c r="B185" s="74" t="s">
        <v>382</v>
      </c>
      <c r="C185" s="100"/>
      <c r="D185" s="70"/>
      <c r="E185" s="70"/>
      <c r="F185" s="70"/>
      <c r="G185" s="70"/>
      <c r="H185" s="70"/>
      <c r="I185" s="71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</row>
    <row r="186" spans="1:32" ht="45" x14ac:dyDescent="0.25">
      <c r="A186" s="69"/>
      <c r="B186" s="136" t="s">
        <v>88</v>
      </c>
      <c r="C186" s="140"/>
      <c r="D186" s="140" t="s">
        <v>383</v>
      </c>
      <c r="E186" s="140" t="s">
        <v>384</v>
      </c>
      <c r="F186" s="140" t="s">
        <v>385</v>
      </c>
      <c r="G186" s="140" t="s">
        <v>386</v>
      </c>
      <c r="H186" s="70"/>
      <c r="I186" s="71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</row>
    <row r="187" spans="1:32" ht="14.25" customHeight="1" x14ac:dyDescent="0.25">
      <c r="A187" s="69"/>
      <c r="B187" s="137"/>
      <c r="C187" s="137"/>
      <c r="D187" s="148" t="s">
        <v>387</v>
      </c>
      <c r="E187" s="148" t="s">
        <v>387</v>
      </c>
      <c r="F187" s="148" t="s">
        <v>387</v>
      </c>
      <c r="G187" s="148" t="s">
        <v>387</v>
      </c>
      <c r="H187" s="70"/>
      <c r="I187" s="71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</row>
    <row r="188" spans="1:32" ht="14.25" customHeight="1" x14ac:dyDescent="0.25">
      <c r="A188" s="69"/>
      <c r="B188" s="78" t="s">
        <v>388</v>
      </c>
      <c r="C188" s="138" t="s">
        <v>101</v>
      </c>
      <c r="D188" s="88">
        <f>0.0196*$H$161</f>
        <v>12.888702225954798</v>
      </c>
      <c r="E188" s="88">
        <f>(0.0196*$F$26*_FEQUEIMACOMB!I5)</f>
        <v>61.715435515120419</v>
      </c>
      <c r="F188" s="88">
        <v>0</v>
      </c>
      <c r="G188" s="139">
        <f t="shared" ref="G188:G191" si="14">SUM(D188:F188)</f>
        <v>74.60413774107522</v>
      </c>
      <c r="H188" s="70" t="s">
        <v>389</v>
      </c>
      <c r="I188" s="71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</row>
    <row r="189" spans="1:32" ht="14.25" customHeight="1" x14ac:dyDescent="0.25">
      <c r="A189" s="70"/>
      <c r="B189" s="78" t="s">
        <v>390</v>
      </c>
      <c r="C189" s="138" t="s">
        <v>101</v>
      </c>
      <c r="D189" s="88">
        <f>0.000139650451744186*$H$161</f>
        <v>9.183230042096345E-2</v>
      </c>
      <c r="E189" s="88">
        <f>(0.000139650451744186*$F$26*_FEQUEIMACOMB!I5)</f>
        <v>0.43972390047325244</v>
      </c>
      <c r="F189" s="88">
        <f>0.0154281734496124*$H$152</f>
        <v>1.6238210767859831</v>
      </c>
      <c r="G189" s="139">
        <f t="shared" si="14"/>
        <v>2.1553772776801989</v>
      </c>
      <c r="H189" s="70" t="s">
        <v>391</v>
      </c>
      <c r="I189" s="71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</row>
    <row r="190" spans="1:32" ht="14.25" customHeight="1" x14ac:dyDescent="0.25">
      <c r="A190" s="70"/>
      <c r="B190" s="78" t="s">
        <v>140</v>
      </c>
      <c r="C190" s="138" t="s">
        <v>101</v>
      </c>
      <c r="D190" s="88">
        <f>0.0107*$H$161</f>
        <v>7.0361792764140993</v>
      </c>
      <c r="E190" s="88">
        <f>(0.0107*$F$26*_FEQUEIMACOMB!I5)</f>
        <v>33.691589796519821</v>
      </c>
      <c r="F190" s="88">
        <v>0</v>
      </c>
      <c r="G190" s="139">
        <f t="shared" si="14"/>
        <v>40.727769072933924</v>
      </c>
      <c r="H190" s="70" t="s">
        <v>392</v>
      </c>
      <c r="I190" s="71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</row>
    <row r="191" spans="1:32" ht="14.25" customHeight="1" x14ac:dyDescent="0.25">
      <c r="A191" s="70"/>
      <c r="B191" s="78" t="s">
        <v>393</v>
      </c>
      <c r="C191" s="138" t="s">
        <v>101</v>
      </c>
      <c r="D191" s="88">
        <v>0</v>
      </c>
      <c r="E191" s="88">
        <v>0</v>
      </c>
      <c r="F191" s="88">
        <f>0.098696*H152</f>
        <v>10.387791239052715</v>
      </c>
      <c r="G191" s="139">
        <f t="shared" si="14"/>
        <v>10.387791239052715</v>
      </c>
      <c r="H191" s="70" t="s">
        <v>394</v>
      </c>
      <c r="I191" s="71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</row>
    <row r="192" spans="1:32" ht="14.25" customHeight="1" x14ac:dyDescent="0.25">
      <c r="A192" s="70"/>
      <c r="B192" s="78" t="s">
        <v>395</v>
      </c>
      <c r="C192" s="138" t="s">
        <v>101</v>
      </c>
      <c r="D192" s="88"/>
      <c r="E192" s="88"/>
      <c r="F192" s="88"/>
      <c r="G192" s="139">
        <f>H179</f>
        <v>38.020327975319205</v>
      </c>
      <c r="H192" s="70" t="s">
        <v>396</v>
      </c>
      <c r="I192" s="71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</row>
    <row r="193" spans="1:32" ht="14.25" customHeight="1" x14ac:dyDescent="0.25">
      <c r="A193" s="70"/>
      <c r="B193" s="70"/>
      <c r="C193" s="70"/>
      <c r="D193" s="70"/>
      <c r="E193" s="70"/>
      <c r="F193" s="70"/>
      <c r="G193" s="70"/>
      <c r="H193" s="70"/>
      <c r="I193" s="71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</row>
    <row r="194" spans="1:32" ht="14.25" customHeight="1" x14ac:dyDescent="0.25">
      <c r="A194" s="70"/>
      <c r="B194" s="70"/>
      <c r="C194" s="70"/>
      <c r="D194" s="70"/>
      <c r="E194" s="70"/>
      <c r="F194" s="70"/>
      <c r="G194" s="70"/>
      <c r="H194" s="70"/>
      <c r="I194" s="71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</row>
    <row r="195" spans="1:32" ht="14.25" customHeight="1" x14ac:dyDescent="0.25">
      <c r="A195" s="70"/>
      <c r="B195" s="74" t="s">
        <v>397</v>
      </c>
      <c r="C195" s="70"/>
      <c r="D195" s="70"/>
      <c r="E195" s="70"/>
      <c r="F195" s="70"/>
      <c r="G195" s="70"/>
      <c r="H195" s="70"/>
      <c r="I195" s="71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</row>
    <row r="196" spans="1:32" ht="14.25" customHeight="1" x14ac:dyDescent="0.25">
      <c r="A196" s="70"/>
      <c r="B196" s="136" t="s">
        <v>398</v>
      </c>
      <c r="C196" s="140" t="s">
        <v>82</v>
      </c>
      <c r="D196" s="390" t="s">
        <v>399</v>
      </c>
      <c r="E196" s="369"/>
      <c r="F196" s="390" t="s">
        <v>84</v>
      </c>
      <c r="G196" s="369"/>
      <c r="H196" s="390" t="s">
        <v>400</v>
      </c>
      <c r="I196" s="369"/>
      <c r="J196" s="369"/>
      <c r="K196" s="390" t="s">
        <v>83</v>
      </c>
      <c r="L196" s="369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</row>
    <row r="197" spans="1:32" ht="14.25" customHeight="1" x14ac:dyDescent="0.25">
      <c r="A197" s="70"/>
      <c r="B197" s="137"/>
      <c r="C197" s="137" t="s">
        <v>82</v>
      </c>
      <c r="D197" s="137" t="s">
        <v>399</v>
      </c>
      <c r="E197" s="137" t="s">
        <v>82</v>
      </c>
      <c r="F197" s="137" t="s">
        <v>84</v>
      </c>
      <c r="G197" s="137" t="s">
        <v>82</v>
      </c>
      <c r="H197" s="137" t="s">
        <v>82</v>
      </c>
      <c r="I197" s="137" t="s">
        <v>84</v>
      </c>
      <c r="J197" s="137" t="s">
        <v>400</v>
      </c>
      <c r="K197" s="137" t="s">
        <v>82</v>
      </c>
      <c r="L197" s="137" t="s">
        <v>83</v>
      </c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</row>
    <row r="198" spans="1:32" ht="14.25" customHeight="1" x14ac:dyDescent="0.25">
      <c r="A198" s="70"/>
      <c r="B198" s="78" t="s">
        <v>401</v>
      </c>
      <c r="C198" s="141">
        <v>700</v>
      </c>
      <c r="D198" s="141">
        <v>500</v>
      </c>
      <c r="E198" s="141">
        <v>200</v>
      </c>
      <c r="F198" s="141">
        <v>300</v>
      </c>
      <c r="G198" s="141">
        <v>400</v>
      </c>
      <c r="H198" s="141" t="s">
        <v>402</v>
      </c>
      <c r="I198" s="141" t="s">
        <v>403</v>
      </c>
      <c r="J198" s="141" t="s">
        <v>404</v>
      </c>
      <c r="K198" s="141" t="s">
        <v>402</v>
      </c>
      <c r="L198" s="141" t="s">
        <v>402</v>
      </c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</row>
    <row r="199" spans="1:32" ht="14.25" customHeight="1" x14ac:dyDescent="0.25">
      <c r="A199" s="70"/>
      <c r="B199" s="78" t="s">
        <v>405</v>
      </c>
      <c r="C199" s="141">
        <v>700</v>
      </c>
      <c r="D199" s="141">
        <v>500</v>
      </c>
      <c r="E199" s="141">
        <v>200</v>
      </c>
      <c r="F199" s="141">
        <v>300</v>
      </c>
      <c r="G199" s="141">
        <v>400</v>
      </c>
      <c r="H199" s="141" t="s">
        <v>402</v>
      </c>
      <c r="I199" s="141" t="s">
        <v>403</v>
      </c>
      <c r="J199" s="141" t="s">
        <v>404</v>
      </c>
      <c r="K199" s="141" t="s">
        <v>402</v>
      </c>
      <c r="L199" s="141" t="s">
        <v>402</v>
      </c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</row>
    <row r="200" spans="1:32" ht="14.25" customHeight="1" x14ac:dyDescent="0.25">
      <c r="A200" s="70"/>
      <c r="B200" s="78" t="s">
        <v>406</v>
      </c>
      <c r="C200" s="141">
        <v>700</v>
      </c>
      <c r="D200" s="141">
        <v>500</v>
      </c>
      <c r="E200" s="141">
        <v>200</v>
      </c>
      <c r="F200" s="141">
        <v>300</v>
      </c>
      <c r="G200" s="141">
        <v>400</v>
      </c>
      <c r="H200" s="141" t="s">
        <v>402</v>
      </c>
      <c r="I200" s="141" t="s">
        <v>403</v>
      </c>
      <c r="J200" s="141" t="s">
        <v>404</v>
      </c>
      <c r="K200" s="141" t="s">
        <v>402</v>
      </c>
      <c r="L200" s="141" t="s">
        <v>402</v>
      </c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</row>
    <row r="201" spans="1:32" ht="14.25" customHeight="1" x14ac:dyDescent="0.25">
      <c r="A201" s="70"/>
      <c r="B201" s="78" t="s">
        <v>407</v>
      </c>
      <c r="C201" s="141">
        <v>700</v>
      </c>
      <c r="D201" s="141">
        <v>500</v>
      </c>
      <c r="E201" s="141">
        <v>200</v>
      </c>
      <c r="F201" s="141">
        <v>300</v>
      </c>
      <c r="G201" s="141">
        <v>400</v>
      </c>
      <c r="H201" s="141" t="s">
        <v>402</v>
      </c>
      <c r="I201" s="141" t="s">
        <v>403</v>
      </c>
      <c r="J201" s="141" t="s">
        <v>404</v>
      </c>
      <c r="K201" s="141" t="s">
        <v>402</v>
      </c>
      <c r="L201" s="141" t="s">
        <v>402</v>
      </c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</row>
    <row r="202" spans="1:32" ht="14.25" customHeight="1" x14ac:dyDescent="0.25">
      <c r="A202" s="70"/>
      <c r="B202" s="149" t="s">
        <v>408</v>
      </c>
      <c r="C202" s="141">
        <v>700</v>
      </c>
      <c r="D202" s="141">
        <v>500</v>
      </c>
      <c r="E202" s="141">
        <v>200</v>
      </c>
      <c r="F202" s="141">
        <v>300</v>
      </c>
      <c r="G202" s="141">
        <v>400</v>
      </c>
      <c r="H202" s="141" t="s">
        <v>402</v>
      </c>
      <c r="I202" s="141" t="s">
        <v>403</v>
      </c>
      <c r="J202" s="141" t="s">
        <v>402</v>
      </c>
      <c r="K202" s="141" t="s">
        <v>402</v>
      </c>
      <c r="L202" s="141" t="s">
        <v>402</v>
      </c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</row>
    <row r="203" spans="1:32" ht="14.25" customHeight="1" x14ac:dyDescent="0.25">
      <c r="A203" s="70"/>
      <c r="B203" s="78" t="s">
        <v>484</v>
      </c>
      <c r="C203" s="141">
        <v>700</v>
      </c>
      <c r="D203" s="142">
        <v>100</v>
      </c>
      <c r="E203" s="142">
        <v>100</v>
      </c>
      <c r="F203" s="142">
        <v>100</v>
      </c>
      <c r="G203" s="142">
        <v>100</v>
      </c>
      <c r="H203" s="141" t="s">
        <v>402</v>
      </c>
      <c r="I203" s="141" t="s">
        <v>403</v>
      </c>
      <c r="J203" s="141" t="s">
        <v>404</v>
      </c>
      <c r="K203" s="141">
        <v>1300</v>
      </c>
      <c r="L203" s="141">
        <v>1240</v>
      </c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</row>
    <row r="204" spans="1:32" ht="14.25" customHeight="1" x14ac:dyDescent="0.25">
      <c r="A204" s="70"/>
      <c r="B204" s="78" t="s">
        <v>485</v>
      </c>
      <c r="C204" s="141" t="s">
        <v>402</v>
      </c>
      <c r="D204" s="141" t="s">
        <v>402</v>
      </c>
      <c r="E204" s="141" t="s">
        <v>402</v>
      </c>
      <c r="F204" s="141" t="s">
        <v>402</v>
      </c>
      <c r="G204" s="141" t="s">
        <v>402</v>
      </c>
      <c r="H204" s="141">
        <v>600</v>
      </c>
      <c r="I204" s="141">
        <v>1400</v>
      </c>
      <c r="J204" s="141">
        <v>13000</v>
      </c>
      <c r="K204" s="141" t="s">
        <v>402</v>
      </c>
      <c r="L204" s="141" t="s">
        <v>402</v>
      </c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</row>
    <row r="205" spans="1:32" ht="14.25" customHeight="1" x14ac:dyDescent="0.25">
      <c r="A205" s="70"/>
      <c r="B205" s="78" t="s">
        <v>409</v>
      </c>
      <c r="C205" s="141">
        <v>700</v>
      </c>
      <c r="D205" s="141" t="s">
        <v>402</v>
      </c>
      <c r="E205" s="141" t="s">
        <v>402</v>
      </c>
      <c r="F205" s="141">
        <v>1200</v>
      </c>
      <c r="G205" s="141">
        <v>300</v>
      </c>
      <c r="H205" s="141" t="s">
        <v>402</v>
      </c>
      <c r="I205" s="141" t="s">
        <v>403</v>
      </c>
      <c r="J205" s="141" t="s">
        <v>404</v>
      </c>
      <c r="K205" s="141">
        <v>1300</v>
      </c>
      <c r="L205" s="141">
        <v>1240</v>
      </c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</row>
    <row r="206" spans="1:32" ht="14.25" customHeight="1" x14ac:dyDescent="0.25">
      <c r="A206" s="70"/>
      <c r="B206" s="78" t="s">
        <v>410</v>
      </c>
      <c r="C206" s="141">
        <v>1500</v>
      </c>
      <c r="D206" s="141">
        <v>900</v>
      </c>
      <c r="E206" s="141">
        <v>600</v>
      </c>
      <c r="F206" s="141">
        <v>900</v>
      </c>
      <c r="G206" s="141">
        <v>600</v>
      </c>
      <c r="H206" s="141" t="s">
        <v>402</v>
      </c>
      <c r="I206" s="141" t="s">
        <v>403</v>
      </c>
      <c r="J206" s="141" t="s">
        <v>404</v>
      </c>
      <c r="K206" s="141" t="s">
        <v>402</v>
      </c>
      <c r="L206" s="141" t="s">
        <v>402</v>
      </c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</row>
    <row r="207" spans="1:32" ht="14.25" customHeight="1" x14ac:dyDescent="0.25">
      <c r="A207" s="70"/>
      <c r="B207" s="78" t="s">
        <v>363</v>
      </c>
      <c r="C207" s="141">
        <v>43</v>
      </c>
      <c r="D207" s="141">
        <v>24</v>
      </c>
      <c r="E207" s="141" t="s">
        <v>402</v>
      </c>
      <c r="F207" s="141" t="s">
        <v>403</v>
      </c>
      <c r="G207" s="141" t="s">
        <v>404</v>
      </c>
      <c r="H207" s="141" t="s">
        <v>402</v>
      </c>
      <c r="I207" s="141" t="s">
        <v>403</v>
      </c>
      <c r="J207" s="141" t="s">
        <v>404</v>
      </c>
      <c r="K207" s="141" t="s">
        <v>402</v>
      </c>
      <c r="L207" s="141" t="s">
        <v>402</v>
      </c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</row>
    <row r="208" spans="1:32" ht="14.25" customHeight="1" x14ac:dyDescent="0.25">
      <c r="A208" s="70"/>
      <c r="B208" s="143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</row>
    <row r="209" spans="1:32" ht="14.25" customHeight="1" x14ac:dyDescent="0.25">
      <c r="A209" s="70"/>
      <c r="B209" s="70"/>
      <c r="C209" s="70"/>
      <c r="D209" s="70"/>
      <c r="E209" s="70"/>
      <c r="F209" s="70"/>
      <c r="G209" s="70"/>
      <c r="H209" s="70"/>
      <c r="I209" s="71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</row>
    <row r="210" spans="1:32" ht="14.25" customHeight="1" x14ac:dyDescent="0.25">
      <c r="A210" s="70"/>
      <c r="B210" s="74" t="s">
        <v>411</v>
      </c>
      <c r="C210" s="100"/>
      <c r="D210" s="70"/>
      <c r="E210" s="70"/>
      <c r="F210" s="70"/>
      <c r="G210" s="70"/>
      <c r="H210" s="70"/>
      <c r="I210" s="71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</row>
    <row r="211" spans="1:32" ht="39" customHeight="1" x14ac:dyDescent="0.25">
      <c r="A211" s="70"/>
      <c r="B211" s="136" t="s">
        <v>398</v>
      </c>
      <c r="C211" s="391" t="s">
        <v>412</v>
      </c>
      <c r="D211" s="369"/>
      <c r="E211" s="369"/>
      <c r="F211" s="390" t="s">
        <v>413</v>
      </c>
      <c r="G211" s="369"/>
      <c r="H211" s="369"/>
      <c r="I211" s="71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</row>
    <row r="212" spans="1:32" ht="14.25" customHeight="1" x14ac:dyDescent="0.25">
      <c r="A212" s="70"/>
      <c r="B212" s="145" t="s">
        <v>81</v>
      </c>
      <c r="C212" s="387" t="s">
        <v>173</v>
      </c>
      <c r="D212" s="369"/>
      <c r="E212" s="369"/>
      <c r="F212" s="389">
        <v>87.4</v>
      </c>
      <c r="G212" s="369"/>
      <c r="H212" s="369"/>
      <c r="I212" s="71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</row>
    <row r="213" spans="1:32" ht="14.25" customHeight="1" x14ac:dyDescent="0.25">
      <c r="A213" s="70"/>
      <c r="B213" s="145" t="s">
        <v>85</v>
      </c>
      <c r="C213" s="387" t="s">
        <v>173</v>
      </c>
      <c r="D213" s="369"/>
      <c r="E213" s="369"/>
      <c r="F213" s="389">
        <v>87.4</v>
      </c>
      <c r="G213" s="369"/>
      <c r="H213" s="369"/>
      <c r="I213" s="71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</row>
    <row r="214" spans="1:32" ht="14.25" customHeight="1" x14ac:dyDescent="0.25">
      <c r="A214" s="70"/>
      <c r="B214" s="145" t="s">
        <v>409</v>
      </c>
      <c r="C214" s="387" t="s">
        <v>175</v>
      </c>
      <c r="D214" s="369"/>
      <c r="E214" s="369"/>
      <c r="F214" s="389">
        <v>86.5</v>
      </c>
      <c r="G214" s="369"/>
      <c r="H214" s="369"/>
      <c r="I214" s="71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</row>
    <row r="215" spans="1:32" ht="14.25" customHeight="1" x14ac:dyDescent="0.25">
      <c r="A215" s="70"/>
      <c r="B215" s="145" t="s">
        <v>363</v>
      </c>
      <c r="C215" s="387" t="s">
        <v>414</v>
      </c>
      <c r="D215" s="369"/>
      <c r="E215" s="369"/>
      <c r="F215" s="389">
        <v>86.7</v>
      </c>
      <c r="G215" s="369"/>
      <c r="H215" s="369"/>
      <c r="I215" s="71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</row>
    <row r="216" spans="1:32" ht="14.25" customHeight="1" x14ac:dyDescent="0.25">
      <c r="A216" s="70"/>
      <c r="B216" s="145" t="s">
        <v>415</v>
      </c>
      <c r="C216" s="387" t="s">
        <v>416</v>
      </c>
      <c r="D216" s="369"/>
      <c r="E216" s="369"/>
      <c r="F216" s="389">
        <v>87.5</v>
      </c>
      <c r="G216" s="369"/>
      <c r="H216" s="369"/>
      <c r="I216" s="71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</row>
    <row r="217" spans="1:32" ht="14.25" customHeight="1" x14ac:dyDescent="0.25">
      <c r="A217" s="70"/>
      <c r="B217" s="145" t="s">
        <v>417</v>
      </c>
      <c r="C217" s="387" t="s">
        <v>173</v>
      </c>
      <c r="D217" s="369"/>
      <c r="E217" s="369"/>
      <c r="F217" s="389">
        <v>87.4</v>
      </c>
      <c r="G217" s="369"/>
      <c r="H217" s="369"/>
      <c r="I217" s="71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</row>
    <row r="218" spans="1:32" ht="14.25" customHeight="1" x14ac:dyDescent="0.25">
      <c r="A218" s="70"/>
      <c r="B218" s="145" t="s">
        <v>418</v>
      </c>
      <c r="C218" s="387" t="s">
        <v>175</v>
      </c>
      <c r="D218" s="369"/>
      <c r="E218" s="369"/>
      <c r="F218" s="389">
        <v>86.5</v>
      </c>
      <c r="G218" s="369"/>
      <c r="H218" s="369"/>
      <c r="I218" s="71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</row>
    <row r="219" spans="1:32" ht="14.25" customHeight="1" x14ac:dyDescent="0.25">
      <c r="A219" s="70"/>
      <c r="B219" s="145" t="s">
        <v>419</v>
      </c>
      <c r="C219" s="387" t="s">
        <v>178</v>
      </c>
      <c r="D219" s="369"/>
      <c r="E219" s="369"/>
      <c r="F219" s="388">
        <v>85</v>
      </c>
      <c r="G219" s="369"/>
      <c r="H219" s="369"/>
      <c r="I219" s="71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</row>
    <row r="220" spans="1:32" ht="14.25" customHeight="1" x14ac:dyDescent="0.25">
      <c r="A220" s="70"/>
      <c r="B220" s="70"/>
      <c r="C220" s="100"/>
      <c r="D220" s="70"/>
      <c r="E220" s="70"/>
      <c r="F220" s="70"/>
      <c r="G220" s="70"/>
      <c r="H220" s="70"/>
      <c r="I220" s="71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</row>
    <row r="221" spans="1:32" ht="14.25" customHeight="1" x14ac:dyDescent="0.25">
      <c r="A221" s="70"/>
      <c r="B221" s="70"/>
      <c r="C221" s="100"/>
      <c r="D221" s="70"/>
      <c r="E221" s="70"/>
      <c r="F221" s="70"/>
      <c r="G221" s="70"/>
      <c r="H221" s="70"/>
      <c r="I221" s="71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</row>
    <row r="222" spans="1:32" ht="14.25" customHeight="1" x14ac:dyDescent="0.25">
      <c r="A222" s="70"/>
      <c r="B222" s="341" t="s">
        <v>499</v>
      </c>
      <c r="C222" s="341"/>
      <c r="D222" s="341"/>
      <c r="E222" s="341"/>
      <c r="F222" s="70"/>
      <c r="G222" s="70"/>
      <c r="H222" s="70"/>
      <c r="I222" s="71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</row>
    <row r="223" spans="1:32" ht="14.25" customHeight="1" x14ac:dyDescent="0.25">
      <c r="A223" s="70"/>
      <c r="B223" s="342" t="s">
        <v>500</v>
      </c>
      <c r="C223" s="343">
        <v>0.12</v>
      </c>
      <c r="D223" s="342" t="s">
        <v>501</v>
      </c>
      <c r="E223" s="344">
        <f t="shared" ref="E223:E224" si="15">C223*(44/12)</f>
        <v>0.43999999999999995</v>
      </c>
      <c r="F223" s="70"/>
      <c r="G223" s="70"/>
      <c r="H223" s="70"/>
      <c r="I223" s="71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</row>
    <row r="224" spans="1:32" ht="14.25" customHeight="1" x14ac:dyDescent="0.25">
      <c r="A224" s="70"/>
      <c r="B224" s="342" t="s">
        <v>502</v>
      </c>
      <c r="C224" s="343">
        <v>0.13</v>
      </c>
      <c r="D224" s="342" t="s">
        <v>503</v>
      </c>
      <c r="E224" s="344">
        <f t="shared" si="15"/>
        <v>0.47666666666666668</v>
      </c>
      <c r="F224" s="70"/>
      <c r="G224" s="70"/>
      <c r="H224" s="70"/>
      <c r="I224" s="71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</row>
    <row r="225" spans="1:32" ht="14.25" customHeight="1" x14ac:dyDescent="0.25">
      <c r="A225" s="70"/>
      <c r="B225" s="342" t="s">
        <v>504</v>
      </c>
      <c r="C225" s="343">
        <v>0.2</v>
      </c>
      <c r="D225" s="342" t="s">
        <v>505</v>
      </c>
      <c r="E225" s="344">
        <f>C225*(44/12)/0.47</f>
        <v>1.5602836879432627</v>
      </c>
      <c r="F225" s="70"/>
      <c r="G225" s="70"/>
      <c r="H225" s="70"/>
      <c r="I225" s="71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</row>
    <row r="226" spans="1:32" ht="14.25" customHeight="1" x14ac:dyDescent="0.25">
      <c r="A226" s="70"/>
      <c r="B226" s="345" t="s">
        <v>443</v>
      </c>
      <c r="C226" s="3"/>
      <c r="D226" s="4"/>
      <c r="E226" s="4"/>
      <c r="F226" s="70"/>
      <c r="G226" s="70"/>
      <c r="H226" s="70"/>
      <c r="I226" s="71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</row>
    <row r="227" spans="1:32" ht="14.25" customHeight="1" x14ac:dyDescent="0.25">
      <c r="A227" s="70"/>
      <c r="B227" s="70"/>
      <c r="C227" s="100"/>
      <c r="D227" s="70"/>
      <c r="E227" s="70"/>
      <c r="F227" s="70"/>
      <c r="G227" s="70"/>
      <c r="H227" s="70"/>
      <c r="I227" s="71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</row>
    <row r="228" spans="1:32" ht="14.25" customHeight="1" x14ac:dyDescent="0.25">
      <c r="A228" s="70"/>
      <c r="B228" s="70"/>
      <c r="C228" s="100"/>
      <c r="D228" s="70"/>
      <c r="E228" s="70"/>
      <c r="F228" s="70"/>
      <c r="G228" s="70"/>
      <c r="H228" s="70"/>
      <c r="I228" s="71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</row>
    <row r="229" spans="1:32" ht="14.25" customHeight="1" x14ac:dyDescent="0.25">
      <c r="A229" s="70"/>
      <c r="B229" s="341" t="s">
        <v>506</v>
      </c>
      <c r="C229" s="341"/>
      <c r="D229" s="341"/>
      <c r="E229" s="341"/>
      <c r="F229" s="70"/>
      <c r="G229" s="70"/>
      <c r="H229" s="70"/>
      <c r="I229" s="71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</row>
    <row r="230" spans="1:32" ht="14.25" customHeight="1" x14ac:dyDescent="0.25">
      <c r="A230" s="70"/>
      <c r="B230" s="346" t="s">
        <v>507</v>
      </c>
      <c r="C230" s="346" t="s">
        <v>508</v>
      </c>
      <c r="D230" s="346" t="s">
        <v>509</v>
      </c>
      <c r="E230" s="346" t="s">
        <v>510</v>
      </c>
      <c r="F230" s="70"/>
      <c r="G230" s="70"/>
      <c r="H230" s="70"/>
      <c r="I230" s="71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</row>
    <row r="231" spans="1:32" ht="14.25" customHeight="1" x14ac:dyDescent="0.25">
      <c r="A231" s="70"/>
      <c r="B231" s="342" t="s">
        <v>511</v>
      </c>
      <c r="C231" s="347">
        <v>0.82</v>
      </c>
      <c r="D231" s="347">
        <v>0</v>
      </c>
      <c r="E231" s="347">
        <v>0</v>
      </c>
      <c r="F231" s="70"/>
      <c r="G231" s="70"/>
      <c r="H231" s="70"/>
      <c r="I231" s="71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</row>
    <row r="232" spans="1:32" ht="14.25" customHeight="1" x14ac:dyDescent="0.25">
      <c r="A232" s="70"/>
      <c r="B232" s="342" t="s">
        <v>512</v>
      </c>
      <c r="C232" s="347">
        <v>0</v>
      </c>
      <c r="D232" s="347">
        <v>0</v>
      </c>
      <c r="E232" s="347">
        <v>0.5</v>
      </c>
      <c r="F232" s="70"/>
      <c r="G232" s="70"/>
      <c r="H232" s="70"/>
      <c r="I232" s="71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</row>
    <row r="233" spans="1:32" ht="14.25" customHeight="1" x14ac:dyDescent="0.25">
      <c r="A233" s="70"/>
      <c r="B233" s="342" t="s">
        <v>513</v>
      </c>
      <c r="C233" s="347">
        <v>0.09</v>
      </c>
      <c r="D233" s="347">
        <v>0.48</v>
      </c>
      <c r="E233" s="347">
        <v>0</v>
      </c>
      <c r="F233" s="70"/>
      <c r="G233" s="70"/>
      <c r="H233" s="70"/>
      <c r="I233" s="71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</row>
    <row r="234" spans="1:32" ht="14.25" customHeight="1" x14ac:dyDescent="0.25">
      <c r="A234" s="70"/>
      <c r="B234" s="342" t="s">
        <v>514</v>
      </c>
      <c r="C234" s="347">
        <v>0.17</v>
      </c>
      <c r="D234" s="347">
        <v>0.45</v>
      </c>
      <c r="E234" s="347">
        <v>0</v>
      </c>
      <c r="F234" s="70"/>
      <c r="G234" s="70"/>
      <c r="H234" s="70"/>
      <c r="I234" s="71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</row>
    <row r="235" spans="1:32" ht="14.25" customHeight="1" x14ac:dyDescent="0.25">
      <c r="A235" s="70"/>
      <c r="B235" s="342" t="s">
        <v>255</v>
      </c>
      <c r="C235" s="347">
        <v>0.32</v>
      </c>
      <c r="D235" s="347">
        <v>0</v>
      </c>
      <c r="E235" s="347">
        <v>0</v>
      </c>
      <c r="F235" s="70"/>
      <c r="G235" s="70"/>
      <c r="H235" s="70"/>
      <c r="I235" s="71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</row>
    <row r="236" spans="1:32" ht="14.25" customHeight="1" x14ac:dyDescent="0.25">
      <c r="A236" s="70"/>
      <c r="B236" s="342" t="s">
        <v>515</v>
      </c>
      <c r="C236" s="347">
        <v>0.2</v>
      </c>
      <c r="D236" s="347">
        <v>0</v>
      </c>
      <c r="E236" s="347">
        <v>0</v>
      </c>
      <c r="F236" s="70"/>
      <c r="G236" s="70"/>
      <c r="H236" s="70"/>
      <c r="I236" s="71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</row>
    <row r="237" spans="1:32" ht="14.25" customHeight="1" x14ac:dyDescent="0.25">
      <c r="A237" s="70"/>
      <c r="B237" s="342" t="s">
        <v>516</v>
      </c>
      <c r="C237" s="347">
        <v>0.14000000000000001</v>
      </c>
      <c r="D237" s="347">
        <v>0</v>
      </c>
      <c r="E237" s="347">
        <v>0</v>
      </c>
      <c r="F237" s="70"/>
      <c r="G237" s="70"/>
      <c r="H237" s="70"/>
      <c r="I237" s="71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</row>
    <row r="238" spans="1:32" ht="14.25" customHeight="1" x14ac:dyDescent="0.25">
      <c r="A238" s="70"/>
      <c r="B238" s="342" t="s">
        <v>517</v>
      </c>
      <c r="C238" s="347">
        <v>0.3</v>
      </c>
      <c r="D238" s="347">
        <v>0</v>
      </c>
      <c r="E238" s="347">
        <v>0</v>
      </c>
      <c r="F238" s="70"/>
      <c r="G238" s="70"/>
      <c r="H238" s="70"/>
      <c r="I238" s="71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</row>
    <row r="239" spans="1:32" ht="14.25" customHeight="1" x14ac:dyDescent="0.25">
      <c r="A239" s="70"/>
      <c r="B239" s="342" t="s">
        <v>261</v>
      </c>
      <c r="C239" s="347">
        <v>0.2</v>
      </c>
      <c r="D239" s="347">
        <v>0</v>
      </c>
      <c r="E239" s="347">
        <v>0</v>
      </c>
      <c r="F239" s="70"/>
      <c r="G239" s="70"/>
      <c r="H239" s="70"/>
      <c r="I239" s="71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</row>
    <row r="240" spans="1:32" ht="14.25" customHeight="1" x14ac:dyDescent="0.25">
      <c r="A240" s="70"/>
      <c r="B240" s="342" t="s">
        <v>518</v>
      </c>
      <c r="C240" s="347">
        <v>0</v>
      </c>
      <c r="D240" s="347">
        <v>0.18</v>
      </c>
      <c r="E240" s="347">
        <v>0</v>
      </c>
      <c r="F240" s="70"/>
      <c r="G240" s="70"/>
      <c r="H240" s="70"/>
      <c r="I240" s="71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</row>
    <row r="241" spans="1:32" ht="14.25" customHeight="1" x14ac:dyDescent="0.25">
      <c r="A241" s="70"/>
      <c r="B241" s="342" t="s">
        <v>519</v>
      </c>
      <c r="C241" s="347">
        <v>0</v>
      </c>
      <c r="D241" s="347">
        <v>0.41</v>
      </c>
      <c r="E241" s="347">
        <v>0</v>
      </c>
      <c r="F241" s="70"/>
      <c r="G241" s="70"/>
      <c r="H241" s="70"/>
      <c r="I241" s="71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</row>
    <row r="242" spans="1:32" ht="14.25" customHeight="1" x14ac:dyDescent="0.25">
      <c r="A242" s="70"/>
      <c r="B242" s="342" t="s">
        <v>7</v>
      </c>
      <c r="C242" s="347">
        <v>0.45</v>
      </c>
      <c r="D242" s="347">
        <v>0</v>
      </c>
      <c r="E242" s="347">
        <v>0</v>
      </c>
      <c r="F242" s="70"/>
      <c r="G242" s="70"/>
      <c r="H242" s="70"/>
      <c r="I242" s="71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</row>
    <row r="243" spans="1:32" ht="14.25" customHeight="1" x14ac:dyDescent="0.25">
      <c r="A243" s="70"/>
      <c r="B243" s="348" t="s">
        <v>520</v>
      </c>
      <c r="C243" s="27"/>
      <c r="D243" s="27"/>
      <c r="E243" s="27"/>
      <c r="F243" s="70"/>
      <c r="G243" s="70"/>
      <c r="H243" s="70"/>
      <c r="I243" s="71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</row>
    <row r="244" spans="1:32" ht="14.25" customHeight="1" x14ac:dyDescent="0.25">
      <c r="A244" s="70"/>
      <c r="B244" s="70"/>
      <c r="C244" s="100"/>
      <c r="D244" s="70"/>
      <c r="E244" s="70"/>
      <c r="F244" s="70"/>
      <c r="G244" s="70"/>
      <c r="H244" s="70"/>
      <c r="I244" s="71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</row>
    <row r="245" spans="1:32" ht="14.25" customHeight="1" x14ac:dyDescent="0.25">
      <c r="A245" s="70"/>
      <c r="B245" s="70"/>
      <c r="C245" s="100"/>
      <c r="D245" s="70"/>
      <c r="E245" s="70"/>
      <c r="F245" s="70"/>
      <c r="G245" s="70"/>
      <c r="H245" s="70"/>
      <c r="I245" s="71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</row>
    <row r="246" spans="1:32" ht="14.25" customHeight="1" x14ac:dyDescent="0.25">
      <c r="A246" s="70"/>
      <c r="B246" s="70"/>
      <c r="C246" s="100"/>
      <c r="D246" s="70"/>
      <c r="E246" s="70"/>
      <c r="F246" s="70"/>
      <c r="G246" s="70"/>
      <c r="H246" s="70"/>
      <c r="I246" s="71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</row>
    <row r="247" spans="1:32" ht="14.25" customHeight="1" x14ac:dyDescent="0.25">
      <c r="A247" s="70"/>
      <c r="B247" s="70"/>
      <c r="C247" s="100"/>
      <c r="D247" s="70"/>
      <c r="E247" s="70"/>
      <c r="F247" s="70"/>
      <c r="G247" s="70"/>
      <c r="H247" s="70"/>
      <c r="I247" s="71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</row>
    <row r="248" spans="1:32" ht="14.25" customHeight="1" x14ac:dyDescent="0.25">
      <c r="A248" s="70"/>
      <c r="B248" s="70"/>
      <c r="C248" s="100"/>
      <c r="D248" s="70"/>
      <c r="E248" s="70"/>
      <c r="F248" s="70"/>
      <c r="G248" s="70"/>
      <c r="H248" s="70"/>
      <c r="I248" s="71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</row>
    <row r="249" spans="1:32" ht="14.25" customHeight="1" x14ac:dyDescent="0.25">
      <c r="A249" s="70"/>
      <c r="B249" s="70"/>
      <c r="C249" s="100"/>
      <c r="D249" s="70"/>
      <c r="E249" s="70"/>
      <c r="F249" s="70"/>
      <c r="G249" s="70"/>
      <c r="H249" s="70"/>
      <c r="I249" s="71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</row>
    <row r="250" spans="1:32" ht="14.25" customHeight="1" x14ac:dyDescent="0.25">
      <c r="A250" s="70"/>
      <c r="B250" s="70"/>
      <c r="C250" s="100"/>
      <c r="D250" s="70"/>
      <c r="E250" s="70"/>
      <c r="F250" s="70"/>
      <c r="G250" s="70"/>
      <c r="H250" s="70"/>
      <c r="I250" s="71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</row>
    <row r="251" spans="1:32" ht="14.25" customHeight="1" x14ac:dyDescent="0.25">
      <c r="A251" s="70"/>
      <c r="B251" s="70"/>
      <c r="C251" s="100"/>
      <c r="D251" s="70"/>
      <c r="E251" s="70"/>
      <c r="F251" s="70"/>
      <c r="G251" s="70"/>
      <c r="H251" s="70"/>
      <c r="I251" s="71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</row>
    <row r="252" spans="1:32" ht="14.25" customHeight="1" x14ac:dyDescent="0.25">
      <c r="A252" s="70"/>
      <c r="B252" s="70"/>
      <c r="C252" s="100"/>
      <c r="D252" s="70"/>
      <c r="E252" s="70"/>
      <c r="F252" s="70"/>
      <c r="G252" s="70"/>
      <c r="H252" s="70"/>
      <c r="I252" s="71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</row>
    <row r="253" spans="1:32" ht="14.25" customHeight="1" x14ac:dyDescent="0.25">
      <c r="A253" s="70"/>
      <c r="B253" s="70"/>
      <c r="C253" s="100"/>
      <c r="D253" s="70"/>
      <c r="E253" s="70"/>
      <c r="F253" s="70"/>
      <c r="G253" s="70"/>
      <c r="H253" s="70"/>
      <c r="I253" s="71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</row>
    <row r="254" spans="1:32" ht="14.25" customHeight="1" x14ac:dyDescent="0.25">
      <c r="A254" s="70"/>
      <c r="B254" s="70"/>
      <c r="C254" s="100"/>
      <c r="D254" s="70"/>
      <c r="E254" s="70"/>
      <c r="F254" s="70"/>
      <c r="G254" s="70"/>
      <c r="H254" s="70"/>
      <c r="I254" s="71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</row>
    <row r="255" spans="1:32" ht="14.25" customHeight="1" x14ac:dyDescent="0.25">
      <c r="A255" s="70"/>
      <c r="B255" s="70"/>
      <c r="C255" s="100"/>
      <c r="D255" s="70"/>
      <c r="E255" s="70"/>
      <c r="F255" s="70"/>
      <c r="G255" s="70"/>
      <c r="H255" s="70"/>
      <c r="I255" s="71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</row>
    <row r="256" spans="1:32" ht="14.25" customHeight="1" x14ac:dyDescent="0.25">
      <c r="A256" s="70"/>
      <c r="B256" s="70"/>
      <c r="C256" s="100"/>
      <c r="D256" s="70"/>
      <c r="E256" s="70"/>
      <c r="F256" s="70"/>
      <c r="G256" s="70"/>
      <c r="H256" s="70"/>
      <c r="I256" s="71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</row>
    <row r="257" spans="1:32" ht="14.25" customHeight="1" x14ac:dyDescent="0.25">
      <c r="A257" s="70"/>
      <c r="B257" s="70"/>
      <c r="C257" s="100"/>
      <c r="D257" s="70"/>
      <c r="E257" s="70"/>
      <c r="F257" s="70"/>
      <c r="G257" s="70"/>
      <c r="H257" s="70"/>
      <c r="I257" s="71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</row>
    <row r="258" spans="1:32" ht="14.25" customHeight="1" x14ac:dyDescent="0.25">
      <c r="A258" s="70"/>
      <c r="B258" s="70"/>
      <c r="C258" s="100"/>
      <c r="D258" s="70"/>
      <c r="E258" s="70"/>
      <c r="F258" s="70"/>
      <c r="G258" s="70"/>
      <c r="H258" s="70"/>
      <c r="I258" s="71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</row>
    <row r="259" spans="1:32" ht="14.25" customHeight="1" x14ac:dyDescent="0.25">
      <c r="A259" s="70"/>
      <c r="B259" s="70"/>
      <c r="C259" s="100"/>
      <c r="D259" s="70"/>
      <c r="E259" s="70"/>
      <c r="F259" s="70"/>
      <c r="G259" s="70"/>
      <c r="H259" s="70"/>
      <c r="I259" s="71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</row>
    <row r="260" spans="1:32" ht="14.25" customHeight="1" x14ac:dyDescent="0.25">
      <c r="A260" s="70"/>
      <c r="B260" s="70"/>
      <c r="C260" s="100"/>
      <c r="D260" s="70"/>
      <c r="E260" s="70"/>
      <c r="F260" s="70"/>
      <c r="G260" s="70"/>
      <c r="H260" s="70"/>
      <c r="I260" s="71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</row>
    <row r="261" spans="1:32" ht="14.25" customHeight="1" x14ac:dyDescent="0.25">
      <c r="A261" s="70"/>
      <c r="B261" s="70"/>
      <c r="C261" s="100"/>
      <c r="D261" s="70"/>
      <c r="E261" s="70"/>
      <c r="F261" s="70"/>
      <c r="G261" s="70"/>
      <c r="H261" s="70"/>
      <c r="I261" s="71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</row>
    <row r="262" spans="1:32" ht="14.25" customHeight="1" x14ac:dyDescent="0.25">
      <c r="A262" s="70"/>
      <c r="B262" s="70"/>
      <c r="C262" s="100"/>
      <c r="D262" s="70"/>
      <c r="E262" s="70"/>
      <c r="F262" s="70"/>
      <c r="G262" s="70"/>
      <c r="H262" s="70"/>
      <c r="I262" s="71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</row>
    <row r="263" spans="1:32" ht="14.25" customHeight="1" x14ac:dyDescent="0.25">
      <c r="A263" s="70"/>
      <c r="B263" s="70"/>
      <c r="C263" s="100"/>
      <c r="D263" s="70"/>
      <c r="E263" s="70"/>
      <c r="F263" s="70"/>
      <c r="G263" s="70"/>
      <c r="H263" s="70"/>
      <c r="I263" s="71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</row>
    <row r="264" spans="1:32" ht="14.25" customHeight="1" x14ac:dyDescent="0.25">
      <c r="A264" s="70"/>
      <c r="B264" s="70"/>
      <c r="C264" s="100"/>
      <c r="D264" s="70"/>
      <c r="E264" s="70"/>
      <c r="F264" s="70"/>
      <c r="G264" s="70"/>
      <c r="H264" s="70"/>
      <c r="I264" s="71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</row>
    <row r="265" spans="1:32" ht="14.25" customHeight="1" x14ac:dyDescent="0.25">
      <c r="A265" s="70"/>
      <c r="B265" s="70"/>
      <c r="C265" s="100"/>
      <c r="D265" s="70"/>
      <c r="E265" s="70"/>
      <c r="F265" s="70"/>
      <c r="G265" s="70"/>
      <c r="H265" s="70"/>
      <c r="I265" s="71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</row>
    <row r="266" spans="1:32" ht="14.25" customHeight="1" x14ac:dyDescent="0.25">
      <c r="A266" s="70"/>
      <c r="B266" s="70"/>
      <c r="C266" s="100"/>
      <c r="D266" s="70"/>
      <c r="E266" s="70"/>
      <c r="F266" s="70"/>
      <c r="G266" s="70"/>
      <c r="H266" s="70"/>
      <c r="I266" s="71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</row>
    <row r="267" spans="1:32" ht="14.25" customHeight="1" x14ac:dyDescent="0.25">
      <c r="A267" s="70"/>
      <c r="B267" s="70"/>
      <c r="C267" s="100"/>
      <c r="D267" s="70"/>
      <c r="E267" s="70"/>
      <c r="F267" s="70"/>
      <c r="G267" s="70"/>
      <c r="H267" s="70"/>
      <c r="I267" s="71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</row>
    <row r="268" spans="1:32" ht="14.25" customHeight="1" x14ac:dyDescent="0.25">
      <c r="A268" s="70"/>
      <c r="B268" s="70"/>
      <c r="C268" s="100"/>
      <c r="D268" s="70"/>
      <c r="E268" s="70"/>
      <c r="F268" s="70"/>
      <c r="G268" s="70"/>
      <c r="H268" s="70"/>
      <c r="I268" s="71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</row>
    <row r="269" spans="1:32" ht="14.25" customHeight="1" x14ac:dyDescent="0.25">
      <c r="A269" s="70"/>
      <c r="B269" s="70"/>
      <c r="C269" s="100"/>
      <c r="D269" s="70"/>
      <c r="E269" s="70"/>
      <c r="F269" s="70"/>
      <c r="G269" s="70"/>
      <c r="H269" s="70"/>
      <c r="I269" s="71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</row>
    <row r="270" spans="1:32" ht="14.25" customHeight="1" x14ac:dyDescent="0.25">
      <c r="A270" s="70"/>
      <c r="B270" s="70"/>
      <c r="C270" s="100"/>
      <c r="D270" s="70"/>
      <c r="E270" s="70"/>
      <c r="F270" s="70"/>
      <c r="G270" s="70"/>
      <c r="H270" s="70"/>
      <c r="I270" s="71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</row>
    <row r="271" spans="1:32" ht="14.25" customHeight="1" x14ac:dyDescent="0.25">
      <c r="A271" s="70"/>
      <c r="B271" s="70"/>
      <c r="C271" s="100"/>
      <c r="D271" s="70"/>
      <c r="E271" s="70"/>
      <c r="F271" s="70"/>
      <c r="G271" s="70"/>
      <c r="H271" s="70"/>
      <c r="I271" s="71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</row>
    <row r="272" spans="1:32" ht="14.25" customHeight="1" x14ac:dyDescent="0.25">
      <c r="A272" s="70"/>
      <c r="B272" s="70"/>
      <c r="C272" s="100"/>
      <c r="D272" s="70"/>
      <c r="E272" s="70"/>
      <c r="F272" s="70"/>
      <c r="G272" s="70"/>
      <c r="H272" s="70"/>
      <c r="I272" s="71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</row>
    <row r="273" spans="1:32" ht="14.25" customHeight="1" x14ac:dyDescent="0.25">
      <c r="A273" s="70"/>
      <c r="B273" s="70"/>
      <c r="C273" s="100"/>
      <c r="D273" s="70"/>
      <c r="E273" s="70"/>
      <c r="F273" s="70"/>
      <c r="G273" s="70"/>
      <c r="H273" s="70"/>
      <c r="I273" s="71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</row>
    <row r="274" spans="1:32" ht="14.25" customHeight="1" x14ac:dyDescent="0.25">
      <c r="A274" s="70"/>
      <c r="B274" s="70"/>
      <c r="C274" s="100"/>
      <c r="D274" s="70"/>
      <c r="E274" s="70"/>
      <c r="F274" s="70"/>
      <c r="G274" s="70"/>
      <c r="H274" s="70"/>
      <c r="I274" s="71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</row>
    <row r="275" spans="1:32" ht="14.25" customHeight="1" x14ac:dyDescent="0.25">
      <c r="A275" s="70"/>
      <c r="B275" s="70"/>
      <c r="C275" s="100"/>
      <c r="D275" s="70"/>
      <c r="E275" s="70"/>
      <c r="F275" s="70"/>
      <c r="G275" s="70"/>
      <c r="H275" s="70"/>
      <c r="I275" s="71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</row>
    <row r="276" spans="1:32" ht="14.25" customHeight="1" x14ac:dyDescent="0.25">
      <c r="A276" s="70"/>
      <c r="B276" s="70"/>
      <c r="C276" s="100"/>
      <c r="D276" s="70"/>
      <c r="E276" s="70"/>
      <c r="F276" s="70"/>
      <c r="G276" s="70"/>
      <c r="H276" s="70"/>
      <c r="I276" s="71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</row>
    <row r="277" spans="1:32" ht="14.25" customHeight="1" x14ac:dyDescent="0.25">
      <c r="A277" s="70"/>
      <c r="B277" s="70"/>
      <c r="C277" s="100"/>
      <c r="D277" s="70"/>
      <c r="E277" s="70"/>
      <c r="F277" s="70"/>
      <c r="G277" s="70"/>
      <c r="H277" s="70"/>
      <c r="I277" s="71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</row>
    <row r="278" spans="1:32" ht="14.25" customHeight="1" x14ac:dyDescent="0.25">
      <c r="A278" s="70"/>
      <c r="B278" s="70"/>
      <c r="C278" s="100"/>
      <c r="D278" s="70"/>
      <c r="E278" s="70"/>
      <c r="F278" s="70"/>
      <c r="G278" s="70"/>
      <c r="H278" s="70"/>
      <c r="I278" s="71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</row>
    <row r="279" spans="1:32" ht="14.25" customHeight="1" x14ac:dyDescent="0.25">
      <c r="A279" s="70"/>
      <c r="B279" s="70"/>
      <c r="C279" s="100"/>
      <c r="D279" s="70"/>
      <c r="E279" s="70"/>
      <c r="F279" s="70"/>
      <c r="G279" s="70"/>
      <c r="H279" s="70"/>
      <c r="I279" s="71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</row>
    <row r="280" spans="1:32" ht="14.25" customHeight="1" x14ac:dyDescent="0.25">
      <c r="A280" s="70"/>
      <c r="B280" s="70"/>
      <c r="C280" s="100"/>
      <c r="D280" s="70"/>
      <c r="E280" s="70"/>
      <c r="F280" s="70"/>
      <c r="G280" s="70"/>
      <c r="H280" s="70"/>
      <c r="I280" s="71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</row>
    <row r="281" spans="1:32" ht="14.25" customHeight="1" x14ac:dyDescent="0.25">
      <c r="A281" s="70"/>
      <c r="B281" s="70"/>
      <c r="C281" s="100"/>
      <c r="D281" s="70"/>
      <c r="E281" s="70"/>
      <c r="F281" s="70"/>
      <c r="G281" s="70"/>
      <c r="H281" s="70"/>
      <c r="I281" s="71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</row>
    <row r="282" spans="1:32" ht="14.25" customHeight="1" x14ac:dyDescent="0.25">
      <c r="A282" s="70"/>
      <c r="B282" s="70"/>
      <c r="C282" s="100"/>
      <c r="D282" s="70"/>
      <c r="E282" s="70"/>
      <c r="F282" s="70"/>
      <c r="G282" s="70"/>
      <c r="H282" s="70"/>
      <c r="I282" s="71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</row>
    <row r="283" spans="1:32" ht="14.25" customHeight="1" x14ac:dyDescent="0.25">
      <c r="A283" s="70"/>
      <c r="B283" s="70"/>
      <c r="C283" s="100"/>
      <c r="D283" s="70"/>
      <c r="E283" s="70"/>
      <c r="F283" s="70"/>
      <c r="G283" s="70"/>
      <c r="H283" s="70"/>
      <c r="I283" s="71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</row>
    <row r="284" spans="1:32" ht="14.25" customHeight="1" x14ac:dyDescent="0.25">
      <c r="A284" s="70"/>
      <c r="B284" s="70"/>
      <c r="C284" s="100"/>
      <c r="D284" s="70"/>
      <c r="E284" s="70"/>
      <c r="F284" s="70"/>
      <c r="G284" s="70"/>
      <c r="H284" s="70"/>
      <c r="I284" s="71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</row>
    <row r="285" spans="1:32" ht="14.25" customHeight="1" x14ac:dyDescent="0.25">
      <c r="A285" s="70"/>
      <c r="B285" s="70"/>
      <c r="C285" s="100"/>
      <c r="D285" s="70"/>
      <c r="E285" s="70"/>
      <c r="F285" s="70"/>
      <c r="G285" s="70"/>
      <c r="H285" s="70"/>
      <c r="I285" s="71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</row>
    <row r="286" spans="1:32" ht="14.25" customHeight="1" x14ac:dyDescent="0.25">
      <c r="A286" s="70"/>
      <c r="B286" s="70"/>
      <c r="C286" s="100"/>
      <c r="D286" s="70"/>
      <c r="E286" s="70"/>
      <c r="F286" s="70"/>
      <c r="G286" s="70"/>
      <c r="H286" s="70"/>
      <c r="I286" s="71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</row>
    <row r="287" spans="1:32" ht="14.25" customHeight="1" x14ac:dyDescent="0.25">
      <c r="A287" s="70"/>
      <c r="B287" s="70"/>
      <c r="C287" s="100"/>
      <c r="D287" s="70"/>
      <c r="E287" s="70"/>
      <c r="F287" s="70"/>
      <c r="G287" s="70"/>
      <c r="H287" s="70"/>
      <c r="I287" s="71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</row>
    <row r="288" spans="1:32" ht="14.25" customHeight="1" x14ac:dyDescent="0.25">
      <c r="A288" s="70"/>
      <c r="B288" s="70"/>
      <c r="C288" s="100"/>
      <c r="D288" s="70"/>
      <c r="E288" s="70"/>
      <c r="F288" s="70"/>
      <c r="G288" s="70"/>
      <c r="H288" s="70"/>
      <c r="I288" s="71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</row>
    <row r="289" spans="1:32" ht="14.25" customHeight="1" x14ac:dyDescent="0.25">
      <c r="A289" s="70"/>
      <c r="B289" s="70"/>
      <c r="C289" s="100"/>
      <c r="D289" s="70"/>
      <c r="E289" s="70"/>
      <c r="F289" s="70"/>
      <c r="G289" s="70"/>
      <c r="H289" s="70"/>
      <c r="I289" s="71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</row>
    <row r="290" spans="1:32" ht="14.25" customHeight="1" x14ac:dyDescent="0.25">
      <c r="A290" s="70"/>
      <c r="B290" s="70"/>
      <c r="C290" s="100"/>
      <c r="D290" s="70"/>
      <c r="E290" s="70"/>
      <c r="F290" s="70"/>
      <c r="G290" s="70"/>
      <c r="H290" s="70"/>
      <c r="I290" s="71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</row>
    <row r="291" spans="1:32" ht="14.25" customHeight="1" x14ac:dyDescent="0.25">
      <c r="A291" s="70"/>
      <c r="B291" s="70"/>
      <c r="C291" s="100"/>
      <c r="D291" s="70"/>
      <c r="E291" s="70"/>
      <c r="F291" s="70"/>
      <c r="G291" s="70"/>
      <c r="H291" s="70"/>
      <c r="I291" s="71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</row>
    <row r="292" spans="1:32" ht="14.25" customHeight="1" x14ac:dyDescent="0.25">
      <c r="A292" s="70"/>
      <c r="B292" s="70"/>
      <c r="C292" s="100"/>
      <c r="D292" s="70"/>
      <c r="E292" s="70"/>
      <c r="F292" s="70"/>
      <c r="G292" s="70"/>
      <c r="H292" s="70"/>
      <c r="I292" s="71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</row>
    <row r="293" spans="1:32" ht="14.25" customHeight="1" x14ac:dyDescent="0.25">
      <c r="A293" s="70"/>
      <c r="B293" s="70"/>
      <c r="C293" s="100"/>
      <c r="D293" s="70"/>
      <c r="E293" s="70"/>
      <c r="F293" s="70"/>
      <c r="G293" s="70"/>
      <c r="H293" s="70"/>
      <c r="I293" s="71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</row>
    <row r="294" spans="1:32" ht="14.25" customHeight="1" x14ac:dyDescent="0.25">
      <c r="A294" s="70"/>
      <c r="B294" s="70"/>
      <c r="C294" s="100"/>
      <c r="D294" s="70"/>
      <c r="E294" s="70"/>
      <c r="F294" s="70"/>
      <c r="G294" s="70"/>
      <c r="H294" s="70"/>
      <c r="I294" s="71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</row>
    <row r="295" spans="1:32" ht="14.25" customHeight="1" x14ac:dyDescent="0.25">
      <c r="A295" s="70"/>
      <c r="B295" s="70"/>
      <c r="C295" s="100"/>
      <c r="D295" s="70"/>
      <c r="E295" s="70"/>
      <c r="F295" s="70"/>
      <c r="G295" s="70"/>
      <c r="H295" s="70"/>
      <c r="I295" s="71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</row>
    <row r="296" spans="1:32" ht="14.25" customHeight="1" x14ac:dyDescent="0.25">
      <c r="A296" s="70"/>
      <c r="B296" s="70"/>
      <c r="C296" s="100"/>
      <c r="D296" s="70"/>
      <c r="E296" s="70"/>
      <c r="F296" s="70"/>
      <c r="G296" s="70"/>
      <c r="H296" s="70"/>
      <c r="I296" s="71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</row>
    <row r="297" spans="1:32" ht="14.25" customHeight="1" x14ac:dyDescent="0.25">
      <c r="A297" s="70"/>
      <c r="B297" s="70"/>
      <c r="C297" s="100"/>
      <c r="D297" s="70"/>
      <c r="E297" s="70"/>
      <c r="F297" s="70"/>
      <c r="G297" s="70"/>
      <c r="H297" s="70"/>
      <c r="I297" s="71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</row>
    <row r="298" spans="1:32" ht="14.25" customHeight="1" x14ac:dyDescent="0.25">
      <c r="A298" s="70"/>
      <c r="B298" s="70"/>
      <c r="C298" s="100"/>
      <c r="D298" s="70"/>
      <c r="E298" s="70"/>
      <c r="F298" s="70"/>
      <c r="G298" s="70"/>
      <c r="H298" s="70"/>
      <c r="I298" s="71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</row>
    <row r="299" spans="1:32" ht="14.25" customHeight="1" x14ac:dyDescent="0.25">
      <c r="A299" s="70"/>
      <c r="B299" s="70"/>
      <c r="C299" s="100"/>
      <c r="D299" s="70"/>
      <c r="E299" s="70"/>
      <c r="F299" s="70"/>
      <c r="G299" s="70"/>
      <c r="H299" s="70"/>
      <c r="I299" s="71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</row>
    <row r="300" spans="1:32" ht="14.25" customHeight="1" x14ac:dyDescent="0.25">
      <c r="A300" s="70"/>
      <c r="B300" s="70"/>
      <c r="C300" s="100"/>
      <c r="D300" s="70"/>
      <c r="E300" s="70"/>
      <c r="F300" s="70"/>
      <c r="G300" s="70"/>
      <c r="H300" s="70"/>
      <c r="I300" s="71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</row>
    <row r="301" spans="1:32" ht="14.25" customHeight="1" x14ac:dyDescent="0.25">
      <c r="A301" s="70"/>
      <c r="B301" s="70"/>
      <c r="C301" s="100"/>
      <c r="D301" s="70"/>
      <c r="E301" s="70"/>
      <c r="F301" s="70"/>
      <c r="G301" s="70"/>
      <c r="H301" s="70"/>
      <c r="I301" s="71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  <c r="AE301" s="70"/>
      <c r="AF301" s="70"/>
    </row>
    <row r="302" spans="1:32" ht="14.25" customHeight="1" x14ac:dyDescent="0.25">
      <c r="A302" s="70"/>
      <c r="B302" s="70"/>
      <c r="C302" s="100"/>
      <c r="D302" s="70"/>
      <c r="E302" s="70"/>
      <c r="F302" s="70"/>
      <c r="G302" s="70"/>
      <c r="H302" s="70"/>
      <c r="I302" s="71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  <c r="AE302" s="70"/>
      <c r="AF302" s="70"/>
    </row>
    <row r="303" spans="1:32" ht="14.25" customHeight="1" x14ac:dyDescent="0.25">
      <c r="A303" s="70"/>
      <c r="B303" s="70"/>
      <c r="C303" s="100"/>
      <c r="D303" s="70"/>
      <c r="E303" s="70"/>
      <c r="F303" s="70"/>
      <c r="G303" s="70"/>
      <c r="H303" s="70"/>
      <c r="I303" s="71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  <c r="AF303" s="70"/>
    </row>
    <row r="304" spans="1:32" ht="14.25" customHeight="1" x14ac:dyDescent="0.25">
      <c r="A304" s="70"/>
      <c r="B304" s="70"/>
      <c r="C304" s="100"/>
      <c r="D304" s="70"/>
      <c r="E304" s="70"/>
      <c r="F304" s="70"/>
      <c r="G304" s="70"/>
      <c r="H304" s="70"/>
      <c r="I304" s="71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  <c r="AE304" s="70"/>
      <c r="AF304" s="70"/>
    </row>
    <row r="305" spans="1:32" ht="14.25" customHeight="1" x14ac:dyDescent="0.25">
      <c r="A305" s="70"/>
      <c r="B305" s="70"/>
      <c r="C305" s="100"/>
      <c r="D305" s="70"/>
      <c r="E305" s="70"/>
      <c r="F305" s="70"/>
      <c r="G305" s="70"/>
      <c r="H305" s="70"/>
      <c r="I305" s="71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</row>
    <row r="306" spans="1:32" ht="14.25" customHeight="1" x14ac:dyDescent="0.25">
      <c r="A306" s="70"/>
      <c r="B306" s="70"/>
      <c r="C306" s="100"/>
      <c r="D306" s="70"/>
      <c r="E306" s="70"/>
      <c r="F306" s="70"/>
      <c r="G306" s="70"/>
      <c r="H306" s="70"/>
      <c r="I306" s="71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</row>
    <row r="307" spans="1:32" ht="14.25" customHeight="1" x14ac:dyDescent="0.25">
      <c r="A307" s="70"/>
      <c r="B307" s="70"/>
      <c r="C307" s="100"/>
      <c r="D307" s="70"/>
      <c r="E307" s="70"/>
      <c r="F307" s="70"/>
      <c r="G307" s="70"/>
      <c r="H307" s="70"/>
      <c r="I307" s="71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</row>
    <row r="308" spans="1:32" ht="14.25" customHeight="1" x14ac:dyDescent="0.25">
      <c r="A308" s="70"/>
      <c r="B308" s="70"/>
      <c r="C308" s="100"/>
      <c r="D308" s="70"/>
      <c r="E308" s="70"/>
      <c r="F308" s="70"/>
      <c r="G308" s="70"/>
      <c r="H308" s="70"/>
      <c r="I308" s="71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  <c r="AE308" s="70"/>
      <c r="AF308" s="70"/>
    </row>
    <row r="309" spans="1:32" ht="14.25" customHeight="1" x14ac:dyDescent="0.25">
      <c r="A309" s="70"/>
      <c r="B309" s="70"/>
      <c r="C309" s="100"/>
      <c r="D309" s="70"/>
      <c r="E309" s="70"/>
      <c r="F309" s="70"/>
      <c r="G309" s="70"/>
      <c r="H309" s="70"/>
      <c r="I309" s="71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</row>
    <row r="310" spans="1:32" ht="14.25" customHeight="1" x14ac:dyDescent="0.25">
      <c r="A310" s="70"/>
      <c r="B310" s="70"/>
      <c r="C310" s="100"/>
      <c r="D310" s="70"/>
      <c r="E310" s="70"/>
      <c r="F310" s="70"/>
      <c r="G310" s="70"/>
      <c r="H310" s="70"/>
      <c r="I310" s="71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</row>
    <row r="311" spans="1:32" ht="14.25" customHeight="1" x14ac:dyDescent="0.25">
      <c r="A311" s="70"/>
      <c r="B311" s="70"/>
      <c r="C311" s="100"/>
      <c r="D311" s="70"/>
      <c r="E311" s="70"/>
      <c r="F311" s="70"/>
      <c r="G311" s="70"/>
      <c r="H311" s="70"/>
      <c r="I311" s="71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</row>
    <row r="312" spans="1:32" ht="14.25" customHeight="1" x14ac:dyDescent="0.25">
      <c r="A312" s="70"/>
      <c r="B312" s="70"/>
      <c r="C312" s="100"/>
      <c r="D312" s="70"/>
      <c r="E312" s="70"/>
      <c r="F312" s="70"/>
      <c r="G312" s="70"/>
      <c r="H312" s="70"/>
      <c r="I312" s="71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</row>
    <row r="313" spans="1:32" ht="14.25" customHeight="1" x14ac:dyDescent="0.25">
      <c r="A313" s="70"/>
      <c r="B313" s="70"/>
      <c r="C313" s="100"/>
      <c r="D313" s="70"/>
      <c r="E313" s="70"/>
      <c r="F313" s="70"/>
      <c r="G313" s="70"/>
      <c r="H313" s="70"/>
      <c r="I313" s="71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</row>
    <row r="314" spans="1:32" ht="14.25" customHeight="1" x14ac:dyDescent="0.25">
      <c r="A314" s="70"/>
      <c r="B314" s="70"/>
      <c r="C314" s="100"/>
      <c r="D314" s="70"/>
      <c r="E314" s="70"/>
      <c r="F314" s="70"/>
      <c r="G314" s="70"/>
      <c r="H314" s="70"/>
      <c r="I314" s="71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</row>
    <row r="315" spans="1:32" ht="14.25" customHeight="1" x14ac:dyDescent="0.25">
      <c r="A315" s="70"/>
      <c r="B315" s="70"/>
      <c r="C315" s="100"/>
      <c r="D315" s="70"/>
      <c r="E315" s="70"/>
      <c r="F315" s="70"/>
      <c r="G315" s="70"/>
      <c r="H315" s="70"/>
      <c r="I315" s="71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</row>
    <row r="316" spans="1:32" ht="14.25" customHeight="1" x14ac:dyDescent="0.25">
      <c r="A316" s="70"/>
      <c r="B316" s="70"/>
      <c r="C316" s="100"/>
      <c r="D316" s="70"/>
      <c r="E316" s="70"/>
      <c r="F316" s="70"/>
      <c r="G316" s="70"/>
      <c r="H316" s="70"/>
      <c r="I316" s="71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</row>
    <row r="317" spans="1:32" ht="14.25" customHeight="1" x14ac:dyDescent="0.25">
      <c r="A317" s="70"/>
      <c r="B317" s="70"/>
      <c r="C317" s="100"/>
      <c r="D317" s="70"/>
      <c r="E317" s="70"/>
      <c r="F317" s="70"/>
      <c r="G317" s="70"/>
      <c r="H317" s="70"/>
      <c r="I317" s="71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</row>
    <row r="318" spans="1:32" ht="14.25" customHeight="1" x14ac:dyDescent="0.25">
      <c r="A318" s="70"/>
      <c r="B318" s="70"/>
      <c r="C318" s="100"/>
      <c r="D318" s="70"/>
      <c r="E318" s="70"/>
      <c r="F318" s="70"/>
      <c r="G318" s="70"/>
      <c r="H318" s="70"/>
      <c r="I318" s="71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</row>
    <row r="319" spans="1:32" ht="14.25" customHeight="1" x14ac:dyDescent="0.25">
      <c r="A319" s="70"/>
      <c r="B319" s="70"/>
      <c r="C319" s="100"/>
      <c r="D319" s="70"/>
      <c r="E319" s="70"/>
      <c r="F319" s="70"/>
      <c r="G319" s="70"/>
      <c r="H319" s="70"/>
      <c r="I319" s="71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  <c r="AA319" s="70"/>
      <c r="AB319" s="70"/>
      <c r="AC319" s="70"/>
      <c r="AD319" s="70"/>
      <c r="AE319" s="70"/>
      <c r="AF319" s="70"/>
    </row>
    <row r="320" spans="1:32" ht="14.25" customHeight="1" x14ac:dyDescent="0.25">
      <c r="A320" s="70"/>
      <c r="B320" s="70"/>
      <c r="C320" s="100"/>
      <c r="D320" s="70"/>
      <c r="E320" s="70"/>
      <c r="F320" s="70"/>
      <c r="G320" s="70"/>
      <c r="H320" s="70"/>
      <c r="I320" s="71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  <c r="AA320" s="70"/>
      <c r="AB320" s="70"/>
      <c r="AC320" s="70"/>
      <c r="AD320" s="70"/>
      <c r="AE320" s="70"/>
      <c r="AF320" s="70"/>
    </row>
    <row r="321" spans="1:32" ht="14.25" customHeight="1" x14ac:dyDescent="0.25">
      <c r="A321" s="70"/>
      <c r="B321" s="70"/>
      <c r="C321" s="100"/>
      <c r="D321" s="70"/>
      <c r="E321" s="70"/>
      <c r="F321" s="70"/>
      <c r="G321" s="70"/>
      <c r="H321" s="70"/>
      <c r="I321" s="71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  <c r="AA321" s="70"/>
      <c r="AB321" s="70"/>
      <c r="AC321" s="70"/>
      <c r="AD321" s="70"/>
      <c r="AE321" s="70"/>
      <c r="AF321" s="70"/>
    </row>
    <row r="322" spans="1:32" ht="14.25" customHeight="1" x14ac:dyDescent="0.25">
      <c r="A322" s="70"/>
      <c r="B322" s="70"/>
      <c r="C322" s="100"/>
      <c r="D322" s="70"/>
      <c r="E322" s="70"/>
      <c r="F322" s="70"/>
      <c r="G322" s="70"/>
      <c r="H322" s="70"/>
      <c r="I322" s="71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  <c r="AA322" s="70"/>
      <c r="AB322" s="70"/>
      <c r="AC322" s="70"/>
      <c r="AD322" s="70"/>
      <c r="AE322" s="70"/>
      <c r="AF322" s="70"/>
    </row>
    <row r="323" spans="1:32" ht="14.25" customHeight="1" x14ac:dyDescent="0.25">
      <c r="A323" s="70"/>
      <c r="B323" s="70"/>
      <c r="C323" s="100"/>
      <c r="D323" s="70"/>
      <c r="E323" s="70"/>
      <c r="F323" s="70"/>
      <c r="G323" s="70"/>
      <c r="H323" s="70"/>
      <c r="I323" s="71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</row>
    <row r="324" spans="1:32" ht="14.25" customHeight="1" x14ac:dyDescent="0.25">
      <c r="A324" s="70"/>
      <c r="B324" s="70"/>
      <c r="C324" s="100"/>
      <c r="D324" s="70"/>
      <c r="E324" s="70"/>
      <c r="F324" s="70"/>
      <c r="G324" s="70"/>
      <c r="H324" s="70"/>
      <c r="I324" s="71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  <c r="AA324" s="70"/>
      <c r="AB324" s="70"/>
      <c r="AC324" s="70"/>
      <c r="AD324" s="70"/>
      <c r="AE324" s="70"/>
      <c r="AF324" s="70"/>
    </row>
    <row r="325" spans="1:32" ht="14.25" customHeight="1" x14ac:dyDescent="0.25">
      <c r="A325" s="70"/>
      <c r="B325" s="70"/>
      <c r="C325" s="100"/>
      <c r="D325" s="70"/>
      <c r="E325" s="70"/>
      <c r="F325" s="70"/>
      <c r="G325" s="70"/>
      <c r="H325" s="70"/>
      <c r="I325" s="71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  <c r="AA325" s="70"/>
      <c r="AB325" s="70"/>
      <c r="AC325" s="70"/>
      <c r="AD325" s="70"/>
      <c r="AE325" s="70"/>
      <c r="AF325" s="70"/>
    </row>
    <row r="326" spans="1:32" ht="14.25" customHeight="1" x14ac:dyDescent="0.25">
      <c r="A326" s="70"/>
      <c r="B326" s="70"/>
      <c r="C326" s="100"/>
      <c r="D326" s="70"/>
      <c r="E326" s="70"/>
      <c r="F326" s="70"/>
      <c r="G326" s="70"/>
      <c r="H326" s="70"/>
      <c r="I326" s="71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  <c r="AA326" s="70"/>
      <c r="AB326" s="70"/>
      <c r="AC326" s="70"/>
      <c r="AD326" s="70"/>
      <c r="AE326" s="70"/>
      <c r="AF326" s="70"/>
    </row>
    <row r="327" spans="1:32" ht="14.25" customHeight="1" x14ac:dyDescent="0.25">
      <c r="A327" s="70"/>
      <c r="B327" s="70"/>
      <c r="C327" s="100"/>
      <c r="D327" s="70"/>
      <c r="E327" s="70"/>
      <c r="F327" s="70"/>
      <c r="G327" s="70"/>
      <c r="H327" s="70"/>
      <c r="I327" s="71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  <c r="AA327" s="70"/>
      <c r="AB327" s="70"/>
      <c r="AC327" s="70"/>
      <c r="AD327" s="70"/>
      <c r="AE327" s="70"/>
      <c r="AF327" s="70"/>
    </row>
    <row r="328" spans="1:32" ht="14.25" customHeight="1" x14ac:dyDescent="0.25">
      <c r="A328" s="70"/>
      <c r="B328" s="70"/>
      <c r="C328" s="100"/>
      <c r="D328" s="70"/>
      <c r="E328" s="70"/>
      <c r="F328" s="70"/>
      <c r="G328" s="70"/>
      <c r="H328" s="70"/>
      <c r="I328" s="71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  <c r="AA328" s="70"/>
      <c r="AB328" s="70"/>
      <c r="AC328" s="70"/>
      <c r="AD328" s="70"/>
      <c r="AE328" s="70"/>
      <c r="AF328" s="70"/>
    </row>
    <row r="329" spans="1:32" ht="14.25" customHeight="1" x14ac:dyDescent="0.25">
      <c r="A329" s="70"/>
      <c r="B329" s="70"/>
      <c r="C329" s="100"/>
      <c r="D329" s="70"/>
      <c r="E329" s="70"/>
      <c r="F329" s="70"/>
      <c r="G329" s="70"/>
      <c r="H329" s="70"/>
      <c r="I329" s="71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  <c r="AA329" s="70"/>
      <c r="AB329" s="70"/>
      <c r="AC329" s="70"/>
      <c r="AD329" s="70"/>
      <c r="AE329" s="70"/>
      <c r="AF329" s="70"/>
    </row>
    <row r="330" spans="1:32" ht="14.25" customHeight="1" x14ac:dyDescent="0.25">
      <c r="A330" s="70"/>
      <c r="B330" s="70"/>
      <c r="C330" s="100"/>
      <c r="D330" s="70"/>
      <c r="E330" s="70"/>
      <c r="F330" s="70"/>
      <c r="G330" s="70"/>
      <c r="H330" s="70"/>
      <c r="I330" s="71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</row>
    <row r="331" spans="1:32" ht="14.25" customHeight="1" x14ac:dyDescent="0.25">
      <c r="A331" s="70"/>
      <c r="B331" s="70"/>
      <c r="C331" s="100"/>
      <c r="D331" s="70"/>
      <c r="E331" s="70"/>
      <c r="F331" s="70"/>
      <c r="G331" s="70"/>
      <c r="H331" s="70"/>
      <c r="I331" s="71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  <c r="AE331" s="70"/>
      <c r="AF331" s="70"/>
    </row>
    <row r="332" spans="1:32" ht="14.25" customHeight="1" x14ac:dyDescent="0.25">
      <c r="A332" s="70"/>
      <c r="B332" s="70"/>
      <c r="C332" s="100"/>
      <c r="D332" s="70"/>
      <c r="E332" s="70"/>
      <c r="F332" s="70"/>
      <c r="G332" s="70"/>
      <c r="H332" s="70"/>
      <c r="I332" s="71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  <c r="AA332" s="70"/>
      <c r="AB332" s="70"/>
      <c r="AC332" s="70"/>
      <c r="AD332" s="70"/>
      <c r="AE332" s="70"/>
      <c r="AF332" s="70"/>
    </row>
    <row r="333" spans="1:32" ht="14.25" customHeight="1" x14ac:dyDescent="0.25">
      <c r="A333" s="70"/>
      <c r="B333" s="70"/>
      <c r="C333" s="100"/>
      <c r="D333" s="70"/>
      <c r="E333" s="70"/>
      <c r="F333" s="70"/>
      <c r="G333" s="70"/>
      <c r="H333" s="70"/>
      <c r="I333" s="71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  <c r="AA333" s="70"/>
      <c r="AB333" s="70"/>
      <c r="AC333" s="70"/>
      <c r="AD333" s="70"/>
      <c r="AE333" s="70"/>
      <c r="AF333" s="70"/>
    </row>
    <row r="334" spans="1:32" ht="14.25" customHeight="1" x14ac:dyDescent="0.25">
      <c r="A334" s="70"/>
      <c r="B334" s="70"/>
      <c r="C334" s="100"/>
      <c r="D334" s="70"/>
      <c r="E334" s="70"/>
      <c r="F334" s="70"/>
      <c r="G334" s="70"/>
      <c r="H334" s="70"/>
      <c r="I334" s="71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  <c r="AA334" s="70"/>
      <c r="AB334" s="70"/>
      <c r="AC334" s="70"/>
      <c r="AD334" s="70"/>
      <c r="AE334" s="70"/>
      <c r="AF334" s="70"/>
    </row>
    <row r="335" spans="1:32" ht="14.25" customHeight="1" x14ac:dyDescent="0.25">
      <c r="A335" s="70"/>
      <c r="B335" s="70"/>
      <c r="C335" s="100"/>
      <c r="D335" s="70"/>
      <c r="E335" s="70"/>
      <c r="F335" s="70"/>
      <c r="G335" s="70"/>
      <c r="H335" s="70"/>
      <c r="I335" s="71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  <c r="AA335" s="70"/>
      <c r="AB335" s="70"/>
      <c r="AC335" s="70"/>
      <c r="AD335" s="70"/>
      <c r="AE335" s="70"/>
      <c r="AF335" s="70"/>
    </row>
    <row r="336" spans="1:32" ht="14.25" customHeight="1" x14ac:dyDescent="0.25">
      <c r="A336" s="70"/>
      <c r="B336" s="70"/>
      <c r="C336" s="100"/>
      <c r="D336" s="70"/>
      <c r="E336" s="70"/>
      <c r="F336" s="70"/>
      <c r="G336" s="70"/>
      <c r="H336" s="70"/>
      <c r="I336" s="71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  <c r="AA336" s="70"/>
      <c r="AB336" s="70"/>
      <c r="AC336" s="70"/>
      <c r="AD336" s="70"/>
      <c r="AE336" s="70"/>
      <c r="AF336" s="70"/>
    </row>
    <row r="337" spans="1:32" ht="14.25" customHeight="1" x14ac:dyDescent="0.25">
      <c r="A337" s="70"/>
      <c r="B337" s="70"/>
      <c r="C337" s="100"/>
      <c r="D337" s="70"/>
      <c r="E337" s="70"/>
      <c r="F337" s="70"/>
      <c r="G337" s="70"/>
      <c r="H337" s="70"/>
      <c r="I337" s="71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  <c r="AA337" s="70"/>
      <c r="AB337" s="70"/>
      <c r="AC337" s="70"/>
      <c r="AD337" s="70"/>
      <c r="AE337" s="70"/>
      <c r="AF337" s="70"/>
    </row>
    <row r="338" spans="1:32" ht="14.25" customHeight="1" x14ac:dyDescent="0.25">
      <c r="A338" s="70"/>
      <c r="B338" s="70"/>
      <c r="C338" s="100"/>
      <c r="D338" s="70"/>
      <c r="E338" s="70"/>
      <c r="F338" s="70"/>
      <c r="G338" s="70"/>
      <c r="H338" s="70"/>
      <c r="I338" s="71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  <c r="AA338" s="70"/>
      <c r="AB338" s="70"/>
      <c r="AC338" s="70"/>
      <c r="AD338" s="70"/>
      <c r="AE338" s="70"/>
      <c r="AF338" s="70"/>
    </row>
    <row r="339" spans="1:32" ht="14.25" customHeight="1" x14ac:dyDescent="0.25">
      <c r="A339" s="70"/>
      <c r="B339" s="70"/>
      <c r="C339" s="100"/>
      <c r="D339" s="70"/>
      <c r="E339" s="70"/>
      <c r="F339" s="70"/>
      <c r="G339" s="70"/>
      <c r="H339" s="70"/>
      <c r="I339" s="71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  <c r="AA339" s="70"/>
      <c r="AB339" s="70"/>
      <c r="AC339" s="70"/>
      <c r="AD339" s="70"/>
      <c r="AE339" s="70"/>
      <c r="AF339" s="70"/>
    </row>
    <row r="340" spans="1:32" ht="14.25" customHeight="1" x14ac:dyDescent="0.25">
      <c r="A340" s="70"/>
      <c r="B340" s="70"/>
      <c r="C340" s="100"/>
      <c r="D340" s="70"/>
      <c r="E340" s="70"/>
      <c r="F340" s="70"/>
      <c r="G340" s="70"/>
      <c r="H340" s="70"/>
      <c r="I340" s="71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0"/>
      <c r="AB340" s="70"/>
      <c r="AC340" s="70"/>
      <c r="AD340" s="70"/>
      <c r="AE340" s="70"/>
      <c r="AF340" s="70"/>
    </row>
    <row r="341" spans="1:32" ht="14.25" customHeight="1" x14ac:dyDescent="0.25">
      <c r="A341" s="70"/>
      <c r="B341" s="70"/>
      <c r="C341" s="100"/>
      <c r="D341" s="70"/>
      <c r="E341" s="70"/>
      <c r="F341" s="70"/>
      <c r="G341" s="70"/>
      <c r="H341" s="70"/>
      <c r="I341" s="71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  <c r="AA341" s="70"/>
      <c r="AB341" s="70"/>
      <c r="AC341" s="70"/>
      <c r="AD341" s="70"/>
      <c r="AE341" s="70"/>
      <c r="AF341" s="70"/>
    </row>
    <row r="342" spans="1:32" ht="14.25" customHeight="1" x14ac:dyDescent="0.25">
      <c r="A342" s="70"/>
      <c r="B342" s="70"/>
      <c r="C342" s="100"/>
      <c r="D342" s="70"/>
      <c r="E342" s="70"/>
      <c r="F342" s="70"/>
      <c r="G342" s="70"/>
      <c r="H342" s="70"/>
      <c r="I342" s="71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</row>
    <row r="343" spans="1:32" ht="14.25" customHeight="1" x14ac:dyDescent="0.25">
      <c r="A343" s="70"/>
      <c r="B343" s="70"/>
      <c r="C343" s="100"/>
      <c r="D343" s="70"/>
      <c r="E343" s="70"/>
      <c r="F343" s="70"/>
      <c r="G343" s="70"/>
      <c r="H343" s="70"/>
      <c r="I343" s="71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  <c r="AA343" s="70"/>
      <c r="AB343" s="70"/>
      <c r="AC343" s="70"/>
      <c r="AD343" s="70"/>
      <c r="AE343" s="70"/>
      <c r="AF343" s="70"/>
    </row>
    <row r="344" spans="1:32" ht="14.25" customHeight="1" x14ac:dyDescent="0.25">
      <c r="A344" s="70"/>
      <c r="B344" s="70"/>
      <c r="C344" s="100"/>
      <c r="D344" s="70"/>
      <c r="E344" s="70"/>
      <c r="F344" s="70"/>
      <c r="G344" s="70"/>
      <c r="H344" s="70"/>
      <c r="I344" s="71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  <c r="AA344" s="70"/>
      <c r="AB344" s="70"/>
      <c r="AC344" s="70"/>
      <c r="AD344" s="70"/>
      <c r="AE344" s="70"/>
      <c r="AF344" s="70"/>
    </row>
    <row r="345" spans="1:32" ht="14.25" customHeight="1" x14ac:dyDescent="0.25">
      <c r="A345" s="70"/>
      <c r="B345" s="70"/>
      <c r="C345" s="100"/>
      <c r="D345" s="70"/>
      <c r="E345" s="70"/>
      <c r="F345" s="70"/>
      <c r="G345" s="70"/>
      <c r="H345" s="70"/>
      <c r="I345" s="71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  <c r="AA345" s="70"/>
      <c r="AB345" s="70"/>
      <c r="AC345" s="70"/>
      <c r="AD345" s="70"/>
      <c r="AE345" s="70"/>
      <c r="AF345" s="70"/>
    </row>
    <row r="346" spans="1:32" ht="14.25" customHeight="1" x14ac:dyDescent="0.25">
      <c r="A346" s="70"/>
      <c r="B346" s="70"/>
      <c r="C346" s="100"/>
      <c r="D346" s="70"/>
      <c r="E346" s="70"/>
      <c r="F346" s="70"/>
      <c r="G346" s="70"/>
      <c r="H346" s="70"/>
      <c r="I346" s="71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  <c r="AA346" s="70"/>
      <c r="AB346" s="70"/>
      <c r="AC346" s="70"/>
      <c r="AD346" s="70"/>
      <c r="AE346" s="70"/>
      <c r="AF346" s="70"/>
    </row>
    <row r="347" spans="1:32" ht="14.25" customHeight="1" x14ac:dyDescent="0.25">
      <c r="A347" s="70"/>
      <c r="B347" s="70"/>
      <c r="C347" s="100"/>
      <c r="D347" s="70"/>
      <c r="E347" s="70"/>
      <c r="F347" s="70"/>
      <c r="G347" s="70"/>
      <c r="H347" s="70"/>
      <c r="I347" s="71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  <c r="AA347" s="70"/>
      <c r="AB347" s="70"/>
      <c r="AC347" s="70"/>
      <c r="AD347" s="70"/>
      <c r="AE347" s="70"/>
      <c r="AF347" s="70"/>
    </row>
    <row r="348" spans="1:32" ht="14.25" customHeight="1" x14ac:dyDescent="0.25">
      <c r="A348" s="70"/>
      <c r="B348" s="70"/>
      <c r="C348" s="100"/>
      <c r="D348" s="70"/>
      <c r="E348" s="70"/>
      <c r="F348" s="70"/>
      <c r="G348" s="70"/>
      <c r="H348" s="70"/>
      <c r="I348" s="71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  <c r="AA348" s="70"/>
      <c r="AB348" s="70"/>
      <c r="AC348" s="70"/>
      <c r="AD348" s="70"/>
      <c r="AE348" s="70"/>
      <c r="AF348" s="70"/>
    </row>
    <row r="349" spans="1:32" ht="14.25" customHeight="1" x14ac:dyDescent="0.25">
      <c r="A349" s="70"/>
      <c r="B349" s="70"/>
      <c r="C349" s="100"/>
      <c r="D349" s="70"/>
      <c r="E349" s="70"/>
      <c r="F349" s="70"/>
      <c r="G349" s="70"/>
      <c r="H349" s="70"/>
      <c r="I349" s="71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  <c r="AA349" s="70"/>
      <c r="AB349" s="70"/>
      <c r="AC349" s="70"/>
      <c r="AD349" s="70"/>
      <c r="AE349" s="70"/>
      <c r="AF349" s="70"/>
    </row>
    <row r="350" spans="1:32" ht="14.25" customHeight="1" x14ac:dyDescent="0.25">
      <c r="A350" s="70"/>
      <c r="B350" s="70"/>
      <c r="C350" s="100"/>
      <c r="D350" s="70"/>
      <c r="E350" s="70"/>
      <c r="F350" s="70"/>
      <c r="G350" s="70"/>
      <c r="H350" s="70"/>
      <c r="I350" s="71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0"/>
      <c r="AB350" s="70"/>
      <c r="AC350" s="70"/>
      <c r="AD350" s="70"/>
      <c r="AE350" s="70"/>
      <c r="AF350" s="70"/>
    </row>
    <row r="351" spans="1:32" ht="14.25" customHeight="1" x14ac:dyDescent="0.25">
      <c r="A351" s="70"/>
      <c r="B351" s="70"/>
      <c r="C351" s="100"/>
      <c r="D351" s="70"/>
      <c r="E351" s="70"/>
      <c r="F351" s="70"/>
      <c r="G351" s="70"/>
      <c r="H351" s="70"/>
      <c r="I351" s="71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  <c r="AA351" s="70"/>
      <c r="AB351" s="70"/>
      <c r="AC351" s="70"/>
      <c r="AD351" s="70"/>
      <c r="AE351" s="70"/>
      <c r="AF351" s="70"/>
    </row>
    <row r="352" spans="1:32" ht="14.25" customHeight="1" x14ac:dyDescent="0.25">
      <c r="A352" s="70"/>
      <c r="B352" s="70"/>
      <c r="C352" s="100"/>
      <c r="D352" s="70"/>
      <c r="E352" s="70"/>
      <c r="F352" s="70"/>
      <c r="G352" s="70"/>
      <c r="H352" s="70"/>
      <c r="I352" s="71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  <c r="AA352" s="70"/>
      <c r="AB352" s="70"/>
      <c r="AC352" s="70"/>
      <c r="AD352" s="70"/>
      <c r="AE352" s="70"/>
      <c r="AF352" s="70"/>
    </row>
    <row r="353" spans="1:32" ht="14.25" customHeight="1" x14ac:dyDescent="0.25">
      <c r="A353" s="70"/>
      <c r="B353" s="70"/>
      <c r="C353" s="100"/>
      <c r="D353" s="70"/>
      <c r="E353" s="70"/>
      <c r="F353" s="70"/>
      <c r="G353" s="70"/>
      <c r="H353" s="70"/>
      <c r="I353" s="71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  <c r="AA353" s="70"/>
      <c r="AB353" s="70"/>
      <c r="AC353" s="70"/>
      <c r="AD353" s="70"/>
      <c r="AE353" s="70"/>
      <c r="AF353" s="70"/>
    </row>
    <row r="354" spans="1:32" ht="14.25" customHeight="1" x14ac:dyDescent="0.25">
      <c r="A354" s="70"/>
      <c r="B354" s="70"/>
      <c r="C354" s="100"/>
      <c r="D354" s="70"/>
      <c r="E354" s="70"/>
      <c r="F354" s="70"/>
      <c r="G354" s="70"/>
      <c r="H354" s="70"/>
      <c r="I354" s="71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</row>
    <row r="355" spans="1:32" ht="14.25" customHeight="1" x14ac:dyDescent="0.25">
      <c r="A355" s="70"/>
      <c r="B355" s="70"/>
      <c r="C355" s="100"/>
      <c r="D355" s="70"/>
      <c r="E355" s="70"/>
      <c r="F355" s="70"/>
      <c r="G355" s="70"/>
      <c r="H355" s="70"/>
      <c r="I355" s="71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  <c r="AA355" s="70"/>
      <c r="AB355" s="70"/>
      <c r="AC355" s="70"/>
      <c r="AD355" s="70"/>
      <c r="AE355" s="70"/>
      <c r="AF355" s="70"/>
    </row>
    <row r="356" spans="1:32" ht="14.25" customHeight="1" x14ac:dyDescent="0.25">
      <c r="A356" s="70"/>
      <c r="B356" s="70"/>
      <c r="C356" s="100"/>
      <c r="D356" s="70"/>
      <c r="E356" s="70"/>
      <c r="F356" s="70"/>
      <c r="G356" s="70"/>
      <c r="H356" s="70"/>
      <c r="I356" s="71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  <c r="AA356" s="70"/>
      <c r="AB356" s="70"/>
      <c r="AC356" s="70"/>
      <c r="AD356" s="70"/>
      <c r="AE356" s="70"/>
      <c r="AF356" s="70"/>
    </row>
    <row r="357" spans="1:32" ht="14.25" customHeight="1" x14ac:dyDescent="0.25">
      <c r="A357" s="70"/>
      <c r="B357" s="70"/>
      <c r="C357" s="100"/>
      <c r="D357" s="70"/>
      <c r="E357" s="70"/>
      <c r="F357" s="70"/>
      <c r="G357" s="70"/>
      <c r="H357" s="70"/>
      <c r="I357" s="71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  <c r="AA357" s="70"/>
      <c r="AB357" s="70"/>
      <c r="AC357" s="70"/>
      <c r="AD357" s="70"/>
      <c r="AE357" s="70"/>
      <c r="AF357" s="70"/>
    </row>
    <row r="358" spans="1:32" ht="14.25" customHeight="1" x14ac:dyDescent="0.25">
      <c r="A358" s="70"/>
      <c r="B358" s="70"/>
      <c r="C358" s="100"/>
      <c r="D358" s="70"/>
      <c r="E358" s="70"/>
      <c r="F358" s="70"/>
      <c r="G358" s="70"/>
      <c r="H358" s="70"/>
      <c r="I358" s="71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  <c r="AA358" s="70"/>
      <c r="AB358" s="70"/>
      <c r="AC358" s="70"/>
      <c r="AD358" s="70"/>
      <c r="AE358" s="70"/>
      <c r="AF358" s="70"/>
    </row>
    <row r="359" spans="1:32" ht="14.25" customHeight="1" x14ac:dyDescent="0.25">
      <c r="A359" s="70"/>
      <c r="B359" s="70"/>
      <c r="C359" s="100"/>
      <c r="D359" s="70"/>
      <c r="E359" s="70"/>
      <c r="F359" s="70"/>
      <c r="G359" s="70"/>
      <c r="H359" s="70"/>
      <c r="I359" s="71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  <c r="AA359" s="70"/>
      <c r="AB359" s="70"/>
      <c r="AC359" s="70"/>
      <c r="AD359" s="70"/>
      <c r="AE359" s="70"/>
      <c r="AF359" s="70"/>
    </row>
    <row r="360" spans="1:32" ht="14.25" customHeight="1" x14ac:dyDescent="0.25">
      <c r="A360" s="70"/>
      <c r="B360" s="70"/>
      <c r="C360" s="100"/>
      <c r="D360" s="70"/>
      <c r="E360" s="70"/>
      <c r="F360" s="70"/>
      <c r="G360" s="70"/>
      <c r="H360" s="70"/>
      <c r="I360" s="71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  <c r="AA360" s="70"/>
      <c r="AB360" s="70"/>
      <c r="AC360" s="70"/>
      <c r="AD360" s="70"/>
      <c r="AE360" s="70"/>
      <c r="AF360" s="70"/>
    </row>
    <row r="361" spans="1:32" ht="14.25" customHeight="1" x14ac:dyDescent="0.25">
      <c r="A361" s="70"/>
      <c r="B361" s="70"/>
      <c r="C361" s="100"/>
      <c r="D361" s="70"/>
      <c r="E361" s="70"/>
      <c r="F361" s="70"/>
      <c r="G361" s="70"/>
      <c r="H361" s="70"/>
      <c r="I361" s="71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  <c r="AA361" s="70"/>
      <c r="AB361" s="70"/>
      <c r="AC361" s="70"/>
      <c r="AD361" s="70"/>
      <c r="AE361" s="70"/>
      <c r="AF361" s="70"/>
    </row>
    <row r="362" spans="1:32" ht="14.25" customHeight="1" x14ac:dyDescent="0.25">
      <c r="A362" s="70"/>
      <c r="B362" s="70"/>
      <c r="C362" s="100"/>
      <c r="D362" s="70"/>
      <c r="E362" s="70"/>
      <c r="F362" s="70"/>
      <c r="G362" s="70"/>
      <c r="H362" s="70"/>
      <c r="I362" s="71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  <c r="AA362" s="70"/>
      <c r="AB362" s="70"/>
      <c r="AC362" s="70"/>
      <c r="AD362" s="70"/>
      <c r="AE362" s="70"/>
      <c r="AF362" s="70"/>
    </row>
    <row r="363" spans="1:32" ht="14.25" customHeight="1" x14ac:dyDescent="0.25">
      <c r="A363" s="70"/>
      <c r="B363" s="70"/>
      <c r="C363" s="100"/>
      <c r="D363" s="70"/>
      <c r="E363" s="70"/>
      <c r="F363" s="70"/>
      <c r="G363" s="70"/>
      <c r="H363" s="70"/>
      <c r="I363" s="71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  <c r="AA363" s="70"/>
      <c r="AB363" s="70"/>
      <c r="AC363" s="70"/>
      <c r="AD363" s="70"/>
      <c r="AE363" s="70"/>
      <c r="AF363" s="70"/>
    </row>
    <row r="364" spans="1:32" ht="14.25" customHeight="1" x14ac:dyDescent="0.25">
      <c r="A364" s="70"/>
      <c r="B364" s="70"/>
      <c r="C364" s="100"/>
      <c r="D364" s="70"/>
      <c r="E364" s="70"/>
      <c r="F364" s="70"/>
      <c r="G364" s="70"/>
      <c r="H364" s="70"/>
      <c r="I364" s="71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  <c r="AA364" s="70"/>
      <c r="AB364" s="70"/>
      <c r="AC364" s="70"/>
      <c r="AD364" s="70"/>
      <c r="AE364" s="70"/>
      <c r="AF364" s="70"/>
    </row>
    <row r="365" spans="1:32" ht="14.25" customHeight="1" x14ac:dyDescent="0.25">
      <c r="A365" s="70"/>
      <c r="B365" s="70"/>
      <c r="C365" s="100"/>
      <c r="D365" s="70"/>
      <c r="E365" s="70"/>
      <c r="F365" s="70"/>
      <c r="G365" s="70"/>
      <c r="H365" s="70"/>
      <c r="I365" s="71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  <c r="AA365" s="70"/>
      <c r="AB365" s="70"/>
      <c r="AC365" s="70"/>
      <c r="AD365" s="70"/>
      <c r="AE365" s="70"/>
      <c r="AF365" s="70"/>
    </row>
    <row r="366" spans="1:32" ht="14.25" customHeight="1" x14ac:dyDescent="0.25">
      <c r="A366" s="70"/>
      <c r="B366" s="70"/>
      <c r="C366" s="100"/>
      <c r="D366" s="70"/>
      <c r="E366" s="70"/>
      <c r="F366" s="70"/>
      <c r="G366" s="70"/>
      <c r="H366" s="70"/>
      <c r="I366" s="71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</row>
    <row r="367" spans="1:32" ht="14.25" customHeight="1" x14ac:dyDescent="0.25">
      <c r="A367" s="70"/>
      <c r="B367" s="70"/>
      <c r="C367" s="100"/>
      <c r="D367" s="70"/>
      <c r="E367" s="70"/>
      <c r="F367" s="70"/>
      <c r="G367" s="70"/>
      <c r="H367" s="70"/>
      <c r="I367" s="71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  <c r="AA367" s="70"/>
      <c r="AB367" s="70"/>
      <c r="AC367" s="70"/>
      <c r="AD367" s="70"/>
      <c r="AE367" s="70"/>
      <c r="AF367" s="70"/>
    </row>
    <row r="368" spans="1:32" ht="14.25" customHeight="1" x14ac:dyDescent="0.25">
      <c r="A368" s="70"/>
      <c r="B368" s="70"/>
      <c r="C368" s="100"/>
      <c r="D368" s="70"/>
      <c r="E368" s="70"/>
      <c r="F368" s="70"/>
      <c r="G368" s="70"/>
      <c r="H368" s="70"/>
      <c r="I368" s="71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  <c r="AA368" s="70"/>
      <c r="AB368" s="70"/>
      <c r="AC368" s="70"/>
      <c r="AD368" s="70"/>
      <c r="AE368" s="70"/>
      <c r="AF368" s="70"/>
    </row>
    <row r="369" spans="1:32" ht="14.25" customHeight="1" x14ac:dyDescent="0.25">
      <c r="A369" s="70"/>
      <c r="B369" s="70"/>
      <c r="C369" s="100"/>
      <c r="D369" s="70"/>
      <c r="E369" s="70"/>
      <c r="F369" s="70"/>
      <c r="G369" s="70"/>
      <c r="H369" s="70"/>
      <c r="I369" s="71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  <c r="AA369" s="70"/>
      <c r="AB369" s="70"/>
      <c r="AC369" s="70"/>
      <c r="AD369" s="70"/>
      <c r="AE369" s="70"/>
      <c r="AF369" s="70"/>
    </row>
    <row r="370" spans="1:32" ht="14.25" customHeight="1" x14ac:dyDescent="0.25">
      <c r="A370" s="70"/>
      <c r="B370" s="70"/>
      <c r="C370" s="100"/>
      <c r="D370" s="70"/>
      <c r="E370" s="70"/>
      <c r="F370" s="70"/>
      <c r="G370" s="70"/>
      <c r="H370" s="70"/>
      <c r="I370" s="71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  <c r="AC370" s="70"/>
      <c r="AD370" s="70"/>
      <c r="AE370" s="70"/>
      <c r="AF370" s="70"/>
    </row>
    <row r="371" spans="1:32" ht="14.25" customHeight="1" x14ac:dyDescent="0.25">
      <c r="A371" s="70"/>
      <c r="B371" s="70"/>
      <c r="C371" s="100"/>
      <c r="D371" s="70"/>
      <c r="E371" s="70"/>
      <c r="F371" s="70"/>
      <c r="G371" s="70"/>
      <c r="H371" s="70"/>
      <c r="I371" s="71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  <c r="AA371" s="70"/>
      <c r="AB371" s="70"/>
      <c r="AC371" s="70"/>
      <c r="AD371" s="70"/>
      <c r="AE371" s="70"/>
      <c r="AF371" s="70"/>
    </row>
    <row r="372" spans="1:32" ht="14.25" customHeight="1" x14ac:dyDescent="0.25">
      <c r="A372" s="70"/>
      <c r="B372" s="70"/>
      <c r="C372" s="100"/>
      <c r="D372" s="70"/>
      <c r="E372" s="70"/>
      <c r="F372" s="70"/>
      <c r="G372" s="70"/>
      <c r="H372" s="70"/>
      <c r="I372" s="71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  <c r="AA372" s="70"/>
      <c r="AB372" s="70"/>
      <c r="AC372" s="70"/>
      <c r="AD372" s="70"/>
      <c r="AE372" s="70"/>
      <c r="AF372" s="70"/>
    </row>
    <row r="373" spans="1:32" ht="14.25" customHeight="1" x14ac:dyDescent="0.25">
      <c r="A373" s="70"/>
      <c r="B373" s="70"/>
      <c r="C373" s="100"/>
      <c r="D373" s="70"/>
      <c r="E373" s="70"/>
      <c r="F373" s="70"/>
      <c r="G373" s="70"/>
      <c r="H373" s="70"/>
      <c r="I373" s="71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  <c r="AA373" s="70"/>
      <c r="AB373" s="70"/>
      <c r="AC373" s="70"/>
      <c r="AD373" s="70"/>
      <c r="AE373" s="70"/>
      <c r="AF373" s="70"/>
    </row>
    <row r="374" spans="1:32" ht="14.25" customHeight="1" x14ac:dyDescent="0.25">
      <c r="A374" s="70"/>
      <c r="B374" s="70"/>
      <c r="C374" s="100"/>
      <c r="D374" s="70"/>
      <c r="E374" s="70"/>
      <c r="F374" s="70"/>
      <c r="G374" s="70"/>
      <c r="H374" s="70"/>
      <c r="I374" s="71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  <c r="AA374" s="70"/>
      <c r="AB374" s="70"/>
      <c r="AC374" s="70"/>
      <c r="AD374" s="70"/>
      <c r="AE374" s="70"/>
      <c r="AF374" s="70"/>
    </row>
    <row r="375" spans="1:32" ht="14.25" customHeight="1" x14ac:dyDescent="0.25">
      <c r="A375" s="70"/>
      <c r="B375" s="70"/>
      <c r="C375" s="100"/>
      <c r="D375" s="70"/>
      <c r="E375" s="70"/>
      <c r="F375" s="70"/>
      <c r="G375" s="70"/>
      <c r="H375" s="70"/>
      <c r="I375" s="71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  <c r="AA375" s="70"/>
      <c r="AB375" s="70"/>
      <c r="AC375" s="70"/>
      <c r="AD375" s="70"/>
      <c r="AE375" s="70"/>
      <c r="AF375" s="70"/>
    </row>
    <row r="376" spans="1:32" ht="14.25" customHeight="1" x14ac:dyDescent="0.25">
      <c r="A376" s="70"/>
      <c r="B376" s="70"/>
      <c r="C376" s="100"/>
      <c r="D376" s="70"/>
      <c r="E376" s="70"/>
      <c r="F376" s="70"/>
      <c r="G376" s="70"/>
      <c r="H376" s="70"/>
      <c r="I376" s="71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  <c r="AA376" s="70"/>
      <c r="AB376" s="70"/>
      <c r="AC376" s="70"/>
      <c r="AD376" s="70"/>
      <c r="AE376" s="70"/>
      <c r="AF376" s="70"/>
    </row>
    <row r="377" spans="1:32" ht="14.25" customHeight="1" x14ac:dyDescent="0.25">
      <c r="A377" s="70"/>
      <c r="B377" s="70"/>
      <c r="C377" s="100"/>
      <c r="D377" s="70"/>
      <c r="E377" s="70"/>
      <c r="F377" s="70"/>
      <c r="G377" s="70"/>
      <c r="H377" s="70"/>
      <c r="I377" s="71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  <c r="AA377" s="70"/>
      <c r="AB377" s="70"/>
      <c r="AC377" s="70"/>
      <c r="AD377" s="70"/>
      <c r="AE377" s="70"/>
      <c r="AF377" s="70"/>
    </row>
    <row r="378" spans="1:32" ht="14.25" customHeight="1" x14ac:dyDescent="0.25">
      <c r="A378" s="70"/>
      <c r="B378" s="70"/>
      <c r="C378" s="100"/>
      <c r="D378" s="70"/>
      <c r="E378" s="70"/>
      <c r="F378" s="70"/>
      <c r="G378" s="70"/>
      <c r="H378" s="70"/>
      <c r="I378" s="71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  <c r="AA378" s="70"/>
      <c r="AB378" s="70"/>
      <c r="AC378" s="70"/>
      <c r="AD378" s="70"/>
      <c r="AE378" s="70"/>
      <c r="AF378" s="70"/>
    </row>
    <row r="379" spans="1:32" ht="14.25" customHeight="1" x14ac:dyDescent="0.25">
      <c r="A379" s="70"/>
      <c r="B379" s="70"/>
      <c r="C379" s="100"/>
      <c r="D379" s="70"/>
      <c r="E379" s="70"/>
      <c r="F379" s="70"/>
      <c r="G379" s="70"/>
      <c r="H379" s="70"/>
      <c r="I379" s="71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  <c r="AA379" s="70"/>
      <c r="AB379" s="70"/>
      <c r="AC379" s="70"/>
      <c r="AD379" s="70"/>
      <c r="AE379" s="70"/>
      <c r="AF379" s="70"/>
    </row>
    <row r="380" spans="1:32" ht="14.25" customHeight="1" x14ac:dyDescent="0.25">
      <c r="A380" s="70"/>
      <c r="B380" s="70"/>
      <c r="C380" s="100"/>
      <c r="D380" s="70"/>
      <c r="E380" s="70"/>
      <c r="F380" s="70"/>
      <c r="G380" s="70"/>
      <c r="H380" s="70"/>
      <c r="I380" s="71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  <c r="AA380" s="70"/>
      <c r="AB380" s="70"/>
      <c r="AC380" s="70"/>
      <c r="AD380" s="70"/>
      <c r="AE380" s="70"/>
      <c r="AF380" s="70"/>
    </row>
    <row r="381" spans="1:32" ht="14.25" customHeight="1" x14ac:dyDescent="0.25">
      <c r="A381" s="70"/>
      <c r="B381" s="70"/>
      <c r="C381" s="100"/>
      <c r="D381" s="70"/>
      <c r="E381" s="70"/>
      <c r="F381" s="70"/>
      <c r="G381" s="70"/>
      <c r="H381" s="70"/>
      <c r="I381" s="71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  <c r="AA381" s="70"/>
      <c r="AB381" s="70"/>
      <c r="AC381" s="70"/>
      <c r="AD381" s="70"/>
      <c r="AE381" s="70"/>
      <c r="AF381" s="70"/>
    </row>
    <row r="382" spans="1:32" ht="14.25" customHeight="1" x14ac:dyDescent="0.25">
      <c r="A382" s="70"/>
      <c r="B382" s="70"/>
      <c r="C382" s="100"/>
      <c r="D382" s="70"/>
      <c r="E382" s="70"/>
      <c r="F382" s="70"/>
      <c r="G382" s="70"/>
      <c r="H382" s="70"/>
      <c r="I382" s="71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  <c r="AA382" s="70"/>
      <c r="AB382" s="70"/>
      <c r="AC382" s="70"/>
      <c r="AD382" s="70"/>
      <c r="AE382" s="70"/>
      <c r="AF382" s="70"/>
    </row>
    <row r="383" spans="1:32" ht="14.25" customHeight="1" x14ac:dyDescent="0.25">
      <c r="A383" s="70"/>
      <c r="B383" s="70"/>
      <c r="C383" s="100"/>
      <c r="D383" s="70"/>
      <c r="E383" s="70"/>
      <c r="F383" s="70"/>
      <c r="G383" s="70"/>
      <c r="H383" s="70"/>
      <c r="I383" s="71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  <c r="AA383" s="70"/>
      <c r="AB383" s="70"/>
      <c r="AC383" s="70"/>
      <c r="AD383" s="70"/>
      <c r="AE383" s="70"/>
      <c r="AF383" s="70"/>
    </row>
    <row r="384" spans="1:32" ht="14.25" customHeight="1" x14ac:dyDescent="0.25">
      <c r="A384" s="70"/>
      <c r="B384" s="70"/>
      <c r="C384" s="100"/>
      <c r="D384" s="70"/>
      <c r="E384" s="70"/>
      <c r="F384" s="70"/>
      <c r="G384" s="70"/>
      <c r="H384" s="70"/>
      <c r="I384" s="71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  <c r="AA384" s="70"/>
      <c r="AB384" s="70"/>
      <c r="AC384" s="70"/>
      <c r="AD384" s="70"/>
      <c r="AE384" s="70"/>
      <c r="AF384" s="70"/>
    </row>
    <row r="385" spans="1:32" ht="14.25" customHeight="1" x14ac:dyDescent="0.25">
      <c r="A385" s="70"/>
      <c r="B385" s="70"/>
      <c r="C385" s="100"/>
      <c r="D385" s="70"/>
      <c r="E385" s="70"/>
      <c r="F385" s="70"/>
      <c r="G385" s="70"/>
      <c r="H385" s="70"/>
      <c r="I385" s="71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  <c r="AA385" s="70"/>
      <c r="AB385" s="70"/>
      <c r="AC385" s="70"/>
      <c r="AD385" s="70"/>
      <c r="AE385" s="70"/>
      <c r="AF385" s="70"/>
    </row>
    <row r="386" spans="1:32" ht="14.25" customHeight="1" x14ac:dyDescent="0.25">
      <c r="A386" s="70"/>
      <c r="B386" s="70"/>
      <c r="C386" s="100"/>
      <c r="D386" s="70"/>
      <c r="E386" s="70"/>
      <c r="F386" s="70"/>
      <c r="G386" s="70"/>
      <c r="H386" s="70"/>
      <c r="I386" s="71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0"/>
      <c r="AB386" s="70"/>
      <c r="AC386" s="70"/>
      <c r="AD386" s="70"/>
      <c r="AE386" s="70"/>
      <c r="AF386" s="70"/>
    </row>
    <row r="387" spans="1:32" ht="14.25" customHeight="1" x14ac:dyDescent="0.25">
      <c r="A387" s="70"/>
      <c r="B387" s="70"/>
      <c r="C387" s="100"/>
      <c r="D387" s="70"/>
      <c r="E387" s="70"/>
      <c r="F387" s="70"/>
      <c r="G387" s="70"/>
      <c r="H387" s="70"/>
      <c r="I387" s="71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  <c r="AA387" s="70"/>
      <c r="AB387" s="70"/>
      <c r="AC387" s="70"/>
      <c r="AD387" s="70"/>
      <c r="AE387" s="70"/>
      <c r="AF387" s="70"/>
    </row>
    <row r="388" spans="1:32" ht="14.25" customHeight="1" x14ac:dyDescent="0.25">
      <c r="A388" s="70"/>
      <c r="B388" s="70"/>
      <c r="C388" s="100"/>
      <c r="D388" s="70"/>
      <c r="E388" s="70"/>
      <c r="F388" s="70"/>
      <c r="G388" s="70"/>
      <c r="H388" s="70"/>
      <c r="I388" s="71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  <c r="AA388" s="70"/>
      <c r="AB388" s="70"/>
      <c r="AC388" s="70"/>
      <c r="AD388" s="70"/>
      <c r="AE388" s="70"/>
      <c r="AF388" s="70"/>
    </row>
    <row r="389" spans="1:32" ht="14.25" customHeight="1" x14ac:dyDescent="0.25">
      <c r="A389" s="70"/>
      <c r="B389" s="70"/>
      <c r="C389" s="100"/>
      <c r="D389" s="70"/>
      <c r="E389" s="70"/>
      <c r="F389" s="70"/>
      <c r="G389" s="70"/>
      <c r="H389" s="70"/>
      <c r="I389" s="71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  <c r="AA389" s="70"/>
      <c r="AB389" s="70"/>
      <c r="AC389" s="70"/>
      <c r="AD389" s="70"/>
      <c r="AE389" s="70"/>
      <c r="AF389" s="70"/>
    </row>
    <row r="390" spans="1:32" ht="14.25" customHeight="1" x14ac:dyDescent="0.25">
      <c r="A390" s="70"/>
      <c r="B390" s="70"/>
      <c r="C390" s="100"/>
      <c r="D390" s="70"/>
      <c r="E390" s="70"/>
      <c r="F390" s="70"/>
      <c r="G390" s="70"/>
      <c r="H390" s="70"/>
      <c r="I390" s="71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  <c r="AA390" s="70"/>
      <c r="AB390" s="70"/>
      <c r="AC390" s="70"/>
      <c r="AD390" s="70"/>
      <c r="AE390" s="70"/>
      <c r="AF390" s="70"/>
    </row>
    <row r="391" spans="1:32" ht="14.25" customHeight="1" x14ac:dyDescent="0.25">
      <c r="A391" s="70"/>
      <c r="B391" s="70"/>
      <c r="C391" s="100"/>
      <c r="D391" s="70"/>
      <c r="E391" s="70"/>
      <c r="F391" s="70"/>
      <c r="G391" s="70"/>
      <c r="H391" s="70"/>
      <c r="I391" s="71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  <c r="AA391" s="70"/>
      <c r="AB391" s="70"/>
      <c r="AC391" s="70"/>
      <c r="AD391" s="70"/>
      <c r="AE391" s="70"/>
      <c r="AF391" s="70"/>
    </row>
    <row r="392" spans="1:32" ht="14.25" customHeight="1" x14ac:dyDescent="0.25">
      <c r="A392" s="70"/>
      <c r="B392" s="70"/>
      <c r="C392" s="100"/>
      <c r="D392" s="70"/>
      <c r="E392" s="70"/>
      <c r="F392" s="70"/>
      <c r="G392" s="70"/>
      <c r="H392" s="70"/>
      <c r="I392" s="71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  <c r="AA392" s="70"/>
      <c r="AB392" s="70"/>
      <c r="AC392" s="70"/>
      <c r="AD392" s="70"/>
      <c r="AE392" s="70"/>
      <c r="AF392" s="70"/>
    </row>
    <row r="393" spans="1:32" ht="14.25" customHeight="1" x14ac:dyDescent="0.25">
      <c r="A393" s="70"/>
      <c r="B393" s="70"/>
      <c r="C393" s="100"/>
      <c r="D393" s="70"/>
      <c r="E393" s="70"/>
      <c r="F393" s="70"/>
      <c r="G393" s="70"/>
      <c r="H393" s="70"/>
      <c r="I393" s="71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  <c r="AA393" s="70"/>
      <c r="AB393" s="70"/>
      <c r="AC393" s="70"/>
      <c r="AD393" s="70"/>
      <c r="AE393" s="70"/>
      <c r="AF393" s="70"/>
    </row>
    <row r="394" spans="1:32" ht="14.25" customHeight="1" x14ac:dyDescent="0.25">
      <c r="A394" s="70"/>
      <c r="B394" s="70"/>
      <c r="C394" s="100"/>
      <c r="D394" s="70"/>
      <c r="E394" s="70"/>
      <c r="F394" s="70"/>
      <c r="G394" s="70"/>
      <c r="H394" s="70"/>
      <c r="I394" s="71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  <c r="AA394" s="70"/>
      <c r="AB394" s="70"/>
      <c r="AC394" s="70"/>
      <c r="AD394" s="70"/>
      <c r="AE394" s="70"/>
      <c r="AF394" s="70"/>
    </row>
    <row r="395" spans="1:32" ht="14.25" customHeight="1" x14ac:dyDescent="0.25">
      <c r="A395" s="70"/>
      <c r="B395" s="70"/>
      <c r="C395" s="100"/>
      <c r="D395" s="70"/>
      <c r="E395" s="70"/>
      <c r="F395" s="70"/>
      <c r="G395" s="70"/>
      <c r="H395" s="70"/>
      <c r="I395" s="71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  <c r="AA395" s="70"/>
      <c r="AB395" s="70"/>
      <c r="AC395" s="70"/>
      <c r="AD395" s="70"/>
      <c r="AE395" s="70"/>
      <c r="AF395" s="70"/>
    </row>
    <row r="396" spans="1:32" ht="14.25" customHeight="1" x14ac:dyDescent="0.25">
      <c r="A396" s="70"/>
      <c r="B396" s="70"/>
      <c r="C396" s="100"/>
      <c r="D396" s="70"/>
      <c r="E396" s="70"/>
      <c r="F396" s="70"/>
      <c r="G396" s="70"/>
      <c r="H396" s="70"/>
      <c r="I396" s="71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  <c r="AA396" s="70"/>
      <c r="AB396" s="70"/>
      <c r="AC396" s="70"/>
      <c r="AD396" s="70"/>
      <c r="AE396" s="70"/>
      <c r="AF396" s="70"/>
    </row>
    <row r="397" spans="1:32" ht="14.25" customHeight="1" x14ac:dyDescent="0.25">
      <c r="A397" s="70"/>
      <c r="B397" s="70"/>
      <c r="C397" s="100"/>
      <c r="D397" s="70"/>
      <c r="E397" s="70"/>
      <c r="F397" s="70"/>
      <c r="G397" s="70"/>
      <c r="H397" s="70"/>
      <c r="I397" s="71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  <c r="AA397" s="70"/>
      <c r="AB397" s="70"/>
      <c r="AC397" s="70"/>
      <c r="AD397" s="70"/>
      <c r="AE397" s="70"/>
      <c r="AF397" s="70"/>
    </row>
    <row r="398" spans="1:32" ht="14.25" customHeight="1" x14ac:dyDescent="0.25">
      <c r="A398" s="70"/>
      <c r="B398" s="70"/>
      <c r="C398" s="100"/>
      <c r="D398" s="70"/>
      <c r="E398" s="70"/>
      <c r="F398" s="70"/>
      <c r="G398" s="70"/>
      <c r="H398" s="70"/>
      <c r="I398" s="71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  <c r="AA398" s="70"/>
      <c r="AB398" s="70"/>
      <c r="AC398" s="70"/>
      <c r="AD398" s="70"/>
      <c r="AE398" s="70"/>
      <c r="AF398" s="70"/>
    </row>
    <row r="399" spans="1:32" ht="14.25" customHeight="1" x14ac:dyDescent="0.25">
      <c r="A399" s="70"/>
      <c r="B399" s="70"/>
      <c r="C399" s="100"/>
      <c r="D399" s="70"/>
      <c r="E399" s="70"/>
      <c r="F399" s="70"/>
      <c r="G399" s="70"/>
      <c r="H399" s="70"/>
      <c r="I399" s="71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  <c r="AA399" s="70"/>
      <c r="AB399" s="70"/>
      <c r="AC399" s="70"/>
      <c r="AD399" s="70"/>
      <c r="AE399" s="70"/>
      <c r="AF399" s="70"/>
    </row>
    <row r="400" spans="1:32" ht="14.25" customHeight="1" x14ac:dyDescent="0.25">
      <c r="A400" s="70"/>
      <c r="B400" s="70"/>
      <c r="C400" s="100"/>
      <c r="D400" s="70"/>
      <c r="E400" s="70"/>
      <c r="F400" s="70"/>
      <c r="G400" s="70"/>
      <c r="H400" s="70"/>
      <c r="I400" s="71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  <c r="AA400" s="70"/>
      <c r="AB400" s="70"/>
      <c r="AC400" s="70"/>
      <c r="AD400" s="70"/>
      <c r="AE400" s="70"/>
      <c r="AF400" s="70"/>
    </row>
    <row r="401" spans="1:32" ht="14.25" customHeight="1" x14ac:dyDescent="0.25">
      <c r="A401" s="70"/>
      <c r="B401" s="70"/>
      <c r="C401" s="100"/>
      <c r="D401" s="70"/>
      <c r="E401" s="70"/>
      <c r="F401" s="70"/>
      <c r="G401" s="70"/>
      <c r="H401" s="70"/>
      <c r="I401" s="71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  <c r="AA401" s="70"/>
      <c r="AB401" s="70"/>
      <c r="AC401" s="70"/>
      <c r="AD401" s="70"/>
      <c r="AE401" s="70"/>
      <c r="AF401" s="70"/>
    </row>
    <row r="402" spans="1:32" ht="14.25" customHeight="1" x14ac:dyDescent="0.25">
      <c r="A402" s="70"/>
      <c r="B402" s="70"/>
      <c r="C402" s="100"/>
      <c r="D402" s="70"/>
      <c r="E402" s="70"/>
      <c r="F402" s="70"/>
      <c r="G402" s="70"/>
      <c r="H402" s="70"/>
      <c r="I402" s="71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  <c r="AA402" s="70"/>
      <c r="AB402" s="70"/>
      <c r="AC402" s="70"/>
      <c r="AD402" s="70"/>
      <c r="AE402" s="70"/>
      <c r="AF402" s="70"/>
    </row>
    <row r="403" spans="1:32" ht="14.25" customHeight="1" x14ac:dyDescent="0.25">
      <c r="A403" s="70"/>
      <c r="B403" s="70"/>
      <c r="C403" s="100"/>
      <c r="D403" s="70"/>
      <c r="E403" s="70"/>
      <c r="F403" s="70"/>
      <c r="G403" s="70"/>
      <c r="H403" s="70"/>
      <c r="I403" s="71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  <c r="AA403" s="70"/>
      <c r="AB403" s="70"/>
      <c r="AC403" s="70"/>
      <c r="AD403" s="70"/>
      <c r="AE403" s="70"/>
      <c r="AF403" s="70"/>
    </row>
    <row r="404" spans="1:32" ht="14.25" customHeight="1" x14ac:dyDescent="0.25">
      <c r="A404" s="70"/>
      <c r="B404" s="70"/>
      <c r="C404" s="100"/>
      <c r="D404" s="70"/>
      <c r="E404" s="70"/>
      <c r="F404" s="70"/>
      <c r="G404" s="70"/>
      <c r="H404" s="70"/>
      <c r="I404" s="71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  <c r="AA404" s="70"/>
      <c r="AB404" s="70"/>
      <c r="AC404" s="70"/>
      <c r="AD404" s="70"/>
      <c r="AE404" s="70"/>
      <c r="AF404" s="70"/>
    </row>
    <row r="405" spans="1:32" ht="14.25" customHeight="1" x14ac:dyDescent="0.25">
      <c r="A405" s="70"/>
      <c r="B405" s="70"/>
      <c r="C405" s="100"/>
      <c r="D405" s="70"/>
      <c r="E405" s="70"/>
      <c r="F405" s="70"/>
      <c r="G405" s="70"/>
      <c r="H405" s="70"/>
      <c r="I405" s="71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  <c r="AA405" s="70"/>
      <c r="AB405" s="70"/>
      <c r="AC405" s="70"/>
      <c r="AD405" s="70"/>
      <c r="AE405" s="70"/>
      <c r="AF405" s="70"/>
    </row>
    <row r="406" spans="1:32" ht="14.25" customHeight="1" x14ac:dyDescent="0.25">
      <c r="A406" s="70"/>
      <c r="B406" s="70"/>
      <c r="C406" s="100"/>
      <c r="D406" s="70"/>
      <c r="E406" s="70"/>
      <c r="F406" s="70"/>
      <c r="G406" s="70"/>
      <c r="H406" s="70"/>
      <c r="I406" s="71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  <c r="AA406" s="70"/>
      <c r="AB406" s="70"/>
      <c r="AC406" s="70"/>
      <c r="AD406" s="70"/>
      <c r="AE406" s="70"/>
      <c r="AF406" s="70"/>
    </row>
    <row r="407" spans="1:32" ht="14.25" customHeight="1" x14ac:dyDescent="0.25">
      <c r="A407" s="70"/>
      <c r="B407" s="70"/>
      <c r="C407" s="100"/>
      <c r="D407" s="70"/>
      <c r="E407" s="70"/>
      <c r="F407" s="70"/>
      <c r="G407" s="70"/>
      <c r="H407" s="70"/>
      <c r="I407" s="71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  <c r="AA407" s="70"/>
      <c r="AB407" s="70"/>
      <c r="AC407" s="70"/>
      <c r="AD407" s="70"/>
      <c r="AE407" s="70"/>
      <c r="AF407" s="70"/>
    </row>
    <row r="408" spans="1:32" ht="14.25" customHeight="1" x14ac:dyDescent="0.25">
      <c r="A408" s="70"/>
      <c r="B408" s="70"/>
      <c r="C408" s="100"/>
      <c r="D408" s="70"/>
      <c r="E408" s="70"/>
      <c r="F408" s="70"/>
      <c r="G408" s="70"/>
      <c r="H408" s="70"/>
      <c r="I408" s="71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  <c r="AA408" s="70"/>
      <c r="AB408" s="70"/>
      <c r="AC408" s="70"/>
      <c r="AD408" s="70"/>
      <c r="AE408" s="70"/>
      <c r="AF408" s="70"/>
    </row>
    <row r="409" spans="1:32" ht="14.25" customHeight="1" x14ac:dyDescent="0.25">
      <c r="A409" s="70"/>
      <c r="B409" s="70"/>
      <c r="C409" s="100"/>
      <c r="D409" s="70"/>
      <c r="E409" s="70"/>
      <c r="F409" s="70"/>
      <c r="G409" s="70"/>
      <c r="H409" s="70"/>
      <c r="I409" s="71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  <c r="AA409" s="70"/>
      <c r="AB409" s="70"/>
      <c r="AC409" s="70"/>
      <c r="AD409" s="70"/>
      <c r="AE409" s="70"/>
      <c r="AF409" s="70"/>
    </row>
    <row r="410" spans="1:32" ht="14.25" customHeight="1" x14ac:dyDescent="0.25">
      <c r="A410" s="70"/>
      <c r="B410" s="70"/>
      <c r="C410" s="100"/>
      <c r="D410" s="70"/>
      <c r="E410" s="70"/>
      <c r="F410" s="70"/>
      <c r="G410" s="70"/>
      <c r="H410" s="70"/>
      <c r="I410" s="71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  <c r="AA410" s="70"/>
      <c r="AB410" s="70"/>
      <c r="AC410" s="70"/>
      <c r="AD410" s="70"/>
      <c r="AE410" s="70"/>
      <c r="AF410" s="70"/>
    </row>
    <row r="411" spans="1:32" ht="14.25" customHeight="1" x14ac:dyDescent="0.25">
      <c r="A411" s="70"/>
      <c r="B411" s="70"/>
      <c r="C411" s="100"/>
      <c r="D411" s="70"/>
      <c r="E411" s="70"/>
      <c r="F411" s="70"/>
      <c r="G411" s="70"/>
      <c r="H411" s="70"/>
      <c r="I411" s="71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70"/>
      <c r="AB411" s="70"/>
      <c r="AC411" s="70"/>
      <c r="AD411" s="70"/>
      <c r="AE411" s="70"/>
      <c r="AF411" s="70"/>
    </row>
    <row r="412" spans="1:32" ht="14.25" customHeight="1" x14ac:dyDescent="0.25">
      <c r="A412" s="70"/>
      <c r="B412" s="70"/>
      <c r="C412" s="100"/>
      <c r="D412" s="70"/>
      <c r="E412" s="70"/>
      <c r="F412" s="70"/>
      <c r="G412" s="70"/>
      <c r="H412" s="70"/>
      <c r="I412" s="71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  <c r="AA412" s="70"/>
      <c r="AB412" s="70"/>
      <c r="AC412" s="70"/>
      <c r="AD412" s="70"/>
      <c r="AE412" s="70"/>
      <c r="AF412" s="70"/>
    </row>
    <row r="413" spans="1:32" ht="14.25" customHeight="1" x14ac:dyDescent="0.25">
      <c r="A413" s="70"/>
      <c r="B413" s="70"/>
      <c r="C413" s="100"/>
      <c r="D413" s="70"/>
      <c r="E413" s="70"/>
      <c r="F413" s="70"/>
      <c r="G413" s="70"/>
      <c r="H413" s="70"/>
      <c r="I413" s="71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  <c r="AC413" s="70"/>
      <c r="AD413" s="70"/>
      <c r="AE413" s="70"/>
      <c r="AF413" s="70"/>
    </row>
    <row r="414" spans="1:32" ht="14.25" customHeight="1" x14ac:dyDescent="0.25">
      <c r="A414" s="70"/>
      <c r="B414" s="70"/>
      <c r="C414" s="100"/>
      <c r="D414" s="70"/>
      <c r="E414" s="70"/>
      <c r="F414" s="70"/>
      <c r="G414" s="70"/>
      <c r="H414" s="70"/>
      <c r="I414" s="71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  <c r="AA414" s="70"/>
      <c r="AB414" s="70"/>
      <c r="AC414" s="70"/>
      <c r="AD414" s="70"/>
      <c r="AE414" s="70"/>
      <c r="AF414" s="70"/>
    </row>
    <row r="415" spans="1:32" ht="14.25" customHeight="1" x14ac:dyDescent="0.25">
      <c r="A415" s="70"/>
      <c r="B415" s="70"/>
      <c r="C415" s="100"/>
      <c r="D415" s="70"/>
      <c r="E415" s="70"/>
      <c r="F415" s="70"/>
      <c r="G415" s="70"/>
      <c r="H415" s="70"/>
      <c r="I415" s="71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  <c r="AA415" s="70"/>
      <c r="AB415" s="70"/>
      <c r="AC415" s="70"/>
      <c r="AD415" s="70"/>
      <c r="AE415" s="70"/>
      <c r="AF415" s="70"/>
    </row>
    <row r="416" spans="1:32" ht="14.25" customHeight="1" x14ac:dyDescent="0.25">
      <c r="A416" s="70"/>
      <c r="B416" s="70"/>
      <c r="C416" s="100"/>
      <c r="D416" s="70"/>
      <c r="E416" s="70"/>
      <c r="F416" s="70"/>
      <c r="G416" s="70"/>
      <c r="H416" s="70"/>
      <c r="I416" s="71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  <c r="AA416" s="70"/>
      <c r="AB416" s="70"/>
      <c r="AC416" s="70"/>
      <c r="AD416" s="70"/>
      <c r="AE416" s="70"/>
      <c r="AF416" s="70"/>
    </row>
    <row r="417" spans="1:32" ht="14.25" customHeight="1" x14ac:dyDescent="0.25">
      <c r="A417" s="70"/>
      <c r="B417" s="70"/>
      <c r="C417" s="100"/>
      <c r="D417" s="70"/>
      <c r="E417" s="70"/>
      <c r="F417" s="70"/>
      <c r="G417" s="70"/>
      <c r="H417" s="70"/>
      <c r="I417" s="71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  <c r="AA417" s="70"/>
      <c r="AB417" s="70"/>
      <c r="AC417" s="70"/>
      <c r="AD417" s="70"/>
      <c r="AE417" s="70"/>
      <c r="AF417" s="70"/>
    </row>
    <row r="418" spans="1:32" ht="14.25" customHeight="1" x14ac:dyDescent="0.25">
      <c r="A418" s="70"/>
      <c r="B418" s="70"/>
      <c r="C418" s="100"/>
      <c r="D418" s="70"/>
      <c r="E418" s="70"/>
      <c r="F418" s="70"/>
      <c r="G418" s="70"/>
      <c r="H418" s="70"/>
      <c r="I418" s="71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  <c r="AA418" s="70"/>
      <c r="AB418" s="70"/>
      <c r="AC418" s="70"/>
      <c r="AD418" s="70"/>
      <c r="AE418" s="70"/>
      <c r="AF418" s="70"/>
    </row>
    <row r="419" spans="1:32" ht="14.25" customHeight="1" x14ac:dyDescent="0.25">
      <c r="A419" s="70"/>
      <c r="B419" s="70"/>
      <c r="C419" s="100"/>
      <c r="D419" s="70"/>
      <c r="E419" s="70"/>
      <c r="F419" s="70"/>
      <c r="G419" s="70"/>
      <c r="H419" s="70"/>
      <c r="I419" s="71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0"/>
      <c r="AF419" s="70"/>
    </row>
    <row r="420" spans="1:32" ht="14.25" customHeight="1" x14ac:dyDescent="0.25">
      <c r="A420" s="70"/>
      <c r="B420" s="70"/>
      <c r="C420" s="100"/>
      <c r="D420" s="70"/>
      <c r="E420" s="70"/>
      <c r="F420" s="70"/>
      <c r="G420" s="70"/>
      <c r="H420" s="70"/>
      <c r="I420" s="71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  <c r="AA420" s="70"/>
      <c r="AB420" s="70"/>
      <c r="AC420" s="70"/>
      <c r="AD420" s="70"/>
      <c r="AE420" s="70"/>
      <c r="AF420" s="70"/>
    </row>
    <row r="421" spans="1:32" ht="14.25" customHeight="1" x14ac:dyDescent="0.25">
      <c r="A421" s="70"/>
      <c r="B421" s="70"/>
      <c r="C421" s="100"/>
      <c r="D421" s="70"/>
      <c r="E421" s="70"/>
      <c r="F421" s="70"/>
      <c r="G421" s="70"/>
      <c r="H421" s="70"/>
      <c r="I421" s="71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  <c r="AA421" s="70"/>
      <c r="AB421" s="70"/>
      <c r="AC421" s="70"/>
      <c r="AD421" s="70"/>
      <c r="AE421" s="70"/>
      <c r="AF421" s="70"/>
    </row>
    <row r="422" spans="1:32" ht="14.25" customHeight="1" x14ac:dyDescent="0.25">
      <c r="A422" s="70"/>
      <c r="B422" s="70"/>
      <c r="C422" s="100"/>
      <c r="D422" s="70"/>
      <c r="E422" s="70"/>
      <c r="F422" s="70"/>
      <c r="G422" s="70"/>
      <c r="H422" s="70"/>
      <c r="I422" s="71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  <c r="AA422" s="70"/>
      <c r="AB422" s="70"/>
      <c r="AC422" s="70"/>
      <c r="AD422" s="70"/>
      <c r="AE422" s="70"/>
      <c r="AF422" s="70"/>
    </row>
    <row r="423" spans="1:32" ht="14.25" customHeight="1" x14ac:dyDescent="0.25">
      <c r="A423" s="70"/>
      <c r="B423" s="70"/>
      <c r="C423" s="100"/>
      <c r="D423" s="70"/>
      <c r="E423" s="70"/>
      <c r="F423" s="70"/>
      <c r="G423" s="70"/>
      <c r="H423" s="70"/>
      <c r="I423" s="71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  <c r="AA423" s="70"/>
      <c r="AB423" s="70"/>
      <c r="AC423" s="70"/>
      <c r="AD423" s="70"/>
      <c r="AE423" s="70"/>
      <c r="AF423" s="70"/>
    </row>
    <row r="424" spans="1:32" ht="14.25" customHeight="1" x14ac:dyDescent="0.25">
      <c r="A424" s="70"/>
      <c r="B424" s="70"/>
      <c r="C424" s="100"/>
      <c r="D424" s="70"/>
      <c r="E424" s="70"/>
      <c r="F424" s="70"/>
      <c r="G424" s="70"/>
      <c r="H424" s="70"/>
      <c r="I424" s="71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  <c r="AA424" s="70"/>
      <c r="AB424" s="70"/>
      <c r="AC424" s="70"/>
      <c r="AD424" s="70"/>
      <c r="AE424" s="70"/>
      <c r="AF424" s="70"/>
    </row>
    <row r="425" spans="1:32" ht="14.25" customHeight="1" x14ac:dyDescent="0.25">
      <c r="A425" s="70"/>
      <c r="B425" s="70"/>
      <c r="C425" s="100"/>
      <c r="D425" s="70"/>
      <c r="E425" s="70"/>
      <c r="F425" s="70"/>
      <c r="G425" s="70"/>
      <c r="H425" s="70"/>
      <c r="I425" s="71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  <c r="AA425" s="70"/>
      <c r="AB425" s="70"/>
      <c r="AC425" s="70"/>
      <c r="AD425" s="70"/>
      <c r="AE425" s="70"/>
      <c r="AF425" s="70"/>
    </row>
    <row r="426" spans="1:32" ht="14.25" customHeight="1" x14ac:dyDescent="0.25">
      <c r="A426" s="70"/>
      <c r="B426" s="70"/>
      <c r="C426" s="100"/>
      <c r="D426" s="70"/>
      <c r="E426" s="70"/>
      <c r="F426" s="70"/>
      <c r="G426" s="70"/>
      <c r="H426" s="70"/>
      <c r="I426" s="71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  <c r="AA426" s="70"/>
      <c r="AB426" s="70"/>
      <c r="AC426" s="70"/>
      <c r="AD426" s="70"/>
      <c r="AE426" s="70"/>
      <c r="AF426" s="70"/>
    </row>
    <row r="427" spans="1:32" ht="14.25" customHeight="1" x14ac:dyDescent="0.25">
      <c r="A427" s="70"/>
      <c r="B427" s="70"/>
      <c r="C427" s="100"/>
      <c r="D427" s="70"/>
      <c r="E427" s="70"/>
      <c r="F427" s="70"/>
      <c r="G427" s="70"/>
      <c r="H427" s="70"/>
      <c r="I427" s="71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  <c r="AA427" s="70"/>
      <c r="AB427" s="70"/>
      <c r="AC427" s="70"/>
      <c r="AD427" s="70"/>
      <c r="AE427" s="70"/>
      <c r="AF427" s="70"/>
    </row>
    <row r="428" spans="1:32" ht="14.25" customHeight="1" x14ac:dyDescent="0.25">
      <c r="A428" s="70"/>
      <c r="B428" s="70"/>
      <c r="C428" s="100"/>
      <c r="D428" s="70"/>
      <c r="E428" s="70"/>
      <c r="F428" s="70"/>
      <c r="G428" s="70"/>
      <c r="H428" s="70"/>
      <c r="I428" s="71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  <c r="AA428" s="70"/>
      <c r="AB428" s="70"/>
      <c r="AC428" s="70"/>
      <c r="AD428" s="70"/>
      <c r="AE428" s="70"/>
      <c r="AF428" s="70"/>
    </row>
    <row r="429" spans="1:32" ht="14.25" customHeight="1" x14ac:dyDescent="0.25">
      <c r="A429" s="70"/>
      <c r="B429" s="70"/>
      <c r="C429" s="100"/>
      <c r="D429" s="70"/>
      <c r="E429" s="70"/>
      <c r="F429" s="70"/>
      <c r="G429" s="70"/>
      <c r="H429" s="70"/>
      <c r="I429" s="71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  <c r="AA429" s="70"/>
      <c r="AB429" s="70"/>
      <c r="AC429" s="70"/>
      <c r="AD429" s="70"/>
      <c r="AE429" s="70"/>
      <c r="AF429" s="70"/>
    </row>
    <row r="430" spans="1:32" ht="14.25" customHeight="1" x14ac:dyDescent="0.25">
      <c r="A430" s="70"/>
      <c r="B430" s="70"/>
      <c r="C430" s="100"/>
      <c r="D430" s="70"/>
      <c r="E430" s="70"/>
      <c r="F430" s="70"/>
      <c r="G430" s="70"/>
      <c r="H430" s="70"/>
      <c r="I430" s="71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  <c r="AA430" s="70"/>
      <c r="AB430" s="70"/>
      <c r="AC430" s="70"/>
      <c r="AD430" s="70"/>
      <c r="AE430" s="70"/>
      <c r="AF430" s="70"/>
    </row>
    <row r="431" spans="1:32" ht="14.25" customHeight="1" x14ac:dyDescent="0.25">
      <c r="A431" s="70"/>
      <c r="B431" s="70"/>
      <c r="C431" s="100"/>
      <c r="D431" s="70"/>
      <c r="E431" s="70"/>
      <c r="F431" s="70"/>
      <c r="G431" s="70"/>
      <c r="H431" s="70"/>
      <c r="I431" s="71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  <c r="AA431" s="70"/>
      <c r="AB431" s="70"/>
      <c r="AC431" s="70"/>
      <c r="AD431" s="70"/>
      <c r="AE431" s="70"/>
      <c r="AF431" s="70"/>
    </row>
    <row r="432" spans="1:32" ht="14.25" customHeight="1" x14ac:dyDescent="0.25">
      <c r="A432" s="70"/>
      <c r="B432" s="70"/>
      <c r="C432" s="100"/>
      <c r="D432" s="70"/>
      <c r="E432" s="70"/>
      <c r="F432" s="70"/>
      <c r="G432" s="70"/>
      <c r="H432" s="70"/>
      <c r="I432" s="71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  <c r="AA432" s="70"/>
      <c r="AB432" s="70"/>
      <c r="AC432" s="70"/>
      <c r="AD432" s="70"/>
      <c r="AE432" s="70"/>
      <c r="AF432" s="70"/>
    </row>
    <row r="433" spans="1:32" ht="14.25" customHeight="1" x14ac:dyDescent="0.25">
      <c r="A433" s="70"/>
      <c r="B433" s="70"/>
      <c r="C433" s="100"/>
      <c r="D433" s="70"/>
      <c r="E433" s="70"/>
      <c r="F433" s="70"/>
      <c r="G433" s="70"/>
      <c r="H433" s="70"/>
      <c r="I433" s="71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  <c r="AA433" s="70"/>
      <c r="AB433" s="70"/>
      <c r="AC433" s="70"/>
      <c r="AD433" s="70"/>
      <c r="AE433" s="70"/>
      <c r="AF433" s="70"/>
    </row>
    <row r="434" spans="1:32" ht="14.25" customHeight="1" x14ac:dyDescent="0.25">
      <c r="A434" s="70"/>
      <c r="B434" s="70"/>
      <c r="C434" s="100"/>
      <c r="D434" s="70"/>
      <c r="E434" s="70"/>
      <c r="F434" s="70"/>
      <c r="G434" s="70"/>
      <c r="H434" s="70"/>
      <c r="I434" s="71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  <c r="AA434" s="70"/>
      <c r="AB434" s="70"/>
      <c r="AC434" s="70"/>
      <c r="AD434" s="70"/>
      <c r="AE434" s="70"/>
      <c r="AF434" s="70"/>
    </row>
    <row r="435" spans="1:32" ht="14.25" customHeight="1" x14ac:dyDescent="0.25">
      <c r="A435" s="70"/>
      <c r="B435" s="70"/>
      <c r="C435" s="100"/>
      <c r="D435" s="70"/>
      <c r="E435" s="70"/>
      <c r="F435" s="70"/>
      <c r="G435" s="70"/>
      <c r="H435" s="70"/>
      <c r="I435" s="71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  <c r="AA435" s="70"/>
      <c r="AB435" s="70"/>
      <c r="AC435" s="70"/>
      <c r="AD435" s="70"/>
      <c r="AE435" s="70"/>
      <c r="AF435" s="70"/>
    </row>
    <row r="436" spans="1:32" ht="14.25" customHeight="1" x14ac:dyDescent="0.25">
      <c r="A436" s="70"/>
      <c r="B436" s="70"/>
      <c r="C436" s="100"/>
      <c r="D436" s="70"/>
      <c r="E436" s="70"/>
      <c r="F436" s="70"/>
      <c r="G436" s="70"/>
      <c r="H436" s="70"/>
      <c r="I436" s="71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  <c r="AA436" s="70"/>
      <c r="AB436" s="70"/>
      <c r="AC436" s="70"/>
      <c r="AD436" s="70"/>
      <c r="AE436" s="70"/>
      <c r="AF436" s="70"/>
    </row>
    <row r="437" spans="1:32" ht="14.25" customHeight="1" x14ac:dyDescent="0.25">
      <c r="A437" s="70"/>
      <c r="B437" s="70"/>
      <c r="C437" s="100"/>
      <c r="D437" s="70"/>
      <c r="E437" s="70"/>
      <c r="F437" s="70"/>
      <c r="G437" s="70"/>
      <c r="H437" s="70"/>
      <c r="I437" s="71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  <c r="AA437" s="70"/>
      <c r="AB437" s="70"/>
      <c r="AC437" s="70"/>
      <c r="AD437" s="70"/>
      <c r="AE437" s="70"/>
      <c r="AF437" s="70"/>
    </row>
    <row r="438" spans="1:32" ht="14.25" customHeight="1" x14ac:dyDescent="0.25">
      <c r="A438" s="70"/>
      <c r="B438" s="70"/>
      <c r="C438" s="100"/>
      <c r="D438" s="70"/>
      <c r="E438" s="70"/>
      <c r="F438" s="70"/>
      <c r="G438" s="70"/>
      <c r="H438" s="70"/>
      <c r="I438" s="71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  <c r="AA438" s="70"/>
      <c r="AB438" s="70"/>
      <c r="AC438" s="70"/>
      <c r="AD438" s="70"/>
      <c r="AE438" s="70"/>
      <c r="AF438" s="70"/>
    </row>
    <row r="439" spans="1:32" ht="14.25" customHeight="1" x14ac:dyDescent="0.25">
      <c r="A439" s="70"/>
      <c r="B439" s="70"/>
      <c r="C439" s="100"/>
      <c r="D439" s="70"/>
      <c r="E439" s="70"/>
      <c r="F439" s="70"/>
      <c r="G439" s="70"/>
      <c r="H439" s="70"/>
      <c r="I439" s="71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  <c r="AA439" s="70"/>
      <c r="AB439" s="70"/>
      <c r="AC439" s="70"/>
      <c r="AD439" s="70"/>
      <c r="AE439" s="70"/>
      <c r="AF439" s="70"/>
    </row>
    <row r="440" spans="1:32" ht="14.25" customHeight="1" x14ac:dyDescent="0.25">
      <c r="A440" s="70"/>
      <c r="B440" s="70"/>
      <c r="C440" s="100"/>
      <c r="D440" s="70"/>
      <c r="E440" s="70"/>
      <c r="F440" s="70"/>
      <c r="G440" s="70"/>
      <c r="H440" s="70"/>
      <c r="I440" s="71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  <c r="AA440" s="70"/>
      <c r="AB440" s="70"/>
      <c r="AC440" s="70"/>
      <c r="AD440" s="70"/>
      <c r="AE440" s="70"/>
      <c r="AF440" s="70"/>
    </row>
    <row r="441" spans="1:32" ht="14.25" customHeight="1" x14ac:dyDescent="0.25">
      <c r="A441" s="70"/>
      <c r="B441" s="70"/>
      <c r="C441" s="100"/>
      <c r="D441" s="70"/>
      <c r="E441" s="70"/>
      <c r="F441" s="70"/>
      <c r="G441" s="70"/>
      <c r="H441" s="70"/>
      <c r="I441" s="71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  <c r="AA441" s="70"/>
      <c r="AB441" s="70"/>
      <c r="AC441" s="70"/>
      <c r="AD441" s="70"/>
      <c r="AE441" s="70"/>
      <c r="AF441" s="70"/>
    </row>
    <row r="442" spans="1:32" ht="14.25" customHeight="1" x14ac:dyDescent="0.25">
      <c r="A442" s="70"/>
      <c r="B442" s="70"/>
      <c r="C442" s="100"/>
      <c r="D442" s="70"/>
      <c r="E442" s="70"/>
      <c r="F442" s="70"/>
      <c r="G442" s="70"/>
      <c r="H442" s="70"/>
      <c r="I442" s="71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  <c r="AA442" s="70"/>
      <c r="AB442" s="70"/>
      <c r="AC442" s="70"/>
      <c r="AD442" s="70"/>
      <c r="AE442" s="70"/>
      <c r="AF442" s="70"/>
    </row>
    <row r="443" spans="1:32" ht="14.25" customHeight="1" x14ac:dyDescent="0.25">
      <c r="A443" s="70"/>
      <c r="B443" s="70"/>
      <c r="C443" s="100"/>
      <c r="D443" s="70"/>
      <c r="E443" s="70"/>
      <c r="F443" s="70"/>
      <c r="G443" s="70"/>
      <c r="H443" s="70"/>
      <c r="I443" s="71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  <c r="AA443" s="70"/>
      <c r="AB443" s="70"/>
      <c r="AC443" s="70"/>
      <c r="AD443" s="70"/>
      <c r="AE443" s="70"/>
      <c r="AF443" s="70"/>
    </row>
    <row r="444" spans="1:32" ht="14.25" customHeight="1" x14ac:dyDescent="0.25">
      <c r="A444" s="70"/>
      <c r="B444" s="70"/>
      <c r="C444" s="100"/>
      <c r="D444" s="70"/>
      <c r="E444" s="70"/>
      <c r="F444" s="70"/>
      <c r="G444" s="70"/>
      <c r="H444" s="70"/>
      <c r="I444" s="71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  <c r="AA444" s="70"/>
      <c r="AB444" s="70"/>
      <c r="AC444" s="70"/>
      <c r="AD444" s="70"/>
      <c r="AE444" s="70"/>
      <c r="AF444" s="70"/>
    </row>
    <row r="445" spans="1:32" ht="14.25" customHeight="1" x14ac:dyDescent="0.25">
      <c r="A445" s="70"/>
      <c r="B445" s="70"/>
      <c r="C445" s="100"/>
      <c r="D445" s="70"/>
      <c r="E445" s="70"/>
      <c r="F445" s="70"/>
      <c r="G445" s="70"/>
      <c r="H445" s="70"/>
      <c r="I445" s="71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  <c r="AA445" s="70"/>
      <c r="AB445" s="70"/>
      <c r="AC445" s="70"/>
      <c r="AD445" s="70"/>
      <c r="AE445" s="70"/>
      <c r="AF445" s="70"/>
    </row>
    <row r="446" spans="1:32" ht="14.25" customHeight="1" x14ac:dyDescent="0.25">
      <c r="A446" s="70"/>
      <c r="B446" s="70"/>
      <c r="C446" s="100"/>
      <c r="D446" s="70"/>
      <c r="E446" s="70"/>
      <c r="F446" s="70"/>
      <c r="G446" s="70"/>
      <c r="H446" s="70"/>
      <c r="I446" s="71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  <c r="AA446" s="70"/>
      <c r="AB446" s="70"/>
      <c r="AC446" s="70"/>
      <c r="AD446" s="70"/>
      <c r="AE446" s="70"/>
      <c r="AF446" s="70"/>
    </row>
    <row r="447" spans="1:32" ht="14.25" customHeight="1" x14ac:dyDescent="0.25">
      <c r="A447" s="70"/>
      <c r="B447" s="70"/>
      <c r="C447" s="100"/>
      <c r="D447" s="70"/>
      <c r="E447" s="70"/>
      <c r="F447" s="70"/>
      <c r="G447" s="70"/>
      <c r="H447" s="70"/>
      <c r="I447" s="71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  <c r="AC447" s="70"/>
      <c r="AD447" s="70"/>
      <c r="AE447" s="70"/>
      <c r="AF447" s="70"/>
    </row>
    <row r="448" spans="1:32" ht="14.25" customHeight="1" x14ac:dyDescent="0.25">
      <c r="A448" s="70"/>
      <c r="B448" s="70"/>
      <c r="C448" s="100"/>
      <c r="D448" s="70"/>
      <c r="E448" s="70"/>
      <c r="F448" s="70"/>
      <c r="G448" s="70"/>
      <c r="H448" s="70"/>
      <c r="I448" s="71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  <c r="AA448" s="70"/>
      <c r="AB448" s="70"/>
      <c r="AC448" s="70"/>
      <c r="AD448" s="70"/>
      <c r="AE448" s="70"/>
      <c r="AF448" s="70"/>
    </row>
    <row r="449" spans="1:32" ht="14.25" customHeight="1" x14ac:dyDescent="0.25">
      <c r="A449" s="70"/>
      <c r="B449" s="70"/>
      <c r="C449" s="100"/>
      <c r="D449" s="70"/>
      <c r="E449" s="70"/>
      <c r="F449" s="70"/>
      <c r="G449" s="70"/>
      <c r="H449" s="70"/>
      <c r="I449" s="71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70"/>
      <c r="AC449" s="70"/>
      <c r="AD449" s="70"/>
      <c r="AE449" s="70"/>
      <c r="AF449" s="70"/>
    </row>
    <row r="450" spans="1:32" ht="14.25" customHeight="1" x14ac:dyDescent="0.25">
      <c r="A450" s="70"/>
      <c r="B450" s="70"/>
      <c r="C450" s="100"/>
      <c r="D450" s="70"/>
      <c r="E450" s="70"/>
      <c r="F450" s="70"/>
      <c r="G450" s="70"/>
      <c r="H450" s="70"/>
      <c r="I450" s="71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  <c r="AA450" s="70"/>
      <c r="AB450" s="70"/>
      <c r="AC450" s="70"/>
      <c r="AD450" s="70"/>
      <c r="AE450" s="70"/>
      <c r="AF450" s="70"/>
    </row>
    <row r="451" spans="1:32" ht="14.25" customHeight="1" x14ac:dyDescent="0.25">
      <c r="A451" s="70"/>
      <c r="B451" s="70"/>
      <c r="C451" s="100"/>
      <c r="D451" s="70"/>
      <c r="E451" s="70"/>
      <c r="F451" s="70"/>
      <c r="G451" s="70"/>
      <c r="H451" s="70"/>
      <c r="I451" s="71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  <c r="AA451" s="70"/>
      <c r="AB451" s="70"/>
      <c r="AC451" s="70"/>
      <c r="AD451" s="70"/>
      <c r="AE451" s="70"/>
      <c r="AF451" s="70"/>
    </row>
    <row r="452" spans="1:32" ht="14.25" customHeight="1" x14ac:dyDescent="0.25">
      <c r="A452" s="70"/>
      <c r="B452" s="70"/>
      <c r="C452" s="100"/>
      <c r="D452" s="70"/>
      <c r="E452" s="70"/>
      <c r="F452" s="70"/>
      <c r="G452" s="70"/>
      <c r="H452" s="70"/>
      <c r="I452" s="71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  <c r="AA452" s="70"/>
      <c r="AB452" s="70"/>
      <c r="AC452" s="70"/>
      <c r="AD452" s="70"/>
      <c r="AE452" s="70"/>
      <c r="AF452" s="70"/>
    </row>
    <row r="453" spans="1:32" ht="14.25" customHeight="1" x14ac:dyDescent="0.25">
      <c r="A453" s="70"/>
      <c r="B453" s="70"/>
      <c r="C453" s="100"/>
      <c r="D453" s="70"/>
      <c r="E453" s="70"/>
      <c r="F453" s="70"/>
      <c r="G453" s="70"/>
      <c r="H453" s="70"/>
      <c r="I453" s="71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  <c r="AA453" s="70"/>
      <c r="AB453" s="70"/>
      <c r="AC453" s="70"/>
      <c r="AD453" s="70"/>
      <c r="AE453" s="70"/>
      <c r="AF453" s="70"/>
    </row>
    <row r="454" spans="1:32" ht="14.25" customHeight="1" x14ac:dyDescent="0.25">
      <c r="A454" s="70"/>
      <c r="B454" s="70"/>
      <c r="C454" s="100"/>
      <c r="D454" s="70"/>
      <c r="E454" s="70"/>
      <c r="F454" s="70"/>
      <c r="G454" s="70"/>
      <c r="H454" s="70"/>
      <c r="I454" s="71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  <c r="AA454" s="70"/>
      <c r="AB454" s="70"/>
      <c r="AC454" s="70"/>
      <c r="AD454" s="70"/>
      <c r="AE454" s="70"/>
      <c r="AF454" s="70"/>
    </row>
    <row r="455" spans="1:32" ht="14.25" customHeight="1" x14ac:dyDescent="0.25">
      <c r="A455" s="70"/>
      <c r="B455" s="70"/>
      <c r="C455" s="100"/>
      <c r="D455" s="70"/>
      <c r="E455" s="70"/>
      <c r="F455" s="70"/>
      <c r="G455" s="70"/>
      <c r="H455" s="70"/>
      <c r="I455" s="71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  <c r="AA455" s="70"/>
      <c r="AB455" s="70"/>
      <c r="AC455" s="70"/>
      <c r="AD455" s="70"/>
      <c r="AE455" s="70"/>
      <c r="AF455" s="70"/>
    </row>
    <row r="456" spans="1:32" ht="14.25" customHeight="1" x14ac:dyDescent="0.25">
      <c r="A456" s="70"/>
      <c r="B456" s="70"/>
      <c r="C456" s="100"/>
      <c r="D456" s="70"/>
      <c r="E456" s="70"/>
      <c r="F456" s="70"/>
      <c r="G456" s="70"/>
      <c r="H456" s="70"/>
      <c r="I456" s="71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  <c r="AA456" s="70"/>
      <c r="AB456" s="70"/>
      <c r="AC456" s="70"/>
      <c r="AD456" s="70"/>
      <c r="AE456" s="70"/>
      <c r="AF456" s="70"/>
    </row>
    <row r="457" spans="1:32" ht="14.25" customHeight="1" x14ac:dyDescent="0.25">
      <c r="A457" s="70"/>
      <c r="B457" s="70"/>
      <c r="C457" s="100"/>
      <c r="D457" s="70"/>
      <c r="E457" s="70"/>
      <c r="F457" s="70"/>
      <c r="G457" s="70"/>
      <c r="H457" s="70"/>
      <c r="I457" s="71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  <c r="AA457" s="70"/>
      <c r="AB457" s="70"/>
      <c r="AC457" s="70"/>
      <c r="AD457" s="70"/>
      <c r="AE457" s="70"/>
      <c r="AF457" s="70"/>
    </row>
    <row r="458" spans="1:32" ht="14.25" customHeight="1" x14ac:dyDescent="0.25">
      <c r="A458" s="70"/>
      <c r="B458" s="70"/>
      <c r="C458" s="100"/>
      <c r="D458" s="70"/>
      <c r="E458" s="70"/>
      <c r="F458" s="70"/>
      <c r="G458" s="70"/>
      <c r="H458" s="70"/>
      <c r="I458" s="71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  <c r="AA458" s="70"/>
      <c r="AB458" s="70"/>
      <c r="AC458" s="70"/>
      <c r="AD458" s="70"/>
      <c r="AE458" s="70"/>
      <c r="AF458" s="70"/>
    </row>
    <row r="459" spans="1:32" ht="14.25" customHeight="1" x14ac:dyDescent="0.25">
      <c r="A459" s="70"/>
      <c r="B459" s="70"/>
      <c r="C459" s="100"/>
      <c r="D459" s="70"/>
      <c r="E459" s="70"/>
      <c r="F459" s="70"/>
      <c r="G459" s="70"/>
      <c r="H459" s="70"/>
      <c r="I459" s="71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  <c r="AA459" s="70"/>
      <c r="AB459" s="70"/>
      <c r="AC459" s="70"/>
      <c r="AD459" s="70"/>
      <c r="AE459" s="70"/>
      <c r="AF459" s="70"/>
    </row>
    <row r="460" spans="1:32" ht="14.25" customHeight="1" x14ac:dyDescent="0.25">
      <c r="A460" s="70"/>
      <c r="B460" s="70"/>
      <c r="C460" s="100"/>
      <c r="D460" s="70"/>
      <c r="E460" s="70"/>
      <c r="F460" s="70"/>
      <c r="G460" s="70"/>
      <c r="H460" s="70"/>
      <c r="I460" s="71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  <c r="AA460" s="70"/>
      <c r="AB460" s="70"/>
      <c r="AC460" s="70"/>
      <c r="AD460" s="70"/>
      <c r="AE460" s="70"/>
      <c r="AF460" s="70"/>
    </row>
    <row r="461" spans="1:32" ht="14.25" customHeight="1" x14ac:dyDescent="0.25">
      <c r="A461" s="70"/>
      <c r="B461" s="70"/>
      <c r="C461" s="100"/>
      <c r="D461" s="70"/>
      <c r="E461" s="70"/>
      <c r="F461" s="70"/>
      <c r="G461" s="70"/>
      <c r="H461" s="70"/>
      <c r="I461" s="71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  <c r="AA461" s="70"/>
      <c r="AB461" s="70"/>
      <c r="AC461" s="70"/>
      <c r="AD461" s="70"/>
      <c r="AE461" s="70"/>
      <c r="AF461" s="70"/>
    </row>
    <row r="462" spans="1:32" ht="14.25" customHeight="1" x14ac:dyDescent="0.25">
      <c r="A462" s="70"/>
      <c r="B462" s="70"/>
      <c r="C462" s="100"/>
      <c r="D462" s="70"/>
      <c r="E462" s="70"/>
      <c r="F462" s="70"/>
      <c r="G462" s="70"/>
      <c r="H462" s="70"/>
      <c r="I462" s="71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  <c r="AA462" s="70"/>
      <c r="AB462" s="70"/>
      <c r="AC462" s="70"/>
      <c r="AD462" s="70"/>
      <c r="AE462" s="70"/>
      <c r="AF462" s="70"/>
    </row>
    <row r="463" spans="1:32" ht="14.25" customHeight="1" x14ac:dyDescent="0.25">
      <c r="A463" s="70"/>
      <c r="B463" s="70"/>
      <c r="C463" s="100"/>
      <c r="D463" s="70"/>
      <c r="E463" s="70"/>
      <c r="F463" s="70"/>
      <c r="G463" s="70"/>
      <c r="H463" s="70"/>
      <c r="I463" s="71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  <c r="AA463" s="70"/>
      <c r="AB463" s="70"/>
      <c r="AC463" s="70"/>
      <c r="AD463" s="70"/>
      <c r="AE463" s="70"/>
      <c r="AF463" s="70"/>
    </row>
    <row r="464" spans="1:32" ht="14.25" customHeight="1" x14ac:dyDescent="0.25">
      <c r="A464" s="70"/>
      <c r="B464" s="70"/>
      <c r="C464" s="100"/>
      <c r="D464" s="70"/>
      <c r="E464" s="70"/>
      <c r="F464" s="70"/>
      <c r="G464" s="70"/>
      <c r="H464" s="70"/>
      <c r="I464" s="71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  <c r="AA464" s="70"/>
      <c r="AB464" s="70"/>
      <c r="AC464" s="70"/>
      <c r="AD464" s="70"/>
      <c r="AE464" s="70"/>
      <c r="AF464" s="70"/>
    </row>
    <row r="465" spans="1:32" ht="14.25" customHeight="1" x14ac:dyDescent="0.25">
      <c r="A465" s="70"/>
      <c r="B465" s="70"/>
      <c r="C465" s="100"/>
      <c r="D465" s="70"/>
      <c r="E465" s="70"/>
      <c r="F465" s="70"/>
      <c r="G465" s="70"/>
      <c r="H465" s="70"/>
      <c r="I465" s="71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  <c r="AA465" s="70"/>
      <c r="AB465" s="70"/>
      <c r="AC465" s="70"/>
      <c r="AD465" s="70"/>
      <c r="AE465" s="70"/>
      <c r="AF465" s="70"/>
    </row>
    <row r="466" spans="1:32" ht="14.25" customHeight="1" x14ac:dyDescent="0.25">
      <c r="A466" s="70"/>
      <c r="B466" s="70"/>
      <c r="C466" s="100"/>
      <c r="D466" s="70"/>
      <c r="E466" s="70"/>
      <c r="F466" s="70"/>
      <c r="G466" s="70"/>
      <c r="H466" s="70"/>
      <c r="I466" s="71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  <c r="AA466" s="70"/>
      <c r="AB466" s="70"/>
      <c r="AC466" s="70"/>
      <c r="AD466" s="70"/>
      <c r="AE466" s="70"/>
      <c r="AF466" s="70"/>
    </row>
    <row r="467" spans="1:32" ht="14.25" customHeight="1" x14ac:dyDescent="0.25">
      <c r="A467" s="70"/>
      <c r="B467" s="70"/>
      <c r="C467" s="100"/>
      <c r="D467" s="70"/>
      <c r="E467" s="70"/>
      <c r="F467" s="70"/>
      <c r="G467" s="70"/>
      <c r="H467" s="70"/>
      <c r="I467" s="71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  <c r="AA467" s="70"/>
      <c r="AB467" s="70"/>
      <c r="AC467" s="70"/>
      <c r="AD467" s="70"/>
      <c r="AE467" s="70"/>
      <c r="AF467" s="70"/>
    </row>
    <row r="468" spans="1:32" ht="14.25" customHeight="1" x14ac:dyDescent="0.25">
      <c r="A468" s="70"/>
      <c r="B468" s="70"/>
      <c r="C468" s="100"/>
      <c r="D468" s="70"/>
      <c r="E468" s="70"/>
      <c r="F468" s="70"/>
      <c r="G468" s="70"/>
      <c r="H468" s="70"/>
      <c r="I468" s="71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  <c r="AA468" s="70"/>
      <c r="AB468" s="70"/>
      <c r="AC468" s="70"/>
      <c r="AD468" s="70"/>
      <c r="AE468" s="70"/>
      <c r="AF468" s="70"/>
    </row>
    <row r="469" spans="1:32" ht="14.25" customHeight="1" x14ac:dyDescent="0.25">
      <c r="A469" s="70"/>
      <c r="B469" s="70"/>
      <c r="C469" s="100"/>
      <c r="D469" s="70"/>
      <c r="E469" s="70"/>
      <c r="F469" s="70"/>
      <c r="G469" s="70"/>
      <c r="H469" s="70"/>
      <c r="I469" s="71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  <c r="AA469" s="70"/>
      <c r="AB469" s="70"/>
      <c r="AC469" s="70"/>
      <c r="AD469" s="70"/>
      <c r="AE469" s="70"/>
      <c r="AF469" s="70"/>
    </row>
    <row r="470" spans="1:32" ht="14.25" customHeight="1" x14ac:dyDescent="0.25">
      <c r="A470" s="70"/>
      <c r="B470" s="70"/>
      <c r="C470" s="100"/>
      <c r="D470" s="70"/>
      <c r="E470" s="70"/>
      <c r="F470" s="70"/>
      <c r="G470" s="70"/>
      <c r="H470" s="70"/>
      <c r="I470" s="71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  <c r="AA470" s="70"/>
      <c r="AB470" s="70"/>
      <c r="AC470" s="70"/>
      <c r="AD470" s="70"/>
      <c r="AE470" s="70"/>
      <c r="AF470" s="70"/>
    </row>
    <row r="471" spans="1:32" ht="14.25" customHeight="1" x14ac:dyDescent="0.25">
      <c r="A471" s="70"/>
      <c r="B471" s="70"/>
      <c r="C471" s="100"/>
      <c r="D471" s="70"/>
      <c r="E471" s="70"/>
      <c r="F471" s="70"/>
      <c r="G471" s="70"/>
      <c r="H471" s="70"/>
      <c r="I471" s="71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  <c r="AA471" s="70"/>
      <c r="AB471" s="70"/>
      <c r="AC471" s="70"/>
      <c r="AD471" s="70"/>
      <c r="AE471" s="70"/>
      <c r="AF471" s="70"/>
    </row>
    <row r="472" spans="1:32" ht="14.25" customHeight="1" x14ac:dyDescent="0.25">
      <c r="A472" s="70"/>
      <c r="B472" s="70"/>
      <c r="C472" s="100"/>
      <c r="D472" s="70"/>
      <c r="E472" s="70"/>
      <c r="F472" s="70"/>
      <c r="G472" s="70"/>
      <c r="H472" s="70"/>
      <c r="I472" s="71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  <c r="AC472" s="70"/>
      <c r="AD472" s="70"/>
      <c r="AE472" s="70"/>
      <c r="AF472" s="70"/>
    </row>
    <row r="473" spans="1:32" ht="14.25" customHeight="1" x14ac:dyDescent="0.25">
      <c r="A473" s="70"/>
      <c r="B473" s="70"/>
      <c r="C473" s="100"/>
      <c r="D473" s="70"/>
      <c r="E473" s="70"/>
      <c r="F473" s="70"/>
      <c r="G473" s="70"/>
      <c r="H473" s="70"/>
      <c r="I473" s="71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  <c r="AA473" s="70"/>
      <c r="AB473" s="70"/>
      <c r="AC473" s="70"/>
      <c r="AD473" s="70"/>
      <c r="AE473" s="70"/>
      <c r="AF473" s="70"/>
    </row>
    <row r="474" spans="1:32" ht="14.25" customHeight="1" x14ac:dyDescent="0.25">
      <c r="A474" s="70"/>
      <c r="B474" s="70"/>
      <c r="C474" s="100"/>
      <c r="D474" s="70"/>
      <c r="E474" s="70"/>
      <c r="F474" s="70"/>
      <c r="G474" s="70"/>
      <c r="H474" s="70"/>
      <c r="I474" s="71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  <c r="AA474" s="70"/>
      <c r="AB474" s="70"/>
      <c r="AC474" s="70"/>
      <c r="AD474" s="70"/>
      <c r="AE474" s="70"/>
      <c r="AF474" s="70"/>
    </row>
    <row r="475" spans="1:32" ht="14.25" customHeight="1" x14ac:dyDescent="0.25">
      <c r="A475" s="70"/>
      <c r="B475" s="70"/>
      <c r="C475" s="100"/>
      <c r="D475" s="70"/>
      <c r="E475" s="70"/>
      <c r="F475" s="70"/>
      <c r="G475" s="70"/>
      <c r="H475" s="70"/>
      <c r="I475" s="71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  <c r="AA475" s="70"/>
      <c r="AB475" s="70"/>
      <c r="AC475" s="70"/>
      <c r="AD475" s="70"/>
      <c r="AE475" s="70"/>
      <c r="AF475" s="70"/>
    </row>
    <row r="476" spans="1:32" ht="14.25" customHeight="1" x14ac:dyDescent="0.25">
      <c r="A476" s="70"/>
      <c r="B476" s="70"/>
      <c r="C476" s="100"/>
      <c r="D476" s="70"/>
      <c r="E476" s="70"/>
      <c r="F476" s="70"/>
      <c r="G476" s="70"/>
      <c r="H476" s="70"/>
      <c r="I476" s="71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  <c r="AA476" s="70"/>
      <c r="AB476" s="70"/>
      <c r="AC476" s="70"/>
      <c r="AD476" s="70"/>
      <c r="AE476" s="70"/>
      <c r="AF476" s="70"/>
    </row>
    <row r="477" spans="1:32" ht="14.25" customHeight="1" x14ac:dyDescent="0.25">
      <c r="A477" s="70"/>
      <c r="B477" s="70"/>
      <c r="C477" s="100"/>
      <c r="D477" s="70"/>
      <c r="E477" s="70"/>
      <c r="F477" s="70"/>
      <c r="G477" s="70"/>
      <c r="H477" s="70"/>
      <c r="I477" s="71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  <c r="AA477" s="70"/>
      <c r="AB477" s="70"/>
      <c r="AC477" s="70"/>
      <c r="AD477" s="70"/>
      <c r="AE477" s="70"/>
      <c r="AF477" s="70"/>
    </row>
    <row r="478" spans="1:32" ht="14.25" customHeight="1" x14ac:dyDescent="0.25">
      <c r="A478" s="70"/>
      <c r="B478" s="70"/>
      <c r="C478" s="100"/>
      <c r="D478" s="70"/>
      <c r="E478" s="70"/>
      <c r="F478" s="70"/>
      <c r="G478" s="70"/>
      <c r="H478" s="70"/>
      <c r="I478" s="71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  <c r="AA478" s="70"/>
      <c r="AB478" s="70"/>
      <c r="AC478" s="70"/>
      <c r="AD478" s="70"/>
      <c r="AE478" s="70"/>
      <c r="AF478" s="70"/>
    </row>
    <row r="479" spans="1:32" ht="14.25" customHeight="1" x14ac:dyDescent="0.25">
      <c r="A479" s="70"/>
      <c r="B479" s="70"/>
      <c r="C479" s="100"/>
      <c r="D479" s="70"/>
      <c r="E479" s="70"/>
      <c r="F479" s="70"/>
      <c r="G479" s="70"/>
      <c r="H479" s="70"/>
      <c r="I479" s="71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  <c r="AA479" s="70"/>
      <c r="AB479" s="70"/>
      <c r="AC479" s="70"/>
      <c r="AD479" s="70"/>
      <c r="AE479" s="70"/>
      <c r="AF479" s="70"/>
    </row>
    <row r="480" spans="1:32" ht="14.25" customHeight="1" x14ac:dyDescent="0.25">
      <c r="A480" s="70"/>
      <c r="B480" s="70"/>
      <c r="C480" s="100"/>
      <c r="D480" s="70"/>
      <c r="E480" s="70"/>
      <c r="F480" s="70"/>
      <c r="G480" s="70"/>
      <c r="H480" s="70"/>
      <c r="I480" s="71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  <c r="AA480" s="70"/>
      <c r="AB480" s="70"/>
      <c r="AC480" s="70"/>
      <c r="AD480" s="70"/>
      <c r="AE480" s="70"/>
      <c r="AF480" s="70"/>
    </row>
    <row r="481" spans="1:32" ht="14.25" customHeight="1" x14ac:dyDescent="0.25">
      <c r="A481" s="70"/>
      <c r="B481" s="70"/>
      <c r="C481" s="100"/>
      <c r="D481" s="70"/>
      <c r="E481" s="70"/>
      <c r="F481" s="70"/>
      <c r="G481" s="70"/>
      <c r="H481" s="70"/>
      <c r="I481" s="71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  <c r="AA481" s="70"/>
      <c r="AB481" s="70"/>
      <c r="AC481" s="70"/>
      <c r="AD481" s="70"/>
      <c r="AE481" s="70"/>
      <c r="AF481" s="70"/>
    </row>
    <row r="482" spans="1:32" ht="14.25" customHeight="1" x14ac:dyDescent="0.25">
      <c r="A482" s="70"/>
      <c r="B482" s="70"/>
      <c r="C482" s="100"/>
      <c r="D482" s="70"/>
      <c r="E482" s="70"/>
      <c r="F482" s="70"/>
      <c r="G482" s="70"/>
      <c r="H482" s="70"/>
      <c r="I482" s="71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  <c r="AA482" s="70"/>
      <c r="AB482" s="70"/>
      <c r="AC482" s="70"/>
      <c r="AD482" s="70"/>
      <c r="AE482" s="70"/>
      <c r="AF482" s="70"/>
    </row>
    <row r="483" spans="1:32" ht="14.25" customHeight="1" x14ac:dyDescent="0.25">
      <c r="A483" s="70"/>
      <c r="B483" s="70"/>
      <c r="C483" s="100"/>
      <c r="D483" s="70"/>
      <c r="E483" s="70"/>
      <c r="F483" s="70"/>
      <c r="G483" s="70"/>
      <c r="H483" s="70"/>
      <c r="I483" s="71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  <c r="AA483" s="70"/>
      <c r="AB483" s="70"/>
      <c r="AC483" s="70"/>
      <c r="AD483" s="70"/>
      <c r="AE483" s="70"/>
      <c r="AF483" s="70"/>
    </row>
    <row r="484" spans="1:32" ht="14.25" customHeight="1" x14ac:dyDescent="0.25">
      <c r="A484" s="70"/>
      <c r="B484" s="70"/>
      <c r="C484" s="100"/>
      <c r="D484" s="70"/>
      <c r="E484" s="70"/>
      <c r="F484" s="70"/>
      <c r="G484" s="70"/>
      <c r="H484" s="70"/>
      <c r="I484" s="71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  <c r="AA484" s="70"/>
      <c r="AB484" s="70"/>
      <c r="AC484" s="70"/>
      <c r="AD484" s="70"/>
      <c r="AE484" s="70"/>
      <c r="AF484" s="70"/>
    </row>
    <row r="485" spans="1:32" ht="14.25" customHeight="1" x14ac:dyDescent="0.25">
      <c r="A485" s="70"/>
      <c r="B485" s="70"/>
      <c r="C485" s="100"/>
      <c r="D485" s="70"/>
      <c r="E485" s="70"/>
      <c r="F485" s="70"/>
      <c r="G485" s="70"/>
      <c r="H485" s="70"/>
      <c r="I485" s="71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  <c r="AA485" s="70"/>
      <c r="AB485" s="70"/>
      <c r="AC485" s="70"/>
      <c r="AD485" s="70"/>
      <c r="AE485" s="70"/>
      <c r="AF485" s="70"/>
    </row>
    <row r="486" spans="1:32" ht="14.25" customHeight="1" x14ac:dyDescent="0.25">
      <c r="A486" s="70"/>
      <c r="B486" s="70"/>
      <c r="C486" s="100"/>
      <c r="D486" s="70"/>
      <c r="E486" s="70"/>
      <c r="F486" s="70"/>
      <c r="G486" s="70"/>
      <c r="H486" s="70"/>
      <c r="I486" s="71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  <c r="AA486" s="70"/>
      <c r="AB486" s="70"/>
      <c r="AC486" s="70"/>
      <c r="AD486" s="70"/>
      <c r="AE486" s="70"/>
      <c r="AF486" s="70"/>
    </row>
    <row r="487" spans="1:32" ht="14.25" customHeight="1" x14ac:dyDescent="0.25">
      <c r="A487" s="70"/>
      <c r="B487" s="70"/>
      <c r="C487" s="100"/>
      <c r="D487" s="70"/>
      <c r="E487" s="70"/>
      <c r="F487" s="70"/>
      <c r="G487" s="70"/>
      <c r="H487" s="70"/>
      <c r="I487" s="71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  <c r="AA487" s="70"/>
      <c r="AB487" s="70"/>
      <c r="AC487" s="70"/>
      <c r="AD487" s="70"/>
      <c r="AE487" s="70"/>
      <c r="AF487" s="70"/>
    </row>
    <row r="488" spans="1:32" ht="14.25" customHeight="1" x14ac:dyDescent="0.25">
      <c r="A488" s="70"/>
      <c r="B488" s="70"/>
      <c r="C488" s="100"/>
      <c r="D488" s="70"/>
      <c r="E488" s="70"/>
      <c r="F488" s="70"/>
      <c r="G488" s="70"/>
      <c r="H488" s="70"/>
      <c r="I488" s="71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  <c r="AA488" s="70"/>
      <c r="AB488" s="70"/>
      <c r="AC488" s="70"/>
      <c r="AD488" s="70"/>
      <c r="AE488" s="70"/>
      <c r="AF488" s="70"/>
    </row>
    <row r="489" spans="1:32" ht="14.25" customHeight="1" x14ac:dyDescent="0.25">
      <c r="A489" s="70"/>
      <c r="B489" s="70"/>
      <c r="C489" s="100"/>
      <c r="D489" s="70"/>
      <c r="E489" s="70"/>
      <c r="F489" s="70"/>
      <c r="G489" s="70"/>
      <c r="H489" s="70"/>
      <c r="I489" s="71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  <c r="AA489" s="70"/>
      <c r="AB489" s="70"/>
      <c r="AC489" s="70"/>
      <c r="AD489" s="70"/>
      <c r="AE489" s="70"/>
      <c r="AF489" s="70"/>
    </row>
    <row r="490" spans="1:32" ht="14.25" customHeight="1" x14ac:dyDescent="0.25">
      <c r="A490" s="70"/>
      <c r="B490" s="70"/>
      <c r="C490" s="100"/>
      <c r="D490" s="70"/>
      <c r="E490" s="70"/>
      <c r="F490" s="70"/>
      <c r="G490" s="70"/>
      <c r="H490" s="70"/>
      <c r="I490" s="71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  <c r="AA490" s="70"/>
      <c r="AB490" s="70"/>
      <c r="AC490" s="70"/>
      <c r="AD490" s="70"/>
      <c r="AE490" s="70"/>
      <c r="AF490" s="70"/>
    </row>
    <row r="491" spans="1:32" ht="14.25" customHeight="1" x14ac:dyDescent="0.25">
      <c r="A491" s="70"/>
      <c r="B491" s="70"/>
      <c r="C491" s="100"/>
      <c r="D491" s="70"/>
      <c r="E491" s="70"/>
      <c r="F491" s="70"/>
      <c r="G491" s="70"/>
      <c r="H491" s="70"/>
      <c r="I491" s="71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  <c r="AA491" s="70"/>
      <c r="AB491" s="70"/>
      <c r="AC491" s="70"/>
      <c r="AD491" s="70"/>
      <c r="AE491" s="70"/>
      <c r="AF491" s="70"/>
    </row>
    <row r="492" spans="1:32" ht="14.25" customHeight="1" x14ac:dyDescent="0.25">
      <c r="A492" s="70"/>
      <c r="B492" s="70"/>
      <c r="C492" s="100"/>
      <c r="D492" s="70"/>
      <c r="E492" s="70"/>
      <c r="F492" s="70"/>
      <c r="G492" s="70"/>
      <c r="H492" s="70"/>
      <c r="I492" s="71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  <c r="AA492" s="70"/>
      <c r="AB492" s="70"/>
      <c r="AC492" s="70"/>
      <c r="AD492" s="70"/>
      <c r="AE492" s="70"/>
      <c r="AF492" s="70"/>
    </row>
    <row r="493" spans="1:32" ht="14.25" customHeight="1" x14ac:dyDescent="0.25">
      <c r="A493" s="70"/>
      <c r="B493" s="70"/>
      <c r="C493" s="100"/>
      <c r="D493" s="70"/>
      <c r="E493" s="70"/>
      <c r="F493" s="70"/>
      <c r="G493" s="70"/>
      <c r="H493" s="70"/>
      <c r="I493" s="71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  <c r="AA493" s="70"/>
      <c r="AB493" s="70"/>
      <c r="AC493" s="70"/>
      <c r="AD493" s="70"/>
      <c r="AE493" s="70"/>
      <c r="AF493" s="70"/>
    </row>
    <row r="494" spans="1:32" ht="14.25" customHeight="1" x14ac:dyDescent="0.25">
      <c r="A494" s="70"/>
      <c r="B494" s="70"/>
      <c r="C494" s="100"/>
      <c r="D494" s="70"/>
      <c r="E494" s="70"/>
      <c r="F494" s="70"/>
      <c r="G494" s="70"/>
      <c r="H494" s="70"/>
      <c r="I494" s="71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  <c r="AA494" s="70"/>
      <c r="AB494" s="70"/>
      <c r="AC494" s="70"/>
      <c r="AD494" s="70"/>
      <c r="AE494" s="70"/>
      <c r="AF494" s="70"/>
    </row>
    <row r="495" spans="1:32" ht="14.25" customHeight="1" x14ac:dyDescent="0.25">
      <c r="A495" s="70"/>
      <c r="B495" s="70"/>
      <c r="C495" s="100"/>
      <c r="D495" s="70"/>
      <c r="E495" s="70"/>
      <c r="F495" s="70"/>
      <c r="G495" s="70"/>
      <c r="H495" s="70"/>
      <c r="I495" s="71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  <c r="AA495" s="70"/>
      <c r="AB495" s="70"/>
      <c r="AC495" s="70"/>
      <c r="AD495" s="70"/>
      <c r="AE495" s="70"/>
      <c r="AF495" s="70"/>
    </row>
    <row r="496" spans="1:32" ht="14.25" customHeight="1" x14ac:dyDescent="0.25">
      <c r="A496" s="70"/>
      <c r="B496" s="70"/>
      <c r="C496" s="100"/>
      <c r="D496" s="70"/>
      <c r="E496" s="70"/>
      <c r="F496" s="70"/>
      <c r="G496" s="70"/>
      <c r="H496" s="70"/>
      <c r="I496" s="71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  <c r="AA496" s="70"/>
      <c r="AB496" s="70"/>
      <c r="AC496" s="70"/>
      <c r="AD496" s="70"/>
      <c r="AE496" s="70"/>
      <c r="AF496" s="70"/>
    </row>
    <row r="497" spans="1:32" ht="14.25" customHeight="1" x14ac:dyDescent="0.25">
      <c r="A497" s="70"/>
      <c r="B497" s="70"/>
      <c r="C497" s="100"/>
      <c r="D497" s="70"/>
      <c r="E497" s="70"/>
      <c r="F497" s="70"/>
      <c r="G497" s="70"/>
      <c r="H497" s="70"/>
      <c r="I497" s="71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  <c r="AA497" s="70"/>
      <c r="AB497" s="70"/>
      <c r="AC497" s="70"/>
      <c r="AD497" s="70"/>
      <c r="AE497" s="70"/>
      <c r="AF497" s="70"/>
    </row>
    <row r="498" spans="1:32" ht="14.25" customHeight="1" x14ac:dyDescent="0.25">
      <c r="A498" s="70"/>
      <c r="B498" s="70"/>
      <c r="C498" s="100"/>
      <c r="D498" s="70"/>
      <c r="E498" s="70"/>
      <c r="F498" s="70"/>
      <c r="G498" s="70"/>
      <c r="H498" s="70"/>
      <c r="I498" s="71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  <c r="AA498" s="70"/>
      <c r="AB498" s="70"/>
      <c r="AC498" s="70"/>
      <c r="AD498" s="70"/>
      <c r="AE498" s="70"/>
      <c r="AF498" s="70"/>
    </row>
    <row r="499" spans="1:32" ht="14.25" customHeight="1" x14ac:dyDescent="0.25">
      <c r="A499" s="70"/>
      <c r="B499" s="70"/>
      <c r="C499" s="100"/>
      <c r="D499" s="70"/>
      <c r="E499" s="70"/>
      <c r="F499" s="70"/>
      <c r="G499" s="70"/>
      <c r="H499" s="70"/>
      <c r="I499" s="71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  <c r="AA499" s="70"/>
      <c r="AB499" s="70"/>
      <c r="AC499" s="70"/>
      <c r="AD499" s="70"/>
      <c r="AE499" s="70"/>
      <c r="AF499" s="70"/>
    </row>
    <row r="500" spans="1:32" ht="14.25" customHeight="1" x14ac:dyDescent="0.25">
      <c r="A500" s="70"/>
      <c r="B500" s="70"/>
      <c r="C500" s="100"/>
      <c r="D500" s="70"/>
      <c r="E500" s="70"/>
      <c r="F500" s="70"/>
      <c r="G500" s="70"/>
      <c r="H500" s="70"/>
      <c r="I500" s="71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  <c r="AA500" s="70"/>
      <c r="AB500" s="70"/>
      <c r="AC500" s="70"/>
      <c r="AD500" s="70"/>
      <c r="AE500" s="70"/>
      <c r="AF500" s="70"/>
    </row>
    <row r="501" spans="1:32" ht="14.25" customHeight="1" x14ac:dyDescent="0.25">
      <c r="A501" s="70"/>
      <c r="B501" s="70"/>
      <c r="C501" s="100"/>
      <c r="D501" s="70"/>
      <c r="E501" s="70"/>
      <c r="F501" s="70"/>
      <c r="G501" s="70"/>
      <c r="H501" s="70"/>
      <c r="I501" s="71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  <c r="AA501" s="70"/>
      <c r="AB501" s="70"/>
      <c r="AC501" s="70"/>
      <c r="AD501" s="70"/>
      <c r="AE501" s="70"/>
      <c r="AF501" s="70"/>
    </row>
    <row r="502" spans="1:32" ht="14.25" customHeight="1" x14ac:dyDescent="0.25">
      <c r="A502" s="70"/>
      <c r="B502" s="70"/>
      <c r="C502" s="100"/>
      <c r="D502" s="70"/>
      <c r="E502" s="70"/>
      <c r="F502" s="70"/>
      <c r="G502" s="70"/>
      <c r="H502" s="70"/>
      <c r="I502" s="71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  <c r="AA502" s="70"/>
      <c r="AB502" s="70"/>
      <c r="AC502" s="70"/>
      <c r="AD502" s="70"/>
      <c r="AE502" s="70"/>
      <c r="AF502" s="70"/>
    </row>
    <row r="503" spans="1:32" ht="14.25" customHeight="1" x14ac:dyDescent="0.25">
      <c r="A503" s="70"/>
      <c r="B503" s="70"/>
      <c r="C503" s="100"/>
      <c r="D503" s="70"/>
      <c r="E503" s="70"/>
      <c r="F503" s="70"/>
      <c r="G503" s="70"/>
      <c r="H503" s="70"/>
      <c r="I503" s="71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  <c r="AA503" s="70"/>
      <c r="AB503" s="70"/>
      <c r="AC503" s="70"/>
      <c r="AD503" s="70"/>
      <c r="AE503" s="70"/>
      <c r="AF503" s="70"/>
    </row>
    <row r="504" spans="1:32" ht="14.25" customHeight="1" x14ac:dyDescent="0.25">
      <c r="A504" s="70"/>
      <c r="B504" s="70"/>
      <c r="C504" s="100"/>
      <c r="D504" s="70"/>
      <c r="E504" s="70"/>
      <c r="F504" s="70"/>
      <c r="G504" s="70"/>
      <c r="H504" s="70"/>
      <c r="I504" s="71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  <c r="AA504" s="70"/>
      <c r="AB504" s="70"/>
      <c r="AC504" s="70"/>
      <c r="AD504" s="70"/>
      <c r="AE504" s="70"/>
      <c r="AF504" s="70"/>
    </row>
    <row r="505" spans="1:32" ht="14.25" customHeight="1" x14ac:dyDescent="0.25">
      <c r="A505" s="70"/>
      <c r="B505" s="70"/>
      <c r="C505" s="100"/>
      <c r="D505" s="70"/>
      <c r="E505" s="70"/>
      <c r="F505" s="70"/>
      <c r="G505" s="70"/>
      <c r="H505" s="70"/>
      <c r="I505" s="71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  <c r="AA505" s="70"/>
      <c r="AB505" s="70"/>
      <c r="AC505" s="70"/>
      <c r="AD505" s="70"/>
      <c r="AE505" s="70"/>
      <c r="AF505" s="70"/>
    </row>
    <row r="506" spans="1:32" ht="14.25" customHeight="1" x14ac:dyDescent="0.25">
      <c r="A506" s="70"/>
      <c r="B506" s="70"/>
      <c r="C506" s="100"/>
      <c r="D506" s="70"/>
      <c r="E506" s="70"/>
      <c r="F506" s="70"/>
      <c r="G506" s="70"/>
      <c r="H506" s="70"/>
      <c r="I506" s="71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  <c r="AA506" s="70"/>
      <c r="AB506" s="70"/>
      <c r="AC506" s="70"/>
      <c r="AD506" s="70"/>
      <c r="AE506" s="70"/>
      <c r="AF506" s="70"/>
    </row>
    <row r="507" spans="1:32" ht="14.25" customHeight="1" x14ac:dyDescent="0.25">
      <c r="A507" s="70"/>
      <c r="B507" s="70"/>
      <c r="C507" s="100"/>
      <c r="D507" s="70"/>
      <c r="E507" s="70"/>
      <c r="F507" s="70"/>
      <c r="G507" s="70"/>
      <c r="H507" s="70"/>
      <c r="I507" s="71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  <c r="AA507" s="70"/>
      <c r="AB507" s="70"/>
      <c r="AC507" s="70"/>
      <c r="AD507" s="70"/>
      <c r="AE507" s="70"/>
      <c r="AF507" s="70"/>
    </row>
    <row r="508" spans="1:32" ht="14.25" customHeight="1" x14ac:dyDescent="0.25">
      <c r="A508" s="70"/>
      <c r="B508" s="70"/>
      <c r="C508" s="100"/>
      <c r="D508" s="70"/>
      <c r="E508" s="70"/>
      <c r="F508" s="70"/>
      <c r="G508" s="70"/>
      <c r="H508" s="70"/>
      <c r="I508" s="71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  <c r="AA508" s="70"/>
      <c r="AB508" s="70"/>
      <c r="AC508" s="70"/>
      <c r="AD508" s="70"/>
      <c r="AE508" s="70"/>
      <c r="AF508" s="70"/>
    </row>
    <row r="509" spans="1:32" ht="14.25" customHeight="1" x14ac:dyDescent="0.25">
      <c r="A509" s="70"/>
      <c r="B509" s="70"/>
      <c r="C509" s="100"/>
      <c r="D509" s="70"/>
      <c r="E509" s="70"/>
      <c r="F509" s="70"/>
      <c r="G509" s="70"/>
      <c r="H509" s="70"/>
      <c r="I509" s="71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  <c r="AC509" s="70"/>
      <c r="AD509" s="70"/>
      <c r="AE509" s="70"/>
      <c r="AF509" s="70"/>
    </row>
    <row r="510" spans="1:32" ht="14.25" customHeight="1" x14ac:dyDescent="0.25">
      <c r="A510" s="70"/>
      <c r="B510" s="70"/>
      <c r="C510" s="100"/>
      <c r="D510" s="70"/>
      <c r="E510" s="70"/>
      <c r="F510" s="70"/>
      <c r="G510" s="70"/>
      <c r="H510" s="70"/>
      <c r="I510" s="71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  <c r="AA510" s="70"/>
      <c r="AB510" s="70"/>
      <c r="AC510" s="70"/>
      <c r="AD510" s="70"/>
      <c r="AE510" s="70"/>
      <c r="AF510" s="70"/>
    </row>
    <row r="511" spans="1:32" ht="14.25" customHeight="1" x14ac:dyDescent="0.25">
      <c r="A511" s="70"/>
      <c r="B511" s="70"/>
      <c r="C511" s="100"/>
      <c r="D511" s="70"/>
      <c r="E511" s="70"/>
      <c r="F511" s="70"/>
      <c r="G511" s="70"/>
      <c r="H511" s="70"/>
      <c r="I511" s="71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  <c r="AA511" s="70"/>
      <c r="AB511" s="70"/>
      <c r="AC511" s="70"/>
      <c r="AD511" s="70"/>
      <c r="AE511" s="70"/>
      <c r="AF511" s="70"/>
    </row>
    <row r="512" spans="1:32" ht="14.25" customHeight="1" x14ac:dyDescent="0.25">
      <c r="A512" s="70"/>
      <c r="B512" s="70"/>
      <c r="C512" s="100"/>
      <c r="D512" s="70"/>
      <c r="E512" s="70"/>
      <c r="F512" s="70"/>
      <c r="G512" s="70"/>
      <c r="H512" s="70"/>
      <c r="I512" s="71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  <c r="AA512" s="70"/>
      <c r="AB512" s="70"/>
      <c r="AC512" s="70"/>
      <c r="AD512" s="70"/>
      <c r="AE512" s="70"/>
      <c r="AF512" s="70"/>
    </row>
    <row r="513" spans="1:32" ht="14.25" customHeight="1" x14ac:dyDescent="0.25">
      <c r="A513" s="70"/>
      <c r="B513" s="70"/>
      <c r="C513" s="100"/>
      <c r="D513" s="70"/>
      <c r="E513" s="70"/>
      <c r="F513" s="70"/>
      <c r="G513" s="70"/>
      <c r="H513" s="70"/>
      <c r="I513" s="71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  <c r="AA513" s="70"/>
      <c r="AB513" s="70"/>
      <c r="AC513" s="70"/>
      <c r="AD513" s="70"/>
      <c r="AE513" s="70"/>
      <c r="AF513" s="70"/>
    </row>
    <row r="514" spans="1:32" ht="14.25" customHeight="1" x14ac:dyDescent="0.25">
      <c r="A514" s="70"/>
      <c r="B514" s="70"/>
      <c r="C514" s="100"/>
      <c r="D514" s="70"/>
      <c r="E514" s="70"/>
      <c r="F514" s="70"/>
      <c r="G514" s="70"/>
      <c r="H514" s="70"/>
      <c r="I514" s="71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  <c r="AA514" s="70"/>
      <c r="AB514" s="70"/>
      <c r="AC514" s="70"/>
      <c r="AD514" s="70"/>
      <c r="AE514" s="70"/>
      <c r="AF514" s="70"/>
    </row>
    <row r="515" spans="1:32" ht="14.25" customHeight="1" x14ac:dyDescent="0.25">
      <c r="A515" s="70"/>
      <c r="B515" s="70"/>
      <c r="C515" s="100"/>
      <c r="D515" s="70"/>
      <c r="E515" s="70"/>
      <c r="F515" s="70"/>
      <c r="G515" s="70"/>
      <c r="H515" s="70"/>
      <c r="I515" s="71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  <c r="AA515" s="70"/>
      <c r="AB515" s="70"/>
      <c r="AC515" s="70"/>
      <c r="AD515" s="70"/>
      <c r="AE515" s="70"/>
      <c r="AF515" s="70"/>
    </row>
    <row r="516" spans="1:32" ht="14.25" customHeight="1" x14ac:dyDescent="0.25">
      <c r="A516" s="70"/>
      <c r="B516" s="70"/>
      <c r="C516" s="100"/>
      <c r="D516" s="70"/>
      <c r="E516" s="70"/>
      <c r="F516" s="70"/>
      <c r="G516" s="70"/>
      <c r="H516" s="70"/>
      <c r="I516" s="71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  <c r="AA516" s="70"/>
      <c r="AB516" s="70"/>
      <c r="AC516" s="70"/>
      <c r="AD516" s="70"/>
      <c r="AE516" s="70"/>
      <c r="AF516" s="70"/>
    </row>
    <row r="517" spans="1:32" ht="14.25" customHeight="1" x14ac:dyDescent="0.25">
      <c r="A517" s="70"/>
      <c r="B517" s="70"/>
      <c r="C517" s="100"/>
      <c r="D517" s="70"/>
      <c r="E517" s="70"/>
      <c r="F517" s="70"/>
      <c r="G517" s="70"/>
      <c r="H517" s="70"/>
      <c r="I517" s="71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  <c r="AA517" s="70"/>
      <c r="AB517" s="70"/>
      <c r="AC517" s="70"/>
      <c r="AD517" s="70"/>
      <c r="AE517" s="70"/>
      <c r="AF517" s="70"/>
    </row>
    <row r="518" spans="1:32" ht="14.25" customHeight="1" x14ac:dyDescent="0.25">
      <c r="A518" s="70"/>
      <c r="B518" s="70"/>
      <c r="C518" s="100"/>
      <c r="D518" s="70"/>
      <c r="E518" s="70"/>
      <c r="F518" s="70"/>
      <c r="G518" s="70"/>
      <c r="H518" s="70"/>
      <c r="I518" s="71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  <c r="AA518" s="70"/>
      <c r="AB518" s="70"/>
      <c r="AC518" s="70"/>
      <c r="AD518" s="70"/>
      <c r="AE518" s="70"/>
      <c r="AF518" s="70"/>
    </row>
    <row r="519" spans="1:32" ht="14.25" customHeight="1" x14ac:dyDescent="0.25">
      <c r="A519" s="70"/>
      <c r="B519" s="70"/>
      <c r="C519" s="100"/>
      <c r="D519" s="70"/>
      <c r="E519" s="70"/>
      <c r="F519" s="70"/>
      <c r="G519" s="70"/>
      <c r="H519" s="70"/>
      <c r="I519" s="71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  <c r="AA519" s="70"/>
      <c r="AB519" s="70"/>
      <c r="AC519" s="70"/>
      <c r="AD519" s="70"/>
      <c r="AE519" s="70"/>
      <c r="AF519" s="70"/>
    </row>
    <row r="520" spans="1:32" ht="14.25" customHeight="1" x14ac:dyDescent="0.25">
      <c r="A520" s="70"/>
      <c r="B520" s="70"/>
      <c r="C520" s="100"/>
      <c r="D520" s="70"/>
      <c r="E520" s="70"/>
      <c r="F520" s="70"/>
      <c r="G520" s="70"/>
      <c r="H520" s="70"/>
      <c r="I520" s="71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  <c r="AA520" s="70"/>
      <c r="AB520" s="70"/>
      <c r="AC520" s="70"/>
      <c r="AD520" s="70"/>
      <c r="AE520" s="70"/>
      <c r="AF520" s="70"/>
    </row>
    <row r="521" spans="1:32" ht="14.25" customHeight="1" x14ac:dyDescent="0.25">
      <c r="A521" s="70"/>
      <c r="B521" s="70"/>
      <c r="C521" s="100"/>
      <c r="D521" s="70"/>
      <c r="E521" s="70"/>
      <c r="F521" s="70"/>
      <c r="G521" s="70"/>
      <c r="H521" s="70"/>
      <c r="I521" s="71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  <c r="AA521" s="70"/>
      <c r="AB521" s="70"/>
      <c r="AC521" s="70"/>
      <c r="AD521" s="70"/>
      <c r="AE521" s="70"/>
      <c r="AF521" s="70"/>
    </row>
    <row r="522" spans="1:32" ht="14.25" customHeight="1" x14ac:dyDescent="0.25">
      <c r="A522" s="70"/>
      <c r="B522" s="70"/>
      <c r="C522" s="100"/>
      <c r="D522" s="70"/>
      <c r="E522" s="70"/>
      <c r="F522" s="70"/>
      <c r="G522" s="70"/>
      <c r="H522" s="70"/>
      <c r="I522" s="71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  <c r="AA522" s="70"/>
      <c r="AB522" s="70"/>
      <c r="AC522" s="70"/>
      <c r="AD522" s="70"/>
      <c r="AE522" s="70"/>
      <c r="AF522" s="70"/>
    </row>
    <row r="523" spans="1:32" ht="14.25" customHeight="1" x14ac:dyDescent="0.25">
      <c r="A523" s="70"/>
      <c r="B523" s="70"/>
      <c r="C523" s="100"/>
      <c r="D523" s="70"/>
      <c r="E523" s="70"/>
      <c r="F523" s="70"/>
      <c r="G523" s="70"/>
      <c r="H523" s="70"/>
      <c r="I523" s="71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  <c r="AA523" s="70"/>
      <c r="AB523" s="70"/>
      <c r="AC523" s="70"/>
      <c r="AD523" s="70"/>
      <c r="AE523" s="70"/>
      <c r="AF523" s="70"/>
    </row>
    <row r="524" spans="1:32" ht="14.25" customHeight="1" x14ac:dyDescent="0.25">
      <c r="A524" s="70"/>
      <c r="B524" s="70"/>
      <c r="C524" s="100"/>
      <c r="D524" s="70"/>
      <c r="E524" s="70"/>
      <c r="F524" s="70"/>
      <c r="G524" s="70"/>
      <c r="H524" s="70"/>
      <c r="I524" s="71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  <c r="AA524" s="70"/>
      <c r="AB524" s="70"/>
      <c r="AC524" s="70"/>
      <c r="AD524" s="70"/>
      <c r="AE524" s="70"/>
      <c r="AF524" s="70"/>
    </row>
    <row r="525" spans="1:32" ht="14.25" customHeight="1" x14ac:dyDescent="0.25">
      <c r="A525" s="70"/>
      <c r="B525" s="70"/>
      <c r="C525" s="100"/>
      <c r="D525" s="70"/>
      <c r="E525" s="70"/>
      <c r="F525" s="70"/>
      <c r="G525" s="70"/>
      <c r="H525" s="70"/>
      <c r="I525" s="71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  <c r="AA525" s="70"/>
      <c r="AB525" s="70"/>
      <c r="AC525" s="70"/>
      <c r="AD525" s="70"/>
      <c r="AE525" s="70"/>
      <c r="AF525" s="70"/>
    </row>
    <row r="526" spans="1:32" ht="14.25" customHeight="1" x14ac:dyDescent="0.25">
      <c r="A526" s="70"/>
      <c r="B526" s="70"/>
      <c r="C526" s="100"/>
      <c r="D526" s="70"/>
      <c r="E526" s="70"/>
      <c r="F526" s="70"/>
      <c r="G526" s="70"/>
      <c r="H526" s="70"/>
      <c r="I526" s="71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  <c r="AA526" s="70"/>
      <c r="AB526" s="70"/>
      <c r="AC526" s="70"/>
      <c r="AD526" s="70"/>
      <c r="AE526" s="70"/>
      <c r="AF526" s="70"/>
    </row>
    <row r="527" spans="1:32" ht="14.25" customHeight="1" x14ac:dyDescent="0.25">
      <c r="A527" s="70"/>
      <c r="B527" s="70"/>
      <c r="C527" s="100"/>
      <c r="D527" s="70"/>
      <c r="E527" s="70"/>
      <c r="F527" s="70"/>
      <c r="G527" s="70"/>
      <c r="H527" s="70"/>
      <c r="I527" s="71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  <c r="AA527" s="70"/>
      <c r="AB527" s="70"/>
      <c r="AC527" s="70"/>
      <c r="AD527" s="70"/>
      <c r="AE527" s="70"/>
      <c r="AF527" s="70"/>
    </row>
    <row r="528" spans="1:32" ht="14.25" customHeight="1" x14ac:dyDescent="0.25">
      <c r="A528" s="70"/>
      <c r="B528" s="70"/>
      <c r="C528" s="100"/>
      <c r="D528" s="70"/>
      <c r="E528" s="70"/>
      <c r="F528" s="70"/>
      <c r="G528" s="70"/>
      <c r="H528" s="70"/>
      <c r="I528" s="71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  <c r="AA528" s="70"/>
      <c r="AB528" s="70"/>
      <c r="AC528" s="70"/>
      <c r="AD528" s="70"/>
      <c r="AE528" s="70"/>
      <c r="AF528" s="70"/>
    </row>
    <row r="529" spans="1:32" ht="14.25" customHeight="1" x14ac:dyDescent="0.25">
      <c r="A529" s="70"/>
      <c r="B529" s="70"/>
      <c r="C529" s="100"/>
      <c r="D529" s="70"/>
      <c r="E529" s="70"/>
      <c r="F529" s="70"/>
      <c r="G529" s="70"/>
      <c r="H529" s="70"/>
      <c r="I529" s="71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  <c r="AA529" s="70"/>
      <c r="AB529" s="70"/>
      <c r="AC529" s="70"/>
      <c r="AD529" s="70"/>
      <c r="AE529" s="70"/>
      <c r="AF529" s="70"/>
    </row>
    <row r="530" spans="1:32" ht="14.25" customHeight="1" x14ac:dyDescent="0.25">
      <c r="A530" s="70"/>
      <c r="B530" s="70"/>
      <c r="C530" s="100"/>
      <c r="D530" s="70"/>
      <c r="E530" s="70"/>
      <c r="F530" s="70"/>
      <c r="G530" s="70"/>
      <c r="H530" s="70"/>
      <c r="I530" s="71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  <c r="AA530" s="70"/>
      <c r="AB530" s="70"/>
      <c r="AC530" s="70"/>
      <c r="AD530" s="70"/>
      <c r="AE530" s="70"/>
      <c r="AF530" s="70"/>
    </row>
    <row r="531" spans="1:32" ht="14.25" customHeight="1" x14ac:dyDescent="0.25">
      <c r="A531" s="70"/>
      <c r="B531" s="70"/>
      <c r="C531" s="100"/>
      <c r="D531" s="70"/>
      <c r="E531" s="70"/>
      <c r="F531" s="70"/>
      <c r="G531" s="70"/>
      <c r="H531" s="70"/>
      <c r="I531" s="71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  <c r="AA531" s="70"/>
      <c r="AB531" s="70"/>
      <c r="AC531" s="70"/>
      <c r="AD531" s="70"/>
      <c r="AE531" s="70"/>
      <c r="AF531" s="70"/>
    </row>
    <row r="532" spans="1:32" ht="14.25" customHeight="1" x14ac:dyDescent="0.25">
      <c r="A532" s="70"/>
      <c r="B532" s="70"/>
      <c r="C532" s="100"/>
      <c r="D532" s="70"/>
      <c r="E532" s="70"/>
      <c r="F532" s="70"/>
      <c r="G532" s="70"/>
      <c r="H532" s="70"/>
      <c r="I532" s="71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  <c r="AA532" s="70"/>
      <c r="AB532" s="70"/>
      <c r="AC532" s="70"/>
      <c r="AD532" s="70"/>
      <c r="AE532" s="70"/>
      <c r="AF532" s="70"/>
    </row>
    <row r="533" spans="1:32" ht="14.25" customHeight="1" x14ac:dyDescent="0.25">
      <c r="A533" s="70"/>
      <c r="B533" s="70"/>
      <c r="C533" s="100"/>
      <c r="D533" s="70"/>
      <c r="E533" s="70"/>
      <c r="F533" s="70"/>
      <c r="G533" s="70"/>
      <c r="H533" s="70"/>
      <c r="I533" s="71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  <c r="AA533" s="70"/>
      <c r="AB533" s="70"/>
      <c r="AC533" s="70"/>
      <c r="AD533" s="70"/>
      <c r="AE533" s="70"/>
      <c r="AF533" s="70"/>
    </row>
    <row r="534" spans="1:32" ht="14.25" customHeight="1" x14ac:dyDescent="0.25">
      <c r="A534" s="70"/>
      <c r="B534" s="70"/>
      <c r="C534" s="100"/>
      <c r="D534" s="70"/>
      <c r="E534" s="70"/>
      <c r="F534" s="70"/>
      <c r="G534" s="70"/>
      <c r="H534" s="70"/>
      <c r="I534" s="71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  <c r="AA534" s="70"/>
      <c r="AB534" s="70"/>
      <c r="AC534" s="70"/>
      <c r="AD534" s="70"/>
      <c r="AE534" s="70"/>
      <c r="AF534" s="70"/>
    </row>
    <row r="535" spans="1:32" ht="14.25" customHeight="1" x14ac:dyDescent="0.25">
      <c r="A535" s="70"/>
      <c r="B535" s="70"/>
      <c r="C535" s="100"/>
      <c r="D535" s="70"/>
      <c r="E535" s="70"/>
      <c r="F535" s="70"/>
      <c r="G535" s="70"/>
      <c r="H535" s="70"/>
      <c r="I535" s="71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  <c r="AA535" s="70"/>
      <c r="AB535" s="70"/>
      <c r="AC535" s="70"/>
      <c r="AD535" s="70"/>
      <c r="AE535" s="70"/>
      <c r="AF535" s="70"/>
    </row>
    <row r="536" spans="1:32" ht="14.25" customHeight="1" x14ac:dyDescent="0.25">
      <c r="A536" s="70"/>
      <c r="B536" s="70"/>
      <c r="C536" s="100"/>
      <c r="D536" s="70"/>
      <c r="E536" s="70"/>
      <c r="F536" s="70"/>
      <c r="G536" s="70"/>
      <c r="H536" s="70"/>
      <c r="I536" s="71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  <c r="AA536" s="70"/>
      <c r="AB536" s="70"/>
      <c r="AC536" s="70"/>
      <c r="AD536" s="70"/>
      <c r="AE536" s="70"/>
      <c r="AF536" s="70"/>
    </row>
    <row r="537" spans="1:32" ht="14.25" customHeight="1" x14ac:dyDescent="0.25">
      <c r="A537" s="70"/>
      <c r="B537" s="70"/>
      <c r="C537" s="100"/>
      <c r="D537" s="70"/>
      <c r="E537" s="70"/>
      <c r="F537" s="70"/>
      <c r="G537" s="70"/>
      <c r="H537" s="70"/>
      <c r="I537" s="71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  <c r="AA537" s="70"/>
      <c r="AB537" s="70"/>
      <c r="AC537" s="70"/>
      <c r="AD537" s="70"/>
      <c r="AE537" s="70"/>
      <c r="AF537" s="70"/>
    </row>
    <row r="538" spans="1:32" ht="14.25" customHeight="1" x14ac:dyDescent="0.25">
      <c r="A538" s="70"/>
      <c r="B538" s="70"/>
      <c r="C538" s="100"/>
      <c r="D538" s="70"/>
      <c r="E538" s="70"/>
      <c r="F538" s="70"/>
      <c r="G538" s="70"/>
      <c r="H538" s="70"/>
      <c r="I538" s="71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  <c r="AA538" s="70"/>
      <c r="AB538" s="70"/>
      <c r="AC538" s="70"/>
      <c r="AD538" s="70"/>
      <c r="AE538" s="70"/>
      <c r="AF538" s="70"/>
    </row>
    <row r="539" spans="1:32" ht="14.25" customHeight="1" x14ac:dyDescent="0.25">
      <c r="A539" s="70"/>
      <c r="B539" s="70"/>
      <c r="C539" s="100"/>
      <c r="D539" s="70"/>
      <c r="E539" s="70"/>
      <c r="F539" s="70"/>
      <c r="G539" s="70"/>
      <c r="H539" s="70"/>
      <c r="I539" s="71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  <c r="AA539" s="70"/>
      <c r="AB539" s="70"/>
      <c r="AC539" s="70"/>
      <c r="AD539" s="70"/>
      <c r="AE539" s="70"/>
      <c r="AF539" s="70"/>
    </row>
    <row r="540" spans="1:32" ht="14.25" customHeight="1" x14ac:dyDescent="0.25">
      <c r="A540" s="70"/>
      <c r="B540" s="70"/>
      <c r="C540" s="100"/>
      <c r="D540" s="70"/>
      <c r="E540" s="70"/>
      <c r="F540" s="70"/>
      <c r="G540" s="70"/>
      <c r="H540" s="70"/>
      <c r="I540" s="71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  <c r="AA540" s="70"/>
      <c r="AB540" s="70"/>
      <c r="AC540" s="70"/>
      <c r="AD540" s="70"/>
      <c r="AE540" s="70"/>
      <c r="AF540" s="70"/>
    </row>
    <row r="541" spans="1:32" ht="14.25" customHeight="1" x14ac:dyDescent="0.25">
      <c r="A541" s="70"/>
      <c r="B541" s="70"/>
      <c r="C541" s="100"/>
      <c r="D541" s="70"/>
      <c r="E541" s="70"/>
      <c r="F541" s="70"/>
      <c r="G541" s="70"/>
      <c r="H541" s="70"/>
      <c r="I541" s="71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  <c r="AA541" s="70"/>
      <c r="AB541" s="70"/>
      <c r="AC541" s="70"/>
      <c r="AD541" s="70"/>
      <c r="AE541" s="70"/>
      <c r="AF541" s="70"/>
    </row>
    <row r="542" spans="1:32" ht="14.25" customHeight="1" x14ac:dyDescent="0.25">
      <c r="A542" s="70"/>
      <c r="B542" s="70"/>
      <c r="C542" s="100"/>
      <c r="D542" s="70"/>
      <c r="E542" s="70"/>
      <c r="F542" s="70"/>
      <c r="G542" s="70"/>
      <c r="H542" s="70"/>
      <c r="I542" s="71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  <c r="AA542" s="70"/>
      <c r="AB542" s="70"/>
      <c r="AC542" s="70"/>
      <c r="AD542" s="70"/>
      <c r="AE542" s="70"/>
      <c r="AF542" s="70"/>
    </row>
    <row r="543" spans="1:32" ht="14.25" customHeight="1" x14ac:dyDescent="0.25">
      <c r="A543" s="70"/>
      <c r="B543" s="70"/>
      <c r="C543" s="100"/>
      <c r="D543" s="70"/>
      <c r="E543" s="70"/>
      <c r="F543" s="70"/>
      <c r="G543" s="70"/>
      <c r="H543" s="70"/>
      <c r="I543" s="71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  <c r="AA543" s="70"/>
      <c r="AB543" s="70"/>
      <c r="AC543" s="70"/>
      <c r="AD543" s="70"/>
      <c r="AE543" s="70"/>
      <c r="AF543" s="70"/>
    </row>
    <row r="544" spans="1:32" ht="14.25" customHeight="1" x14ac:dyDescent="0.25">
      <c r="A544" s="70"/>
      <c r="B544" s="70"/>
      <c r="C544" s="100"/>
      <c r="D544" s="70"/>
      <c r="E544" s="70"/>
      <c r="F544" s="70"/>
      <c r="G544" s="70"/>
      <c r="H544" s="70"/>
      <c r="I544" s="71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  <c r="AA544" s="70"/>
      <c r="AB544" s="70"/>
      <c r="AC544" s="70"/>
      <c r="AD544" s="70"/>
      <c r="AE544" s="70"/>
      <c r="AF544" s="70"/>
    </row>
    <row r="545" spans="1:32" ht="14.25" customHeight="1" x14ac:dyDescent="0.25">
      <c r="A545" s="70"/>
      <c r="B545" s="70"/>
      <c r="C545" s="100"/>
      <c r="D545" s="70"/>
      <c r="E545" s="70"/>
      <c r="F545" s="70"/>
      <c r="G545" s="70"/>
      <c r="H545" s="70"/>
      <c r="I545" s="71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  <c r="AA545" s="70"/>
      <c r="AB545" s="70"/>
      <c r="AC545" s="70"/>
      <c r="AD545" s="70"/>
      <c r="AE545" s="70"/>
      <c r="AF545" s="70"/>
    </row>
    <row r="546" spans="1:32" ht="14.25" customHeight="1" x14ac:dyDescent="0.25">
      <c r="A546" s="70"/>
      <c r="B546" s="70"/>
      <c r="C546" s="100"/>
      <c r="D546" s="70"/>
      <c r="E546" s="70"/>
      <c r="F546" s="70"/>
      <c r="G546" s="70"/>
      <c r="H546" s="70"/>
      <c r="I546" s="71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  <c r="AA546" s="70"/>
      <c r="AB546" s="70"/>
      <c r="AC546" s="70"/>
      <c r="AD546" s="70"/>
      <c r="AE546" s="70"/>
      <c r="AF546" s="70"/>
    </row>
    <row r="547" spans="1:32" ht="14.25" customHeight="1" x14ac:dyDescent="0.25">
      <c r="A547" s="70"/>
      <c r="B547" s="70"/>
      <c r="C547" s="100"/>
      <c r="D547" s="70"/>
      <c r="E547" s="70"/>
      <c r="F547" s="70"/>
      <c r="G547" s="70"/>
      <c r="H547" s="70"/>
      <c r="I547" s="71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  <c r="AA547" s="70"/>
      <c r="AB547" s="70"/>
      <c r="AC547" s="70"/>
      <c r="AD547" s="70"/>
      <c r="AE547" s="70"/>
      <c r="AF547" s="70"/>
    </row>
    <row r="548" spans="1:32" ht="14.25" customHeight="1" x14ac:dyDescent="0.25">
      <c r="A548" s="70"/>
      <c r="B548" s="70"/>
      <c r="C548" s="100"/>
      <c r="D548" s="70"/>
      <c r="E548" s="70"/>
      <c r="F548" s="70"/>
      <c r="G548" s="70"/>
      <c r="H548" s="70"/>
      <c r="I548" s="71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  <c r="AA548" s="70"/>
      <c r="AB548" s="70"/>
      <c r="AC548" s="70"/>
      <c r="AD548" s="70"/>
      <c r="AE548" s="70"/>
      <c r="AF548" s="70"/>
    </row>
    <row r="549" spans="1:32" ht="14.25" customHeight="1" x14ac:dyDescent="0.25">
      <c r="A549" s="70"/>
      <c r="B549" s="70"/>
      <c r="C549" s="100"/>
      <c r="D549" s="70"/>
      <c r="E549" s="70"/>
      <c r="F549" s="70"/>
      <c r="G549" s="70"/>
      <c r="H549" s="70"/>
      <c r="I549" s="71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  <c r="AC549" s="70"/>
      <c r="AD549" s="70"/>
      <c r="AE549" s="70"/>
      <c r="AF549" s="70"/>
    </row>
    <row r="550" spans="1:32" ht="14.25" customHeight="1" x14ac:dyDescent="0.25">
      <c r="A550" s="70"/>
      <c r="B550" s="70"/>
      <c r="C550" s="100"/>
      <c r="D550" s="70"/>
      <c r="E550" s="70"/>
      <c r="F550" s="70"/>
      <c r="G550" s="70"/>
      <c r="H550" s="70"/>
      <c r="I550" s="71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  <c r="AA550" s="70"/>
      <c r="AB550" s="70"/>
      <c r="AC550" s="70"/>
      <c r="AD550" s="70"/>
      <c r="AE550" s="70"/>
      <c r="AF550" s="70"/>
    </row>
    <row r="551" spans="1:32" ht="14.25" customHeight="1" x14ac:dyDescent="0.25">
      <c r="A551" s="70"/>
      <c r="B551" s="70"/>
      <c r="C551" s="100"/>
      <c r="D551" s="70"/>
      <c r="E551" s="70"/>
      <c r="F551" s="70"/>
      <c r="G551" s="70"/>
      <c r="H551" s="70"/>
      <c r="I551" s="71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  <c r="AA551" s="70"/>
      <c r="AB551" s="70"/>
      <c r="AC551" s="70"/>
      <c r="AD551" s="70"/>
      <c r="AE551" s="70"/>
      <c r="AF551" s="70"/>
    </row>
    <row r="552" spans="1:32" ht="14.25" customHeight="1" x14ac:dyDescent="0.25">
      <c r="A552" s="70"/>
      <c r="B552" s="70"/>
      <c r="C552" s="100"/>
      <c r="D552" s="70"/>
      <c r="E552" s="70"/>
      <c r="F552" s="70"/>
      <c r="G552" s="70"/>
      <c r="H552" s="70"/>
      <c r="I552" s="71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  <c r="AA552" s="70"/>
      <c r="AB552" s="70"/>
      <c r="AC552" s="70"/>
      <c r="AD552" s="70"/>
      <c r="AE552" s="70"/>
      <c r="AF552" s="70"/>
    </row>
    <row r="553" spans="1:32" ht="14.25" customHeight="1" x14ac:dyDescent="0.25">
      <c r="A553" s="70"/>
      <c r="B553" s="70"/>
      <c r="C553" s="100"/>
      <c r="D553" s="70"/>
      <c r="E553" s="70"/>
      <c r="F553" s="70"/>
      <c r="G553" s="70"/>
      <c r="H553" s="70"/>
      <c r="I553" s="71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  <c r="AA553" s="70"/>
      <c r="AB553" s="70"/>
      <c r="AC553" s="70"/>
      <c r="AD553" s="70"/>
      <c r="AE553" s="70"/>
      <c r="AF553" s="70"/>
    </row>
    <row r="554" spans="1:32" ht="14.25" customHeight="1" x14ac:dyDescent="0.25">
      <c r="A554" s="70"/>
      <c r="B554" s="70"/>
      <c r="C554" s="100"/>
      <c r="D554" s="70"/>
      <c r="E554" s="70"/>
      <c r="F554" s="70"/>
      <c r="G554" s="70"/>
      <c r="H554" s="70"/>
      <c r="I554" s="71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  <c r="AA554" s="70"/>
      <c r="AB554" s="70"/>
      <c r="AC554" s="70"/>
      <c r="AD554" s="70"/>
      <c r="AE554" s="70"/>
      <c r="AF554" s="70"/>
    </row>
    <row r="555" spans="1:32" ht="14.25" customHeight="1" x14ac:dyDescent="0.25">
      <c r="A555" s="70"/>
      <c r="B555" s="70"/>
      <c r="C555" s="100"/>
      <c r="D555" s="70"/>
      <c r="E555" s="70"/>
      <c r="F555" s="70"/>
      <c r="G555" s="70"/>
      <c r="H555" s="70"/>
      <c r="I555" s="71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  <c r="AA555" s="70"/>
      <c r="AB555" s="70"/>
      <c r="AC555" s="70"/>
      <c r="AD555" s="70"/>
      <c r="AE555" s="70"/>
      <c r="AF555" s="70"/>
    </row>
    <row r="556" spans="1:32" ht="14.25" customHeight="1" x14ac:dyDescent="0.25">
      <c r="A556" s="70"/>
      <c r="B556" s="70"/>
      <c r="C556" s="100"/>
      <c r="D556" s="70"/>
      <c r="E556" s="70"/>
      <c r="F556" s="70"/>
      <c r="G556" s="70"/>
      <c r="H556" s="70"/>
      <c r="I556" s="71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  <c r="AA556" s="70"/>
      <c r="AB556" s="70"/>
      <c r="AC556" s="70"/>
      <c r="AD556" s="70"/>
      <c r="AE556" s="70"/>
      <c r="AF556" s="70"/>
    </row>
    <row r="557" spans="1:32" ht="14.25" customHeight="1" x14ac:dyDescent="0.25">
      <c r="A557" s="70"/>
      <c r="B557" s="70"/>
      <c r="C557" s="100"/>
      <c r="D557" s="70"/>
      <c r="E557" s="70"/>
      <c r="F557" s="70"/>
      <c r="G557" s="70"/>
      <c r="H557" s="70"/>
      <c r="I557" s="71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  <c r="AA557" s="70"/>
      <c r="AB557" s="70"/>
      <c r="AC557" s="70"/>
      <c r="AD557" s="70"/>
      <c r="AE557" s="70"/>
      <c r="AF557" s="70"/>
    </row>
    <row r="558" spans="1:32" ht="14.25" customHeight="1" x14ac:dyDescent="0.25">
      <c r="A558" s="70"/>
      <c r="B558" s="70"/>
      <c r="C558" s="100"/>
      <c r="D558" s="70"/>
      <c r="E558" s="70"/>
      <c r="F558" s="70"/>
      <c r="G558" s="70"/>
      <c r="H558" s="70"/>
      <c r="I558" s="71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  <c r="AA558" s="70"/>
      <c r="AB558" s="70"/>
      <c r="AC558" s="70"/>
      <c r="AD558" s="70"/>
      <c r="AE558" s="70"/>
      <c r="AF558" s="70"/>
    </row>
    <row r="559" spans="1:32" ht="14.25" customHeight="1" x14ac:dyDescent="0.25">
      <c r="A559" s="70"/>
      <c r="B559" s="70"/>
      <c r="C559" s="100"/>
      <c r="D559" s="70"/>
      <c r="E559" s="70"/>
      <c r="F559" s="70"/>
      <c r="G559" s="70"/>
      <c r="H559" s="70"/>
      <c r="I559" s="71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  <c r="AA559" s="70"/>
      <c r="AB559" s="70"/>
      <c r="AC559" s="70"/>
      <c r="AD559" s="70"/>
      <c r="AE559" s="70"/>
      <c r="AF559" s="70"/>
    </row>
    <row r="560" spans="1:32" ht="14.25" customHeight="1" x14ac:dyDescent="0.25">
      <c r="A560" s="70"/>
      <c r="B560" s="70"/>
      <c r="C560" s="100"/>
      <c r="D560" s="70"/>
      <c r="E560" s="70"/>
      <c r="F560" s="70"/>
      <c r="G560" s="70"/>
      <c r="H560" s="70"/>
      <c r="I560" s="71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  <c r="AA560" s="70"/>
      <c r="AB560" s="70"/>
      <c r="AC560" s="70"/>
      <c r="AD560" s="70"/>
      <c r="AE560" s="70"/>
      <c r="AF560" s="70"/>
    </row>
    <row r="561" spans="1:32" ht="14.25" customHeight="1" x14ac:dyDescent="0.25">
      <c r="A561" s="70"/>
      <c r="B561" s="70"/>
      <c r="C561" s="100"/>
      <c r="D561" s="70"/>
      <c r="E561" s="70"/>
      <c r="F561" s="70"/>
      <c r="G561" s="70"/>
      <c r="H561" s="70"/>
      <c r="I561" s="71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  <c r="AA561" s="70"/>
      <c r="AB561" s="70"/>
      <c r="AC561" s="70"/>
      <c r="AD561" s="70"/>
      <c r="AE561" s="70"/>
      <c r="AF561" s="70"/>
    </row>
    <row r="562" spans="1:32" ht="14.25" customHeight="1" x14ac:dyDescent="0.25">
      <c r="A562" s="70"/>
      <c r="B562" s="70"/>
      <c r="C562" s="100"/>
      <c r="D562" s="70"/>
      <c r="E562" s="70"/>
      <c r="F562" s="70"/>
      <c r="G562" s="70"/>
      <c r="H562" s="70"/>
      <c r="I562" s="71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  <c r="AC562" s="70"/>
      <c r="AD562" s="70"/>
      <c r="AE562" s="70"/>
      <c r="AF562" s="70"/>
    </row>
    <row r="563" spans="1:32" ht="14.25" customHeight="1" x14ac:dyDescent="0.25">
      <c r="A563" s="70"/>
      <c r="B563" s="70"/>
      <c r="C563" s="100"/>
      <c r="D563" s="70"/>
      <c r="E563" s="70"/>
      <c r="F563" s="70"/>
      <c r="G563" s="70"/>
      <c r="H563" s="70"/>
      <c r="I563" s="71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  <c r="AA563" s="70"/>
      <c r="AB563" s="70"/>
      <c r="AC563" s="70"/>
      <c r="AD563" s="70"/>
      <c r="AE563" s="70"/>
      <c r="AF563" s="70"/>
    </row>
    <row r="564" spans="1:32" ht="14.25" customHeight="1" x14ac:dyDescent="0.25">
      <c r="A564" s="70"/>
      <c r="B564" s="70"/>
      <c r="C564" s="100"/>
      <c r="D564" s="70"/>
      <c r="E564" s="70"/>
      <c r="F564" s="70"/>
      <c r="G564" s="70"/>
      <c r="H564" s="70"/>
      <c r="I564" s="71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  <c r="AA564" s="70"/>
      <c r="AB564" s="70"/>
      <c r="AC564" s="70"/>
      <c r="AD564" s="70"/>
      <c r="AE564" s="70"/>
      <c r="AF564" s="70"/>
    </row>
    <row r="565" spans="1:32" ht="14.25" customHeight="1" x14ac:dyDescent="0.25">
      <c r="A565" s="70"/>
      <c r="B565" s="70"/>
      <c r="C565" s="100"/>
      <c r="D565" s="70"/>
      <c r="E565" s="70"/>
      <c r="F565" s="70"/>
      <c r="G565" s="70"/>
      <c r="H565" s="70"/>
      <c r="I565" s="71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  <c r="AA565" s="70"/>
      <c r="AB565" s="70"/>
      <c r="AC565" s="70"/>
      <c r="AD565" s="70"/>
      <c r="AE565" s="70"/>
      <c r="AF565" s="70"/>
    </row>
    <row r="566" spans="1:32" ht="14.25" customHeight="1" x14ac:dyDescent="0.25">
      <c r="A566" s="70"/>
      <c r="B566" s="70"/>
      <c r="C566" s="100"/>
      <c r="D566" s="70"/>
      <c r="E566" s="70"/>
      <c r="F566" s="70"/>
      <c r="G566" s="70"/>
      <c r="H566" s="70"/>
      <c r="I566" s="71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  <c r="AA566" s="70"/>
      <c r="AB566" s="70"/>
      <c r="AC566" s="70"/>
      <c r="AD566" s="70"/>
      <c r="AE566" s="70"/>
      <c r="AF566" s="70"/>
    </row>
    <row r="567" spans="1:32" ht="14.25" customHeight="1" x14ac:dyDescent="0.25">
      <c r="A567" s="70"/>
      <c r="B567" s="70"/>
      <c r="C567" s="100"/>
      <c r="D567" s="70"/>
      <c r="E567" s="70"/>
      <c r="F567" s="70"/>
      <c r="G567" s="70"/>
      <c r="H567" s="70"/>
      <c r="I567" s="71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  <c r="AA567" s="70"/>
      <c r="AB567" s="70"/>
      <c r="AC567" s="70"/>
      <c r="AD567" s="70"/>
      <c r="AE567" s="70"/>
      <c r="AF567" s="70"/>
    </row>
    <row r="568" spans="1:32" ht="14.25" customHeight="1" x14ac:dyDescent="0.25">
      <c r="A568" s="70"/>
      <c r="B568" s="70"/>
      <c r="C568" s="100"/>
      <c r="D568" s="70"/>
      <c r="E568" s="70"/>
      <c r="F568" s="70"/>
      <c r="G568" s="70"/>
      <c r="H568" s="70"/>
      <c r="I568" s="71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  <c r="AA568" s="70"/>
      <c r="AB568" s="70"/>
      <c r="AC568" s="70"/>
      <c r="AD568" s="70"/>
      <c r="AE568" s="70"/>
      <c r="AF568" s="70"/>
    </row>
    <row r="569" spans="1:32" ht="14.25" customHeight="1" x14ac:dyDescent="0.25">
      <c r="A569" s="70"/>
      <c r="B569" s="70"/>
      <c r="C569" s="100"/>
      <c r="D569" s="70"/>
      <c r="E569" s="70"/>
      <c r="F569" s="70"/>
      <c r="G569" s="70"/>
      <c r="H569" s="70"/>
      <c r="I569" s="71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  <c r="AA569" s="70"/>
      <c r="AB569" s="70"/>
      <c r="AC569" s="70"/>
      <c r="AD569" s="70"/>
      <c r="AE569" s="70"/>
      <c r="AF569" s="70"/>
    </row>
    <row r="570" spans="1:32" ht="14.25" customHeight="1" x14ac:dyDescent="0.25">
      <c r="A570" s="70"/>
      <c r="B570" s="70"/>
      <c r="C570" s="100"/>
      <c r="D570" s="70"/>
      <c r="E570" s="70"/>
      <c r="F570" s="70"/>
      <c r="G570" s="70"/>
      <c r="H570" s="70"/>
      <c r="I570" s="71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  <c r="AA570" s="70"/>
      <c r="AB570" s="70"/>
      <c r="AC570" s="70"/>
      <c r="AD570" s="70"/>
      <c r="AE570" s="70"/>
      <c r="AF570" s="70"/>
    </row>
    <row r="571" spans="1:32" ht="14.25" customHeight="1" x14ac:dyDescent="0.25">
      <c r="A571" s="70"/>
      <c r="B571" s="70"/>
      <c r="C571" s="100"/>
      <c r="D571" s="70"/>
      <c r="E571" s="70"/>
      <c r="F571" s="70"/>
      <c r="G571" s="70"/>
      <c r="H571" s="70"/>
      <c r="I571" s="71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  <c r="AA571" s="70"/>
      <c r="AB571" s="70"/>
      <c r="AC571" s="70"/>
      <c r="AD571" s="70"/>
      <c r="AE571" s="70"/>
      <c r="AF571" s="70"/>
    </row>
    <row r="572" spans="1:32" ht="14.25" customHeight="1" x14ac:dyDescent="0.25">
      <c r="A572" s="70"/>
      <c r="B572" s="70"/>
      <c r="C572" s="100"/>
      <c r="D572" s="70"/>
      <c r="E572" s="70"/>
      <c r="F572" s="70"/>
      <c r="G572" s="70"/>
      <c r="H572" s="70"/>
      <c r="I572" s="71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  <c r="AC572" s="70"/>
      <c r="AD572" s="70"/>
      <c r="AE572" s="70"/>
      <c r="AF572" s="70"/>
    </row>
    <row r="573" spans="1:32" ht="14.25" customHeight="1" x14ac:dyDescent="0.25">
      <c r="A573" s="70"/>
      <c r="B573" s="70"/>
      <c r="C573" s="100"/>
      <c r="D573" s="70"/>
      <c r="E573" s="70"/>
      <c r="F573" s="70"/>
      <c r="G573" s="70"/>
      <c r="H573" s="70"/>
      <c r="I573" s="71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  <c r="AA573" s="70"/>
      <c r="AB573" s="70"/>
      <c r="AC573" s="70"/>
      <c r="AD573" s="70"/>
      <c r="AE573" s="70"/>
      <c r="AF573" s="70"/>
    </row>
    <row r="574" spans="1:32" ht="14.25" customHeight="1" x14ac:dyDescent="0.25">
      <c r="A574" s="70"/>
      <c r="B574" s="70"/>
      <c r="C574" s="100"/>
      <c r="D574" s="70"/>
      <c r="E574" s="70"/>
      <c r="F574" s="70"/>
      <c r="G574" s="70"/>
      <c r="H574" s="70"/>
      <c r="I574" s="71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  <c r="AA574" s="70"/>
      <c r="AB574" s="70"/>
      <c r="AC574" s="70"/>
      <c r="AD574" s="70"/>
      <c r="AE574" s="70"/>
      <c r="AF574" s="70"/>
    </row>
    <row r="575" spans="1:32" ht="14.25" customHeight="1" x14ac:dyDescent="0.25">
      <c r="A575" s="70"/>
      <c r="B575" s="70"/>
      <c r="C575" s="100"/>
      <c r="D575" s="70"/>
      <c r="E575" s="70"/>
      <c r="F575" s="70"/>
      <c r="G575" s="70"/>
      <c r="H575" s="70"/>
      <c r="I575" s="71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  <c r="AA575" s="70"/>
      <c r="AB575" s="70"/>
      <c r="AC575" s="70"/>
      <c r="AD575" s="70"/>
      <c r="AE575" s="70"/>
      <c r="AF575" s="70"/>
    </row>
    <row r="576" spans="1:32" ht="14.25" customHeight="1" x14ac:dyDescent="0.25">
      <c r="A576" s="70"/>
      <c r="B576" s="70"/>
      <c r="C576" s="100"/>
      <c r="D576" s="70"/>
      <c r="E576" s="70"/>
      <c r="F576" s="70"/>
      <c r="G576" s="70"/>
      <c r="H576" s="70"/>
      <c r="I576" s="71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  <c r="AA576" s="70"/>
      <c r="AB576" s="70"/>
      <c r="AC576" s="70"/>
      <c r="AD576" s="70"/>
      <c r="AE576" s="70"/>
      <c r="AF576" s="70"/>
    </row>
    <row r="577" spans="1:32" ht="14.25" customHeight="1" x14ac:dyDescent="0.25">
      <c r="A577" s="70"/>
      <c r="B577" s="70"/>
      <c r="C577" s="100"/>
      <c r="D577" s="70"/>
      <c r="E577" s="70"/>
      <c r="F577" s="70"/>
      <c r="G577" s="70"/>
      <c r="H577" s="70"/>
      <c r="I577" s="71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  <c r="AA577" s="70"/>
      <c r="AB577" s="70"/>
      <c r="AC577" s="70"/>
      <c r="AD577" s="70"/>
      <c r="AE577" s="70"/>
      <c r="AF577" s="70"/>
    </row>
    <row r="578" spans="1:32" ht="14.25" customHeight="1" x14ac:dyDescent="0.25">
      <c r="A578" s="70"/>
      <c r="B578" s="70"/>
      <c r="C578" s="100"/>
      <c r="D578" s="70"/>
      <c r="E578" s="70"/>
      <c r="F578" s="70"/>
      <c r="G578" s="70"/>
      <c r="H578" s="70"/>
      <c r="I578" s="71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  <c r="AA578" s="70"/>
      <c r="AB578" s="70"/>
      <c r="AC578" s="70"/>
      <c r="AD578" s="70"/>
      <c r="AE578" s="70"/>
      <c r="AF578" s="70"/>
    </row>
    <row r="579" spans="1:32" ht="14.25" customHeight="1" x14ac:dyDescent="0.25">
      <c r="A579" s="70"/>
      <c r="B579" s="70"/>
      <c r="C579" s="100"/>
      <c r="D579" s="70"/>
      <c r="E579" s="70"/>
      <c r="F579" s="70"/>
      <c r="G579" s="70"/>
      <c r="H579" s="70"/>
      <c r="I579" s="71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  <c r="AA579" s="70"/>
      <c r="AB579" s="70"/>
      <c r="AC579" s="70"/>
      <c r="AD579" s="70"/>
      <c r="AE579" s="70"/>
      <c r="AF579" s="70"/>
    </row>
    <row r="580" spans="1:32" ht="14.25" customHeight="1" x14ac:dyDescent="0.25">
      <c r="A580" s="70"/>
      <c r="B580" s="70"/>
      <c r="C580" s="100"/>
      <c r="D580" s="70"/>
      <c r="E580" s="70"/>
      <c r="F580" s="70"/>
      <c r="G580" s="70"/>
      <c r="H580" s="70"/>
      <c r="I580" s="71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  <c r="AA580" s="70"/>
      <c r="AB580" s="70"/>
      <c r="AC580" s="70"/>
      <c r="AD580" s="70"/>
      <c r="AE580" s="70"/>
      <c r="AF580" s="70"/>
    </row>
    <row r="581" spans="1:32" ht="14.25" customHeight="1" x14ac:dyDescent="0.25">
      <c r="A581" s="70"/>
      <c r="B581" s="70"/>
      <c r="C581" s="100"/>
      <c r="D581" s="70"/>
      <c r="E581" s="70"/>
      <c r="F581" s="70"/>
      <c r="G581" s="70"/>
      <c r="H581" s="70"/>
      <c r="I581" s="71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  <c r="AA581" s="70"/>
      <c r="AB581" s="70"/>
      <c r="AC581" s="70"/>
      <c r="AD581" s="70"/>
      <c r="AE581" s="70"/>
      <c r="AF581" s="70"/>
    </row>
    <row r="582" spans="1:32" ht="14.25" customHeight="1" x14ac:dyDescent="0.25">
      <c r="A582" s="70"/>
      <c r="B582" s="70"/>
      <c r="C582" s="100"/>
      <c r="D582" s="70"/>
      <c r="E582" s="70"/>
      <c r="F582" s="70"/>
      <c r="G582" s="70"/>
      <c r="H582" s="70"/>
      <c r="I582" s="71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  <c r="AA582" s="70"/>
      <c r="AB582" s="70"/>
      <c r="AC582" s="70"/>
      <c r="AD582" s="70"/>
      <c r="AE582" s="70"/>
      <c r="AF582" s="70"/>
    </row>
    <row r="583" spans="1:32" ht="14.25" customHeight="1" x14ac:dyDescent="0.25">
      <c r="A583" s="70"/>
      <c r="B583" s="70"/>
      <c r="C583" s="100"/>
      <c r="D583" s="70"/>
      <c r="E583" s="70"/>
      <c r="F583" s="70"/>
      <c r="G583" s="70"/>
      <c r="H583" s="70"/>
      <c r="I583" s="71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  <c r="AA583" s="70"/>
      <c r="AB583" s="70"/>
      <c r="AC583" s="70"/>
      <c r="AD583" s="70"/>
      <c r="AE583" s="70"/>
      <c r="AF583" s="70"/>
    </row>
    <row r="584" spans="1:32" ht="14.25" customHeight="1" x14ac:dyDescent="0.25">
      <c r="A584" s="70"/>
      <c r="B584" s="70"/>
      <c r="C584" s="100"/>
      <c r="D584" s="70"/>
      <c r="E584" s="70"/>
      <c r="F584" s="70"/>
      <c r="G584" s="70"/>
      <c r="H584" s="70"/>
      <c r="I584" s="71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  <c r="AA584" s="70"/>
      <c r="AB584" s="70"/>
      <c r="AC584" s="70"/>
      <c r="AD584" s="70"/>
      <c r="AE584" s="70"/>
      <c r="AF584" s="70"/>
    </row>
    <row r="585" spans="1:32" ht="14.25" customHeight="1" x14ac:dyDescent="0.25">
      <c r="A585" s="70"/>
      <c r="B585" s="70"/>
      <c r="C585" s="100"/>
      <c r="D585" s="70"/>
      <c r="E585" s="70"/>
      <c r="F585" s="70"/>
      <c r="G585" s="70"/>
      <c r="H585" s="70"/>
      <c r="I585" s="71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  <c r="AA585" s="70"/>
      <c r="AB585" s="70"/>
      <c r="AC585" s="70"/>
      <c r="AD585" s="70"/>
      <c r="AE585" s="70"/>
      <c r="AF585" s="70"/>
    </row>
    <row r="586" spans="1:32" ht="14.25" customHeight="1" x14ac:dyDescent="0.25">
      <c r="A586" s="70"/>
      <c r="B586" s="70"/>
      <c r="C586" s="100"/>
      <c r="D586" s="70"/>
      <c r="E586" s="70"/>
      <c r="F586" s="70"/>
      <c r="G586" s="70"/>
      <c r="H586" s="70"/>
      <c r="I586" s="71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  <c r="AA586" s="70"/>
      <c r="AB586" s="70"/>
      <c r="AC586" s="70"/>
      <c r="AD586" s="70"/>
      <c r="AE586" s="70"/>
      <c r="AF586" s="70"/>
    </row>
    <row r="587" spans="1:32" ht="14.25" customHeight="1" x14ac:dyDescent="0.25">
      <c r="A587" s="70"/>
      <c r="B587" s="70"/>
      <c r="C587" s="100"/>
      <c r="D587" s="70"/>
      <c r="E587" s="70"/>
      <c r="F587" s="70"/>
      <c r="G587" s="70"/>
      <c r="H587" s="70"/>
      <c r="I587" s="71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  <c r="AA587" s="70"/>
      <c r="AB587" s="70"/>
      <c r="AC587" s="70"/>
      <c r="AD587" s="70"/>
      <c r="AE587" s="70"/>
      <c r="AF587" s="70"/>
    </row>
    <row r="588" spans="1:32" ht="14.25" customHeight="1" x14ac:dyDescent="0.25">
      <c r="A588" s="70"/>
      <c r="B588" s="70"/>
      <c r="C588" s="100"/>
      <c r="D588" s="70"/>
      <c r="E588" s="70"/>
      <c r="F588" s="70"/>
      <c r="G588" s="70"/>
      <c r="H588" s="70"/>
      <c r="I588" s="71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  <c r="AA588" s="70"/>
      <c r="AB588" s="70"/>
      <c r="AC588" s="70"/>
      <c r="AD588" s="70"/>
      <c r="AE588" s="70"/>
      <c r="AF588" s="70"/>
    </row>
    <row r="589" spans="1:32" ht="14.25" customHeight="1" x14ac:dyDescent="0.25">
      <c r="A589" s="70"/>
      <c r="B589" s="70"/>
      <c r="C589" s="100"/>
      <c r="D589" s="70"/>
      <c r="E589" s="70"/>
      <c r="F589" s="70"/>
      <c r="G589" s="70"/>
      <c r="H589" s="70"/>
      <c r="I589" s="71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  <c r="AA589" s="70"/>
      <c r="AB589" s="70"/>
      <c r="AC589" s="70"/>
      <c r="AD589" s="70"/>
      <c r="AE589" s="70"/>
      <c r="AF589" s="70"/>
    </row>
    <row r="590" spans="1:32" ht="14.25" customHeight="1" x14ac:dyDescent="0.25">
      <c r="A590" s="70"/>
      <c r="B590" s="70"/>
      <c r="C590" s="100"/>
      <c r="D590" s="70"/>
      <c r="E590" s="70"/>
      <c r="F590" s="70"/>
      <c r="G590" s="70"/>
      <c r="H590" s="70"/>
      <c r="I590" s="71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  <c r="AA590" s="70"/>
      <c r="AB590" s="70"/>
      <c r="AC590" s="70"/>
      <c r="AD590" s="70"/>
      <c r="AE590" s="70"/>
      <c r="AF590" s="70"/>
    </row>
    <row r="591" spans="1:32" ht="14.25" customHeight="1" x14ac:dyDescent="0.25">
      <c r="A591" s="70"/>
      <c r="B591" s="70"/>
      <c r="C591" s="100"/>
      <c r="D591" s="70"/>
      <c r="E591" s="70"/>
      <c r="F591" s="70"/>
      <c r="G591" s="70"/>
      <c r="H591" s="70"/>
      <c r="I591" s="71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  <c r="AA591" s="70"/>
      <c r="AB591" s="70"/>
      <c r="AC591" s="70"/>
      <c r="AD591" s="70"/>
      <c r="AE591" s="70"/>
      <c r="AF591" s="70"/>
    </row>
    <row r="592" spans="1:32" ht="14.25" customHeight="1" x14ac:dyDescent="0.25">
      <c r="A592" s="70"/>
      <c r="B592" s="70"/>
      <c r="C592" s="100"/>
      <c r="D592" s="70"/>
      <c r="E592" s="70"/>
      <c r="F592" s="70"/>
      <c r="G592" s="70"/>
      <c r="H592" s="70"/>
      <c r="I592" s="71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  <c r="AA592" s="70"/>
      <c r="AB592" s="70"/>
      <c r="AC592" s="70"/>
      <c r="AD592" s="70"/>
      <c r="AE592" s="70"/>
      <c r="AF592" s="70"/>
    </row>
    <row r="593" spans="1:32" ht="14.25" customHeight="1" x14ac:dyDescent="0.25">
      <c r="A593" s="70"/>
      <c r="B593" s="70"/>
      <c r="C593" s="100"/>
      <c r="D593" s="70"/>
      <c r="E593" s="70"/>
      <c r="F593" s="70"/>
      <c r="G593" s="70"/>
      <c r="H593" s="70"/>
      <c r="I593" s="71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  <c r="AA593" s="70"/>
      <c r="AB593" s="70"/>
      <c r="AC593" s="70"/>
      <c r="AD593" s="70"/>
      <c r="AE593" s="70"/>
      <c r="AF593" s="70"/>
    </row>
    <row r="594" spans="1:32" ht="14.25" customHeight="1" x14ac:dyDescent="0.25">
      <c r="A594" s="70"/>
      <c r="B594" s="70"/>
      <c r="C594" s="100"/>
      <c r="D594" s="70"/>
      <c r="E594" s="70"/>
      <c r="F594" s="70"/>
      <c r="G594" s="70"/>
      <c r="H594" s="70"/>
      <c r="I594" s="71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  <c r="AA594" s="70"/>
      <c r="AB594" s="70"/>
      <c r="AC594" s="70"/>
      <c r="AD594" s="70"/>
      <c r="AE594" s="70"/>
      <c r="AF594" s="70"/>
    </row>
    <row r="595" spans="1:32" ht="14.25" customHeight="1" x14ac:dyDescent="0.25">
      <c r="A595" s="70"/>
      <c r="B595" s="70"/>
      <c r="C595" s="100"/>
      <c r="D595" s="70"/>
      <c r="E595" s="70"/>
      <c r="F595" s="70"/>
      <c r="G595" s="70"/>
      <c r="H595" s="70"/>
      <c r="I595" s="71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  <c r="AA595" s="70"/>
      <c r="AB595" s="70"/>
      <c r="AC595" s="70"/>
      <c r="AD595" s="70"/>
      <c r="AE595" s="70"/>
      <c r="AF595" s="70"/>
    </row>
    <row r="596" spans="1:32" ht="14.25" customHeight="1" x14ac:dyDescent="0.25">
      <c r="A596" s="70"/>
      <c r="B596" s="70"/>
      <c r="C596" s="100"/>
      <c r="D596" s="70"/>
      <c r="E596" s="70"/>
      <c r="F596" s="70"/>
      <c r="G596" s="70"/>
      <c r="H596" s="70"/>
      <c r="I596" s="71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  <c r="AA596" s="70"/>
      <c r="AB596" s="70"/>
      <c r="AC596" s="70"/>
      <c r="AD596" s="70"/>
      <c r="AE596" s="70"/>
      <c r="AF596" s="70"/>
    </row>
    <row r="597" spans="1:32" ht="14.25" customHeight="1" x14ac:dyDescent="0.25">
      <c r="A597" s="70"/>
      <c r="B597" s="70"/>
      <c r="C597" s="100"/>
      <c r="D597" s="70"/>
      <c r="E597" s="70"/>
      <c r="F597" s="70"/>
      <c r="G597" s="70"/>
      <c r="H597" s="70"/>
      <c r="I597" s="71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  <c r="AA597" s="70"/>
      <c r="AB597" s="70"/>
      <c r="AC597" s="70"/>
      <c r="AD597" s="70"/>
      <c r="AE597" s="70"/>
      <c r="AF597" s="70"/>
    </row>
    <row r="598" spans="1:32" ht="14.25" customHeight="1" x14ac:dyDescent="0.25">
      <c r="A598" s="70"/>
      <c r="B598" s="70"/>
      <c r="C598" s="100"/>
      <c r="D598" s="70"/>
      <c r="E598" s="70"/>
      <c r="F598" s="70"/>
      <c r="G598" s="70"/>
      <c r="H598" s="70"/>
      <c r="I598" s="71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  <c r="AA598" s="70"/>
      <c r="AB598" s="70"/>
      <c r="AC598" s="70"/>
      <c r="AD598" s="70"/>
      <c r="AE598" s="70"/>
      <c r="AF598" s="70"/>
    </row>
    <row r="599" spans="1:32" ht="14.25" customHeight="1" x14ac:dyDescent="0.25">
      <c r="A599" s="70"/>
      <c r="B599" s="70"/>
      <c r="C599" s="100"/>
      <c r="D599" s="70"/>
      <c r="E599" s="70"/>
      <c r="F599" s="70"/>
      <c r="G599" s="70"/>
      <c r="H599" s="70"/>
      <c r="I599" s="71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  <c r="AA599" s="70"/>
      <c r="AB599" s="70"/>
      <c r="AC599" s="70"/>
      <c r="AD599" s="70"/>
      <c r="AE599" s="70"/>
      <c r="AF599" s="70"/>
    </row>
    <row r="600" spans="1:32" ht="14.25" customHeight="1" x14ac:dyDescent="0.25">
      <c r="A600" s="70"/>
      <c r="B600" s="70"/>
      <c r="C600" s="100"/>
      <c r="D600" s="70"/>
      <c r="E600" s="70"/>
      <c r="F600" s="70"/>
      <c r="G600" s="70"/>
      <c r="H600" s="70"/>
      <c r="I600" s="71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  <c r="AA600" s="70"/>
      <c r="AB600" s="70"/>
      <c r="AC600" s="70"/>
      <c r="AD600" s="70"/>
      <c r="AE600" s="70"/>
      <c r="AF600" s="70"/>
    </row>
    <row r="601" spans="1:32" ht="14.25" customHeight="1" x14ac:dyDescent="0.25">
      <c r="A601" s="70"/>
      <c r="B601" s="70"/>
      <c r="C601" s="100"/>
      <c r="D601" s="70"/>
      <c r="E601" s="70"/>
      <c r="F601" s="70"/>
      <c r="G601" s="70"/>
      <c r="H601" s="70"/>
      <c r="I601" s="71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  <c r="AA601" s="70"/>
      <c r="AB601" s="70"/>
      <c r="AC601" s="70"/>
      <c r="AD601" s="70"/>
      <c r="AE601" s="70"/>
      <c r="AF601" s="70"/>
    </row>
    <row r="602" spans="1:32" ht="14.25" customHeight="1" x14ac:dyDescent="0.25">
      <c r="A602" s="70"/>
      <c r="B602" s="70"/>
      <c r="C602" s="100"/>
      <c r="D602" s="70"/>
      <c r="E602" s="70"/>
      <c r="F602" s="70"/>
      <c r="G602" s="70"/>
      <c r="H602" s="70"/>
      <c r="I602" s="71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  <c r="AA602" s="70"/>
      <c r="AB602" s="70"/>
      <c r="AC602" s="70"/>
      <c r="AD602" s="70"/>
      <c r="AE602" s="70"/>
      <c r="AF602" s="70"/>
    </row>
    <row r="603" spans="1:32" ht="14.25" customHeight="1" x14ac:dyDescent="0.25">
      <c r="A603" s="70"/>
      <c r="B603" s="70"/>
      <c r="C603" s="100"/>
      <c r="D603" s="70"/>
      <c r="E603" s="70"/>
      <c r="F603" s="70"/>
      <c r="G603" s="70"/>
      <c r="H603" s="70"/>
      <c r="I603" s="71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  <c r="AA603" s="70"/>
      <c r="AB603" s="70"/>
      <c r="AC603" s="70"/>
      <c r="AD603" s="70"/>
      <c r="AE603" s="70"/>
      <c r="AF603" s="70"/>
    </row>
    <row r="604" spans="1:32" ht="14.25" customHeight="1" x14ac:dyDescent="0.25">
      <c r="A604" s="70"/>
      <c r="B604" s="70"/>
      <c r="C604" s="100"/>
      <c r="D604" s="70"/>
      <c r="E604" s="70"/>
      <c r="F604" s="70"/>
      <c r="G604" s="70"/>
      <c r="H604" s="70"/>
      <c r="I604" s="71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  <c r="AA604" s="70"/>
      <c r="AB604" s="70"/>
      <c r="AC604" s="70"/>
      <c r="AD604" s="70"/>
      <c r="AE604" s="70"/>
      <c r="AF604" s="70"/>
    </row>
    <row r="605" spans="1:32" ht="14.25" customHeight="1" x14ac:dyDescent="0.25">
      <c r="A605" s="70"/>
      <c r="B605" s="70"/>
      <c r="C605" s="100"/>
      <c r="D605" s="70"/>
      <c r="E605" s="70"/>
      <c r="F605" s="70"/>
      <c r="G605" s="70"/>
      <c r="H605" s="70"/>
      <c r="I605" s="71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  <c r="AA605" s="70"/>
      <c r="AB605" s="70"/>
      <c r="AC605" s="70"/>
      <c r="AD605" s="70"/>
      <c r="AE605" s="70"/>
      <c r="AF605" s="70"/>
    </row>
    <row r="606" spans="1:32" ht="14.25" customHeight="1" x14ac:dyDescent="0.25">
      <c r="A606" s="70"/>
      <c r="B606" s="70"/>
      <c r="C606" s="100"/>
      <c r="D606" s="70"/>
      <c r="E606" s="70"/>
      <c r="F606" s="70"/>
      <c r="G606" s="70"/>
      <c r="H606" s="70"/>
      <c r="I606" s="71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  <c r="AA606" s="70"/>
      <c r="AB606" s="70"/>
      <c r="AC606" s="70"/>
      <c r="AD606" s="70"/>
      <c r="AE606" s="70"/>
      <c r="AF606" s="70"/>
    </row>
    <row r="607" spans="1:32" ht="14.25" customHeight="1" x14ac:dyDescent="0.25">
      <c r="A607" s="70"/>
      <c r="B607" s="70"/>
      <c r="C607" s="100"/>
      <c r="D607" s="70"/>
      <c r="E607" s="70"/>
      <c r="F607" s="70"/>
      <c r="G607" s="70"/>
      <c r="H607" s="70"/>
      <c r="I607" s="71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  <c r="AA607" s="70"/>
      <c r="AB607" s="70"/>
      <c r="AC607" s="70"/>
      <c r="AD607" s="70"/>
      <c r="AE607" s="70"/>
      <c r="AF607" s="70"/>
    </row>
    <row r="608" spans="1:32" ht="14.25" customHeight="1" x14ac:dyDescent="0.25">
      <c r="A608" s="70"/>
      <c r="B608" s="70"/>
      <c r="C608" s="100"/>
      <c r="D608" s="70"/>
      <c r="E608" s="70"/>
      <c r="F608" s="70"/>
      <c r="G608" s="70"/>
      <c r="H608" s="70"/>
      <c r="I608" s="71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  <c r="AA608" s="70"/>
      <c r="AB608" s="70"/>
      <c r="AC608" s="70"/>
      <c r="AD608" s="70"/>
      <c r="AE608" s="70"/>
      <c r="AF608" s="70"/>
    </row>
    <row r="609" spans="1:32" ht="14.25" customHeight="1" x14ac:dyDescent="0.25">
      <c r="A609" s="70"/>
      <c r="B609" s="70"/>
      <c r="C609" s="100"/>
      <c r="D609" s="70"/>
      <c r="E609" s="70"/>
      <c r="F609" s="70"/>
      <c r="G609" s="70"/>
      <c r="H609" s="70"/>
      <c r="I609" s="71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  <c r="AA609" s="70"/>
      <c r="AB609" s="70"/>
      <c r="AC609" s="70"/>
      <c r="AD609" s="70"/>
      <c r="AE609" s="70"/>
      <c r="AF609" s="70"/>
    </row>
    <row r="610" spans="1:32" ht="14.25" customHeight="1" x14ac:dyDescent="0.25">
      <c r="A610" s="70"/>
      <c r="B610" s="70"/>
      <c r="C610" s="100"/>
      <c r="D610" s="70"/>
      <c r="E610" s="70"/>
      <c r="F610" s="70"/>
      <c r="G610" s="70"/>
      <c r="H610" s="70"/>
      <c r="I610" s="71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  <c r="AA610" s="70"/>
      <c r="AB610" s="70"/>
      <c r="AC610" s="70"/>
      <c r="AD610" s="70"/>
      <c r="AE610" s="70"/>
      <c r="AF610" s="70"/>
    </row>
    <row r="611" spans="1:32" ht="14.25" customHeight="1" x14ac:dyDescent="0.25">
      <c r="A611" s="70"/>
      <c r="B611" s="70"/>
      <c r="C611" s="100"/>
      <c r="D611" s="70"/>
      <c r="E611" s="70"/>
      <c r="F611" s="70"/>
      <c r="G611" s="70"/>
      <c r="H611" s="70"/>
      <c r="I611" s="71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  <c r="AA611" s="70"/>
      <c r="AB611" s="70"/>
      <c r="AC611" s="70"/>
      <c r="AD611" s="70"/>
      <c r="AE611" s="70"/>
      <c r="AF611" s="70"/>
    </row>
    <row r="612" spans="1:32" ht="14.25" customHeight="1" x14ac:dyDescent="0.25">
      <c r="A612" s="70"/>
      <c r="B612" s="70"/>
      <c r="C612" s="100"/>
      <c r="D612" s="70"/>
      <c r="E612" s="70"/>
      <c r="F612" s="70"/>
      <c r="G612" s="70"/>
      <c r="H612" s="70"/>
      <c r="I612" s="71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  <c r="AA612" s="70"/>
      <c r="AB612" s="70"/>
      <c r="AC612" s="70"/>
      <c r="AD612" s="70"/>
      <c r="AE612" s="70"/>
      <c r="AF612" s="70"/>
    </row>
    <row r="613" spans="1:32" ht="14.25" customHeight="1" x14ac:dyDescent="0.25">
      <c r="A613" s="70"/>
      <c r="B613" s="70"/>
      <c r="C613" s="100"/>
      <c r="D613" s="70"/>
      <c r="E613" s="70"/>
      <c r="F613" s="70"/>
      <c r="G613" s="70"/>
      <c r="H613" s="70"/>
      <c r="I613" s="71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  <c r="AA613" s="70"/>
      <c r="AB613" s="70"/>
      <c r="AC613" s="70"/>
      <c r="AD613" s="70"/>
      <c r="AE613" s="70"/>
      <c r="AF613" s="70"/>
    </row>
    <row r="614" spans="1:32" ht="14.25" customHeight="1" x14ac:dyDescent="0.25">
      <c r="A614" s="70"/>
      <c r="B614" s="70"/>
      <c r="C614" s="100"/>
      <c r="D614" s="70"/>
      <c r="E614" s="70"/>
      <c r="F614" s="70"/>
      <c r="G614" s="70"/>
      <c r="H614" s="70"/>
      <c r="I614" s="71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  <c r="AA614" s="70"/>
      <c r="AB614" s="70"/>
      <c r="AC614" s="70"/>
      <c r="AD614" s="70"/>
      <c r="AE614" s="70"/>
      <c r="AF614" s="70"/>
    </row>
    <row r="615" spans="1:32" ht="14.25" customHeight="1" x14ac:dyDescent="0.25">
      <c r="A615" s="70"/>
      <c r="B615" s="70"/>
      <c r="C615" s="100"/>
      <c r="D615" s="70"/>
      <c r="E615" s="70"/>
      <c r="F615" s="70"/>
      <c r="G615" s="70"/>
      <c r="H615" s="70"/>
      <c r="I615" s="71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  <c r="AA615" s="70"/>
      <c r="AB615" s="70"/>
      <c r="AC615" s="70"/>
      <c r="AD615" s="70"/>
      <c r="AE615" s="70"/>
      <c r="AF615" s="70"/>
    </row>
    <row r="616" spans="1:32" ht="14.25" customHeight="1" x14ac:dyDescent="0.25">
      <c r="A616" s="70"/>
      <c r="B616" s="70"/>
      <c r="C616" s="100"/>
      <c r="D616" s="70"/>
      <c r="E616" s="70"/>
      <c r="F616" s="70"/>
      <c r="G616" s="70"/>
      <c r="H616" s="70"/>
      <c r="I616" s="71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  <c r="AA616" s="70"/>
      <c r="AB616" s="70"/>
      <c r="AC616" s="70"/>
      <c r="AD616" s="70"/>
      <c r="AE616" s="70"/>
      <c r="AF616" s="70"/>
    </row>
    <row r="617" spans="1:32" ht="14.25" customHeight="1" x14ac:dyDescent="0.25">
      <c r="A617" s="70"/>
      <c r="B617" s="70"/>
      <c r="C617" s="100"/>
      <c r="D617" s="70"/>
      <c r="E617" s="70"/>
      <c r="F617" s="70"/>
      <c r="G617" s="70"/>
      <c r="H617" s="70"/>
      <c r="I617" s="71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  <c r="AA617" s="70"/>
      <c r="AB617" s="70"/>
      <c r="AC617" s="70"/>
      <c r="AD617" s="70"/>
      <c r="AE617" s="70"/>
      <c r="AF617" s="70"/>
    </row>
    <row r="618" spans="1:32" ht="14.25" customHeight="1" x14ac:dyDescent="0.25">
      <c r="A618" s="70"/>
      <c r="B618" s="70"/>
      <c r="C618" s="100"/>
      <c r="D618" s="70"/>
      <c r="E618" s="70"/>
      <c r="F618" s="70"/>
      <c r="G618" s="70"/>
      <c r="H618" s="70"/>
      <c r="I618" s="71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  <c r="AA618" s="70"/>
      <c r="AB618" s="70"/>
      <c r="AC618" s="70"/>
      <c r="AD618" s="70"/>
      <c r="AE618" s="70"/>
      <c r="AF618" s="70"/>
    </row>
    <row r="619" spans="1:32" ht="14.25" customHeight="1" x14ac:dyDescent="0.25">
      <c r="A619" s="70"/>
      <c r="B619" s="70"/>
      <c r="C619" s="100"/>
      <c r="D619" s="70"/>
      <c r="E619" s="70"/>
      <c r="F619" s="70"/>
      <c r="G619" s="70"/>
      <c r="H619" s="70"/>
      <c r="I619" s="71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  <c r="AA619" s="70"/>
      <c r="AB619" s="70"/>
      <c r="AC619" s="70"/>
      <c r="AD619" s="70"/>
      <c r="AE619" s="70"/>
      <c r="AF619" s="70"/>
    </row>
    <row r="620" spans="1:32" ht="14.25" customHeight="1" x14ac:dyDescent="0.25">
      <c r="A620" s="70"/>
      <c r="B620" s="70"/>
      <c r="C620" s="100"/>
      <c r="D620" s="70"/>
      <c r="E620" s="70"/>
      <c r="F620" s="70"/>
      <c r="G620" s="70"/>
      <c r="H620" s="70"/>
      <c r="I620" s="71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  <c r="AA620" s="70"/>
      <c r="AB620" s="70"/>
      <c r="AC620" s="70"/>
      <c r="AD620" s="70"/>
      <c r="AE620" s="70"/>
      <c r="AF620" s="70"/>
    </row>
    <row r="621" spans="1:32" ht="14.25" customHeight="1" x14ac:dyDescent="0.25">
      <c r="A621" s="70"/>
      <c r="B621" s="70"/>
      <c r="C621" s="100"/>
      <c r="D621" s="70"/>
      <c r="E621" s="70"/>
      <c r="F621" s="70"/>
      <c r="G621" s="70"/>
      <c r="H621" s="70"/>
      <c r="I621" s="71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  <c r="AA621" s="70"/>
      <c r="AB621" s="70"/>
      <c r="AC621" s="70"/>
      <c r="AD621" s="70"/>
      <c r="AE621" s="70"/>
      <c r="AF621" s="70"/>
    </row>
    <row r="622" spans="1:32" ht="14.25" customHeight="1" x14ac:dyDescent="0.25">
      <c r="A622" s="70"/>
      <c r="B622" s="70"/>
      <c r="C622" s="100"/>
      <c r="D622" s="70"/>
      <c r="E622" s="70"/>
      <c r="F622" s="70"/>
      <c r="G622" s="70"/>
      <c r="H622" s="70"/>
      <c r="I622" s="71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  <c r="AA622" s="70"/>
      <c r="AB622" s="70"/>
      <c r="AC622" s="70"/>
      <c r="AD622" s="70"/>
      <c r="AE622" s="70"/>
      <c r="AF622" s="70"/>
    </row>
    <row r="623" spans="1:32" ht="14.25" customHeight="1" x14ac:dyDescent="0.25">
      <c r="A623" s="70"/>
      <c r="B623" s="70"/>
      <c r="C623" s="100"/>
      <c r="D623" s="70"/>
      <c r="E623" s="70"/>
      <c r="F623" s="70"/>
      <c r="G623" s="70"/>
      <c r="H623" s="70"/>
      <c r="I623" s="71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  <c r="AA623" s="70"/>
      <c r="AB623" s="70"/>
      <c r="AC623" s="70"/>
      <c r="AD623" s="70"/>
      <c r="AE623" s="70"/>
      <c r="AF623" s="70"/>
    </row>
    <row r="624" spans="1:32" ht="14.25" customHeight="1" x14ac:dyDescent="0.25">
      <c r="A624" s="70"/>
      <c r="B624" s="70"/>
      <c r="C624" s="100"/>
      <c r="D624" s="70"/>
      <c r="E624" s="70"/>
      <c r="F624" s="70"/>
      <c r="G624" s="70"/>
      <c r="H624" s="70"/>
      <c r="I624" s="71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  <c r="AA624" s="70"/>
      <c r="AB624" s="70"/>
      <c r="AC624" s="70"/>
      <c r="AD624" s="70"/>
      <c r="AE624" s="70"/>
      <c r="AF624" s="70"/>
    </row>
    <row r="625" spans="1:32" ht="14.25" customHeight="1" x14ac:dyDescent="0.25">
      <c r="A625" s="70"/>
      <c r="B625" s="70"/>
      <c r="C625" s="100"/>
      <c r="D625" s="70"/>
      <c r="E625" s="70"/>
      <c r="F625" s="70"/>
      <c r="G625" s="70"/>
      <c r="H625" s="70"/>
      <c r="I625" s="71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  <c r="AA625" s="70"/>
      <c r="AB625" s="70"/>
      <c r="AC625" s="70"/>
      <c r="AD625" s="70"/>
      <c r="AE625" s="70"/>
      <c r="AF625" s="70"/>
    </row>
    <row r="626" spans="1:32" ht="14.25" customHeight="1" x14ac:dyDescent="0.25">
      <c r="A626" s="70"/>
      <c r="B626" s="70"/>
      <c r="C626" s="100"/>
      <c r="D626" s="70"/>
      <c r="E626" s="70"/>
      <c r="F626" s="70"/>
      <c r="G626" s="70"/>
      <c r="H626" s="70"/>
      <c r="I626" s="71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  <c r="AA626" s="70"/>
      <c r="AB626" s="70"/>
      <c r="AC626" s="70"/>
      <c r="AD626" s="70"/>
      <c r="AE626" s="70"/>
      <c r="AF626" s="70"/>
    </row>
    <row r="627" spans="1:32" ht="14.25" customHeight="1" x14ac:dyDescent="0.25">
      <c r="A627" s="70"/>
      <c r="B627" s="70"/>
      <c r="C627" s="100"/>
      <c r="D627" s="70"/>
      <c r="E627" s="70"/>
      <c r="F627" s="70"/>
      <c r="G627" s="70"/>
      <c r="H627" s="70"/>
      <c r="I627" s="71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  <c r="AA627" s="70"/>
      <c r="AB627" s="70"/>
      <c r="AC627" s="70"/>
      <c r="AD627" s="70"/>
      <c r="AE627" s="70"/>
      <c r="AF627" s="70"/>
    </row>
    <row r="628" spans="1:32" ht="14.25" customHeight="1" x14ac:dyDescent="0.25">
      <c r="A628" s="70"/>
      <c r="B628" s="70"/>
      <c r="C628" s="100"/>
      <c r="D628" s="70"/>
      <c r="E628" s="70"/>
      <c r="F628" s="70"/>
      <c r="G628" s="70"/>
      <c r="H628" s="70"/>
      <c r="I628" s="71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  <c r="AA628" s="70"/>
      <c r="AB628" s="70"/>
      <c r="AC628" s="70"/>
      <c r="AD628" s="70"/>
      <c r="AE628" s="70"/>
      <c r="AF628" s="70"/>
    </row>
    <row r="629" spans="1:32" ht="14.25" customHeight="1" x14ac:dyDescent="0.25">
      <c r="A629" s="70"/>
      <c r="B629" s="70"/>
      <c r="C629" s="100"/>
      <c r="D629" s="70"/>
      <c r="E629" s="70"/>
      <c r="F629" s="70"/>
      <c r="G629" s="70"/>
      <c r="H629" s="70"/>
      <c r="I629" s="71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  <c r="AA629" s="70"/>
      <c r="AB629" s="70"/>
      <c r="AC629" s="70"/>
      <c r="AD629" s="70"/>
      <c r="AE629" s="70"/>
      <c r="AF629" s="70"/>
    </row>
    <row r="630" spans="1:32" ht="14.25" customHeight="1" x14ac:dyDescent="0.25">
      <c r="A630" s="70"/>
      <c r="B630" s="70"/>
      <c r="C630" s="100"/>
      <c r="D630" s="70"/>
      <c r="E630" s="70"/>
      <c r="F630" s="70"/>
      <c r="G630" s="70"/>
      <c r="H630" s="70"/>
      <c r="I630" s="71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  <c r="AC630" s="70"/>
      <c r="AD630" s="70"/>
      <c r="AE630" s="70"/>
      <c r="AF630" s="70"/>
    </row>
    <row r="631" spans="1:32" ht="14.25" customHeight="1" x14ac:dyDescent="0.25">
      <c r="A631" s="70"/>
      <c r="B631" s="70"/>
      <c r="C631" s="100"/>
      <c r="D631" s="70"/>
      <c r="E631" s="70"/>
      <c r="F631" s="70"/>
      <c r="G631" s="70"/>
      <c r="H631" s="70"/>
      <c r="I631" s="71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  <c r="AA631" s="70"/>
      <c r="AB631" s="70"/>
      <c r="AC631" s="70"/>
      <c r="AD631" s="70"/>
      <c r="AE631" s="70"/>
      <c r="AF631" s="70"/>
    </row>
    <row r="632" spans="1:32" ht="14.25" customHeight="1" x14ac:dyDescent="0.25">
      <c r="A632" s="70"/>
      <c r="B632" s="70"/>
      <c r="C632" s="100"/>
      <c r="D632" s="70"/>
      <c r="E632" s="70"/>
      <c r="F632" s="70"/>
      <c r="G632" s="70"/>
      <c r="H632" s="70"/>
      <c r="I632" s="71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  <c r="AA632" s="70"/>
      <c r="AB632" s="70"/>
      <c r="AC632" s="70"/>
      <c r="AD632" s="70"/>
      <c r="AE632" s="70"/>
      <c r="AF632" s="70"/>
    </row>
    <row r="633" spans="1:32" ht="14.25" customHeight="1" x14ac:dyDescent="0.25">
      <c r="A633" s="70"/>
      <c r="B633" s="70"/>
      <c r="C633" s="100"/>
      <c r="D633" s="70"/>
      <c r="E633" s="70"/>
      <c r="F633" s="70"/>
      <c r="G633" s="70"/>
      <c r="H633" s="70"/>
      <c r="I633" s="71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  <c r="AA633" s="70"/>
      <c r="AB633" s="70"/>
      <c r="AC633" s="70"/>
      <c r="AD633" s="70"/>
      <c r="AE633" s="70"/>
      <c r="AF633" s="70"/>
    </row>
    <row r="634" spans="1:32" ht="14.25" customHeight="1" x14ac:dyDescent="0.25">
      <c r="A634" s="70"/>
      <c r="B634" s="70"/>
      <c r="C634" s="100"/>
      <c r="D634" s="70"/>
      <c r="E634" s="70"/>
      <c r="F634" s="70"/>
      <c r="G634" s="70"/>
      <c r="H634" s="70"/>
      <c r="I634" s="71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  <c r="AA634" s="70"/>
      <c r="AB634" s="70"/>
      <c r="AC634" s="70"/>
      <c r="AD634" s="70"/>
      <c r="AE634" s="70"/>
      <c r="AF634" s="70"/>
    </row>
    <row r="635" spans="1:32" ht="14.25" customHeight="1" x14ac:dyDescent="0.25">
      <c r="A635" s="70"/>
      <c r="B635" s="70"/>
      <c r="C635" s="100"/>
      <c r="D635" s="70"/>
      <c r="E635" s="70"/>
      <c r="F635" s="70"/>
      <c r="G635" s="70"/>
      <c r="H635" s="70"/>
      <c r="I635" s="71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  <c r="AA635" s="70"/>
      <c r="AB635" s="70"/>
      <c r="AC635" s="70"/>
      <c r="AD635" s="70"/>
      <c r="AE635" s="70"/>
      <c r="AF635" s="70"/>
    </row>
    <row r="636" spans="1:32" ht="14.25" customHeight="1" x14ac:dyDescent="0.25">
      <c r="A636" s="70"/>
      <c r="B636" s="70"/>
      <c r="C636" s="100"/>
      <c r="D636" s="70"/>
      <c r="E636" s="70"/>
      <c r="F636" s="70"/>
      <c r="G636" s="70"/>
      <c r="H636" s="70"/>
      <c r="I636" s="71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  <c r="AA636" s="70"/>
      <c r="AB636" s="70"/>
      <c r="AC636" s="70"/>
      <c r="AD636" s="70"/>
      <c r="AE636" s="70"/>
      <c r="AF636" s="70"/>
    </row>
    <row r="637" spans="1:32" ht="14.25" customHeight="1" x14ac:dyDescent="0.25">
      <c r="A637" s="70"/>
      <c r="B637" s="70"/>
      <c r="C637" s="100"/>
      <c r="D637" s="70"/>
      <c r="E637" s="70"/>
      <c r="F637" s="70"/>
      <c r="G637" s="70"/>
      <c r="H637" s="70"/>
      <c r="I637" s="71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  <c r="AA637" s="70"/>
      <c r="AB637" s="70"/>
      <c r="AC637" s="70"/>
      <c r="AD637" s="70"/>
      <c r="AE637" s="70"/>
      <c r="AF637" s="70"/>
    </row>
    <row r="638" spans="1:32" ht="14.25" customHeight="1" x14ac:dyDescent="0.25">
      <c r="A638" s="70"/>
      <c r="B638" s="70"/>
      <c r="C638" s="100"/>
      <c r="D638" s="70"/>
      <c r="E638" s="70"/>
      <c r="F638" s="70"/>
      <c r="G638" s="70"/>
      <c r="H638" s="70"/>
      <c r="I638" s="71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  <c r="AA638" s="70"/>
      <c r="AB638" s="70"/>
      <c r="AC638" s="70"/>
      <c r="AD638" s="70"/>
      <c r="AE638" s="70"/>
      <c r="AF638" s="70"/>
    </row>
    <row r="639" spans="1:32" ht="14.25" customHeight="1" x14ac:dyDescent="0.25">
      <c r="A639" s="70"/>
      <c r="B639" s="70"/>
      <c r="C639" s="100"/>
      <c r="D639" s="70"/>
      <c r="E639" s="70"/>
      <c r="F639" s="70"/>
      <c r="G639" s="70"/>
      <c r="H639" s="70"/>
      <c r="I639" s="71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  <c r="AA639" s="70"/>
      <c r="AB639" s="70"/>
      <c r="AC639" s="70"/>
      <c r="AD639" s="70"/>
      <c r="AE639" s="70"/>
      <c r="AF639" s="70"/>
    </row>
    <row r="640" spans="1:32" ht="14.25" customHeight="1" x14ac:dyDescent="0.25">
      <c r="A640" s="70"/>
      <c r="B640" s="70"/>
      <c r="C640" s="100"/>
      <c r="D640" s="70"/>
      <c r="E640" s="70"/>
      <c r="F640" s="70"/>
      <c r="G640" s="70"/>
      <c r="H640" s="70"/>
      <c r="I640" s="71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  <c r="AA640" s="70"/>
      <c r="AB640" s="70"/>
      <c r="AC640" s="70"/>
      <c r="AD640" s="70"/>
      <c r="AE640" s="70"/>
      <c r="AF640" s="70"/>
    </row>
    <row r="641" spans="1:32" ht="14.25" customHeight="1" x14ac:dyDescent="0.25">
      <c r="A641" s="70"/>
      <c r="B641" s="70"/>
      <c r="C641" s="100"/>
      <c r="D641" s="70"/>
      <c r="E641" s="70"/>
      <c r="F641" s="70"/>
      <c r="G641" s="70"/>
      <c r="H641" s="70"/>
      <c r="I641" s="71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  <c r="AA641" s="70"/>
      <c r="AB641" s="70"/>
      <c r="AC641" s="70"/>
      <c r="AD641" s="70"/>
      <c r="AE641" s="70"/>
      <c r="AF641" s="70"/>
    </row>
    <row r="642" spans="1:32" ht="14.25" customHeight="1" x14ac:dyDescent="0.25">
      <c r="A642" s="70"/>
      <c r="B642" s="70"/>
      <c r="C642" s="100"/>
      <c r="D642" s="70"/>
      <c r="E642" s="70"/>
      <c r="F642" s="70"/>
      <c r="G642" s="70"/>
      <c r="H642" s="70"/>
      <c r="I642" s="71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  <c r="AA642" s="70"/>
      <c r="AB642" s="70"/>
      <c r="AC642" s="70"/>
      <c r="AD642" s="70"/>
      <c r="AE642" s="70"/>
      <c r="AF642" s="70"/>
    </row>
    <row r="643" spans="1:32" ht="14.25" customHeight="1" x14ac:dyDescent="0.25">
      <c r="A643" s="70"/>
      <c r="B643" s="70"/>
      <c r="C643" s="100"/>
      <c r="D643" s="70"/>
      <c r="E643" s="70"/>
      <c r="F643" s="70"/>
      <c r="G643" s="70"/>
      <c r="H643" s="70"/>
      <c r="I643" s="71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  <c r="AA643" s="70"/>
      <c r="AB643" s="70"/>
      <c r="AC643" s="70"/>
      <c r="AD643" s="70"/>
      <c r="AE643" s="70"/>
      <c r="AF643" s="70"/>
    </row>
    <row r="644" spans="1:32" ht="14.25" customHeight="1" x14ac:dyDescent="0.25">
      <c r="A644" s="70"/>
      <c r="B644" s="70"/>
      <c r="C644" s="100"/>
      <c r="D644" s="70"/>
      <c r="E644" s="70"/>
      <c r="F644" s="70"/>
      <c r="G644" s="70"/>
      <c r="H644" s="70"/>
      <c r="I644" s="71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  <c r="AA644" s="70"/>
      <c r="AB644" s="70"/>
      <c r="AC644" s="70"/>
      <c r="AD644" s="70"/>
      <c r="AE644" s="70"/>
      <c r="AF644" s="70"/>
    </row>
    <row r="645" spans="1:32" ht="14.25" customHeight="1" x14ac:dyDescent="0.25">
      <c r="A645" s="70"/>
      <c r="B645" s="70"/>
      <c r="C645" s="100"/>
      <c r="D645" s="70"/>
      <c r="E645" s="70"/>
      <c r="F645" s="70"/>
      <c r="G645" s="70"/>
      <c r="H645" s="70"/>
      <c r="I645" s="71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  <c r="AA645" s="70"/>
      <c r="AB645" s="70"/>
      <c r="AC645" s="70"/>
      <c r="AD645" s="70"/>
      <c r="AE645" s="70"/>
      <c r="AF645" s="70"/>
    </row>
    <row r="646" spans="1:32" ht="14.25" customHeight="1" x14ac:dyDescent="0.25">
      <c r="A646" s="70"/>
      <c r="B646" s="70"/>
      <c r="C646" s="100"/>
      <c r="D646" s="70"/>
      <c r="E646" s="70"/>
      <c r="F646" s="70"/>
      <c r="G646" s="70"/>
      <c r="H646" s="70"/>
      <c r="I646" s="71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  <c r="AA646" s="70"/>
      <c r="AB646" s="70"/>
      <c r="AC646" s="70"/>
      <c r="AD646" s="70"/>
      <c r="AE646" s="70"/>
      <c r="AF646" s="70"/>
    </row>
    <row r="647" spans="1:32" ht="14.25" customHeight="1" x14ac:dyDescent="0.25">
      <c r="A647" s="70"/>
      <c r="B647" s="70"/>
      <c r="C647" s="100"/>
      <c r="D647" s="70"/>
      <c r="E647" s="70"/>
      <c r="F647" s="70"/>
      <c r="G647" s="70"/>
      <c r="H647" s="70"/>
      <c r="I647" s="71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  <c r="AA647" s="70"/>
      <c r="AB647" s="70"/>
      <c r="AC647" s="70"/>
      <c r="AD647" s="70"/>
      <c r="AE647" s="70"/>
      <c r="AF647" s="70"/>
    </row>
    <row r="648" spans="1:32" ht="14.25" customHeight="1" x14ac:dyDescent="0.25">
      <c r="A648" s="70"/>
      <c r="B648" s="70"/>
      <c r="C648" s="100"/>
      <c r="D648" s="70"/>
      <c r="E648" s="70"/>
      <c r="F648" s="70"/>
      <c r="G648" s="70"/>
      <c r="H648" s="70"/>
      <c r="I648" s="71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  <c r="AA648" s="70"/>
      <c r="AB648" s="70"/>
      <c r="AC648" s="70"/>
      <c r="AD648" s="70"/>
      <c r="AE648" s="70"/>
      <c r="AF648" s="70"/>
    </row>
    <row r="649" spans="1:32" ht="14.25" customHeight="1" x14ac:dyDescent="0.25">
      <c r="A649" s="70"/>
      <c r="B649" s="70"/>
      <c r="C649" s="100"/>
      <c r="D649" s="70"/>
      <c r="E649" s="70"/>
      <c r="F649" s="70"/>
      <c r="G649" s="70"/>
      <c r="H649" s="70"/>
      <c r="I649" s="71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  <c r="AA649" s="70"/>
      <c r="AB649" s="70"/>
      <c r="AC649" s="70"/>
      <c r="AD649" s="70"/>
      <c r="AE649" s="70"/>
      <c r="AF649" s="70"/>
    </row>
    <row r="650" spans="1:32" ht="14.25" customHeight="1" x14ac:dyDescent="0.25">
      <c r="A650" s="70"/>
      <c r="B650" s="70"/>
      <c r="C650" s="100"/>
      <c r="D650" s="70"/>
      <c r="E650" s="70"/>
      <c r="F650" s="70"/>
      <c r="G650" s="70"/>
      <c r="H650" s="70"/>
      <c r="I650" s="71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  <c r="AA650" s="70"/>
      <c r="AB650" s="70"/>
      <c r="AC650" s="70"/>
      <c r="AD650" s="70"/>
      <c r="AE650" s="70"/>
      <c r="AF650" s="70"/>
    </row>
    <row r="651" spans="1:32" ht="14.25" customHeight="1" x14ac:dyDescent="0.25">
      <c r="A651" s="70"/>
      <c r="B651" s="70"/>
      <c r="C651" s="100"/>
      <c r="D651" s="70"/>
      <c r="E651" s="70"/>
      <c r="F651" s="70"/>
      <c r="G651" s="70"/>
      <c r="H651" s="70"/>
      <c r="I651" s="71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  <c r="AA651" s="70"/>
      <c r="AB651" s="70"/>
      <c r="AC651" s="70"/>
      <c r="AD651" s="70"/>
      <c r="AE651" s="70"/>
      <c r="AF651" s="70"/>
    </row>
    <row r="652" spans="1:32" ht="14.25" customHeight="1" x14ac:dyDescent="0.25">
      <c r="A652" s="70"/>
      <c r="B652" s="70"/>
      <c r="C652" s="100"/>
      <c r="D652" s="70"/>
      <c r="E652" s="70"/>
      <c r="F652" s="70"/>
      <c r="G652" s="70"/>
      <c r="H652" s="70"/>
      <c r="I652" s="71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  <c r="AA652" s="70"/>
      <c r="AB652" s="70"/>
      <c r="AC652" s="70"/>
      <c r="AD652" s="70"/>
      <c r="AE652" s="70"/>
      <c r="AF652" s="70"/>
    </row>
    <row r="653" spans="1:32" ht="14.25" customHeight="1" x14ac:dyDescent="0.25">
      <c r="A653" s="70"/>
      <c r="B653" s="70"/>
      <c r="C653" s="100"/>
      <c r="D653" s="70"/>
      <c r="E653" s="70"/>
      <c r="F653" s="70"/>
      <c r="G653" s="70"/>
      <c r="H653" s="70"/>
      <c r="I653" s="71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  <c r="AA653" s="70"/>
      <c r="AB653" s="70"/>
      <c r="AC653" s="70"/>
      <c r="AD653" s="70"/>
      <c r="AE653" s="70"/>
      <c r="AF653" s="70"/>
    </row>
    <row r="654" spans="1:32" ht="14.25" customHeight="1" x14ac:dyDescent="0.25">
      <c r="A654" s="70"/>
      <c r="B654" s="70"/>
      <c r="C654" s="100"/>
      <c r="D654" s="70"/>
      <c r="E654" s="70"/>
      <c r="F654" s="70"/>
      <c r="G654" s="70"/>
      <c r="H654" s="70"/>
      <c r="I654" s="71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  <c r="AA654" s="70"/>
      <c r="AB654" s="70"/>
      <c r="AC654" s="70"/>
      <c r="AD654" s="70"/>
      <c r="AE654" s="70"/>
      <c r="AF654" s="70"/>
    </row>
    <row r="655" spans="1:32" ht="14.25" customHeight="1" x14ac:dyDescent="0.25">
      <c r="A655" s="70"/>
      <c r="B655" s="70"/>
      <c r="C655" s="100"/>
      <c r="D655" s="70"/>
      <c r="E655" s="70"/>
      <c r="F655" s="70"/>
      <c r="G655" s="70"/>
      <c r="H655" s="70"/>
      <c r="I655" s="71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  <c r="AA655" s="70"/>
      <c r="AB655" s="70"/>
      <c r="AC655" s="70"/>
      <c r="AD655" s="70"/>
      <c r="AE655" s="70"/>
      <c r="AF655" s="70"/>
    </row>
    <row r="656" spans="1:32" ht="14.25" customHeight="1" x14ac:dyDescent="0.25">
      <c r="A656" s="70"/>
      <c r="B656" s="70"/>
      <c r="C656" s="100"/>
      <c r="D656" s="70"/>
      <c r="E656" s="70"/>
      <c r="F656" s="70"/>
      <c r="G656" s="70"/>
      <c r="H656" s="70"/>
      <c r="I656" s="71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  <c r="AA656" s="70"/>
      <c r="AB656" s="70"/>
      <c r="AC656" s="70"/>
      <c r="AD656" s="70"/>
      <c r="AE656" s="70"/>
      <c r="AF656" s="70"/>
    </row>
    <row r="657" spans="1:32" ht="14.25" customHeight="1" x14ac:dyDescent="0.25">
      <c r="A657" s="70"/>
      <c r="B657" s="70"/>
      <c r="C657" s="100"/>
      <c r="D657" s="70"/>
      <c r="E657" s="70"/>
      <c r="F657" s="70"/>
      <c r="G657" s="70"/>
      <c r="H657" s="70"/>
      <c r="I657" s="71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  <c r="AA657" s="70"/>
      <c r="AB657" s="70"/>
      <c r="AC657" s="70"/>
      <c r="AD657" s="70"/>
      <c r="AE657" s="70"/>
      <c r="AF657" s="70"/>
    </row>
    <row r="658" spans="1:32" ht="14.25" customHeight="1" x14ac:dyDescent="0.25">
      <c r="A658" s="70"/>
      <c r="B658" s="70"/>
      <c r="C658" s="100"/>
      <c r="D658" s="70"/>
      <c r="E658" s="70"/>
      <c r="F658" s="70"/>
      <c r="G658" s="70"/>
      <c r="H658" s="70"/>
      <c r="I658" s="71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  <c r="AA658" s="70"/>
      <c r="AB658" s="70"/>
      <c r="AC658" s="70"/>
      <c r="AD658" s="70"/>
      <c r="AE658" s="70"/>
      <c r="AF658" s="70"/>
    </row>
    <row r="659" spans="1:32" ht="14.25" customHeight="1" x14ac:dyDescent="0.25">
      <c r="A659" s="70"/>
      <c r="B659" s="70"/>
      <c r="C659" s="100"/>
      <c r="D659" s="70"/>
      <c r="E659" s="70"/>
      <c r="F659" s="70"/>
      <c r="G659" s="70"/>
      <c r="H659" s="70"/>
      <c r="I659" s="71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  <c r="AA659" s="70"/>
      <c r="AB659" s="70"/>
      <c r="AC659" s="70"/>
      <c r="AD659" s="70"/>
      <c r="AE659" s="70"/>
      <c r="AF659" s="70"/>
    </row>
    <row r="660" spans="1:32" ht="14.25" customHeight="1" x14ac:dyDescent="0.25">
      <c r="A660" s="70"/>
      <c r="B660" s="70"/>
      <c r="C660" s="100"/>
      <c r="D660" s="70"/>
      <c r="E660" s="70"/>
      <c r="F660" s="70"/>
      <c r="G660" s="70"/>
      <c r="H660" s="70"/>
      <c r="I660" s="71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  <c r="AA660" s="70"/>
      <c r="AB660" s="70"/>
      <c r="AC660" s="70"/>
      <c r="AD660" s="70"/>
      <c r="AE660" s="70"/>
      <c r="AF660" s="70"/>
    </row>
    <row r="661" spans="1:32" ht="14.25" customHeight="1" x14ac:dyDescent="0.25">
      <c r="A661" s="70"/>
      <c r="B661" s="70"/>
      <c r="C661" s="100"/>
      <c r="D661" s="70"/>
      <c r="E661" s="70"/>
      <c r="F661" s="70"/>
      <c r="G661" s="70"/>
      <c r="H661" s="70"/>
      <c r="I661" s="71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  <c r="AA661" s="70"/>
      <c r="AB661" s="70"/>
      <c r="AC661" s="70"/>
      <c r="AD661" s="70"/>
      <c r="AE661" s="70"/>
      <c r="AF661" s="70"/>
    </row>
    <row r="662" spans="1:32" ht="14.25" customHeight="1" x14ac:dyDescent="0.25">
      <c r="A662" s="70"/>
      <c r="B662" s="70"/>
      <c r="C662" s="100"/>
      <c r="D662" s="70"/>
      <c r="E662" s="70"/>
      <c r="F662" s="70"/>
      <c r="G662" s="70"/>
      <c r="H662" s="70"/>
      <c r="I662" s="71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  <c r="AA662" s="70"/>
      <c r="AB662" s="70"/>
      <c r="AC662" s="70"/>
      <c r="AD662" s="70"/>
      <c r="AE662" s="70"/>
      <c r="AF662" s="70"/>
    </row>
    <row r="663" spans="1:32" ht="14.25" customHeight="1" x14ac:dyDescent="0.25">
      <c r="A663" s="70"/>
      <c r="B663" s="70"/>
      <c r="C663" s="100"/>
      <c r="D663" s="70"/>
      <c r="E663" s="70"/>
      <c r="F663" s="70"/>
      <c r="G663" s="70"/>
      <c r="H663" s="70"/>
      <c r="I663" s="71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  <c r="AA663" s="70"/>
      <c r="AB663" s="70"/>
      <c r="AC663" s="70"/>
      <c r="AD663" s="70"/>
      <c r="AE663" s="70"/>
      <c r="AF663" s="70"/>
    </row>
    <row r="664" spans="1:32" ht="14.25" customHeight="1" x14ac:dyDescent="0.25">
      <c r="A664" s="70"/>
      <c r="B664" s="70"/>
      <c r="C664" s="100"/>
      <c r="D664" s="70"/>
      <c r="E664" s="70"/>
      <c r="F664" s="70"/>
      <c r="G664" s="70"/>
      <c r="H664" s="70"/>
      <c r="I664" s="71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  <c r="AA664" s="70"/>
      <c r="AB664" s="70"/>
      <c r="AC664" s="70"/>
      <c r="AD664" s="70"/>
      <c r="AE664" s="70"/>
      <c r="AF664" s="70"/>
    </row>
    <row r="665" spans="1:32" ht="14.25" customHeight="1" x14ac:dyDescent="0.25">
      <c r="A665" s="70"/>
      <c r="B665" s="70"/>
      <c r="C665" s="100"/>
      <c r="D665" s="70"/>
      <c r="E665" s="70"/>
      <c r="F665" s="70"/>
      <c r="G665" s="70"/>
      <c r="H665" s="70"/>
      <c r="I665" s="71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  <c r="AA665" s="70"/>
      <c r="AB665" s="70"/>
      <c r="AC665" s="70"/>
      <c r="AD665" s="70"/>
      <c r="AE665" s="70"/>
      <c r="AF665" s="70"/>
    </row>
    <row r="666" spans="1:32" ht="14.25" customHeight="1" x14ac:dyDescent="0.25">
      <c r="A666" s="70"/>
      <c r="B666" s="70"/>
      <c r="C666" s="100"/>
      <c r="D666" s="70"/>
      <c r="E666" s="70"/>
      <c r="F666" s="70"/>
      <c r="G666" s="70"/>
      <c r="H666" s="70"/>
      <c r="I666" s="71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  <c r="AA666" s="70"/>
      <c r="AB666" s="70"/>
      <c r="AC666" s="70"/>
      <c r="AD666" s="70"/>
      <c r="AE666" s="70"/>
      <c r="AF666" s="70"/>
    </row>
    <row r="667" spans="1:32" ht="14.25" customHeight="1" x14ac:dyDescent="0.25">
      <c r="A667" s="70"/>
      <c r="B667" s="70"/>
      <c r="C667" s="100"/>
      <c r="D667" s="70"/>
      <c r="E667" s="70"/>
      <c r="F667" s="70"/>
      <c r="G667" s="70"/>
      <c r="H667" s="70"/>
      <c r="I667" s="71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  <c r="AA667" s="70"/>
      <c r="AB667" s="70"/>
      <c r="AC667" s="70"/>
      <c r="AD667" s="70"/>
      <c r="AE667" s="70"/>
      <c r="AF667" s="70"/>
    </row>
    <row r="668" spans="1:32" ht="14.25" customHeight="1" x14ac:dyDescent="0.25">
      <c r="A668" s="70"/>
      <c r="B668" s="70"/>
      <c r="C668" s="100"/>
      <c r="D668" s="70"/>
      <c r="E668" s="70"/>
      <c r="F668" s="70"/>
      <c r="G668" s="70"/>
      <c r="H668" s="70"/>
      <c r="I668" s="71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  <c r="AA668" s="70"/>
      <c r="AB668" s="70"/>
      <c r="AC668" s="70"/>
      <c r="AD668" s="70"/>
      <c r="AE668" s="70"/>
      <c r="AF668" s="70"/>
    </row>
    <row r="669" spans="1:32" ht="14.25" customHeight="1" x14ac:dyDescent="0.25">
      <c r="A669" s="70"/>
      <c r="B669" s="70"/>
      <c r="C669" s="100"/>
      <c r="D669" s="70"/>
      <c r="E669" s="70"/>
      <c r="F669" s="70"/>
      <c r="G669" s="70"/>
      <c r="H669" s="70"/>
      <c r="I669" s="71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  <c r="AA669" s="70"/>
      <c r="AB669" s="70"/>
      <c r="AC669" s="70"/>
      <c r="AD669" s="70"/>
      <c r="AE669" s="70"/>
      <c r="AF669" s="70"/>
    </row>
    <row r="670" spans="1:32" ht="14.25" customHeight="1" x14ac:dyDescent="0.25">
      <c r="A670" s="70"/>
      <c r="B670" s="70"/>
      <c r="C670" s="100"/>
      <c r="D670" s="70"/>
      <c r="E670" s="70"/>
      <c r="F670" s="70"/>
      <c r="G670" s="70"/>
      <c r="H670" s="70"/>
      <c r="I670" s="71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  <c r="AA670" s="70"/>
      <c r="AB670" s="70"/>
      <c r="AC670" s="70"/>
      <c r="AD670" s="70"/>
      <c r="AE670" s="70"/>
      <c r="AF670" s="70"/>
    </row>
    <row r="671" spans="1:32" ht="14.25" customHeight="1" x14ac:dyDescent="0.25">
      <c r="A671" s="70"/>
      <c r="B671" s="70"/>
      <c r="C671" s="100"/>
      <c r="D671" s="70"/>
      <c r="E671" s="70"/>
      <c r="F671" s="70"/>
      <c r="G671" s="70"/>
      <c r="H671" s="70"/>
      <c r="I671" s="71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  <c r="AA671" s="70"/>
      <c r="AB671" s="70"/>
      <c r="AC671" s="70"/>
      <c r="AD671" s="70"/>
      <c r="AE671" s="70"/>
      <c r="AF671" s="70"/>
    </row>
    <row r="672" spans="1:32" ht="14.25" customHeight="1" x14ac:dyDescent="0.25">
      <c r="A672" s="70"/>
      <c r="B672" s="70"/>
      <c r="C672" s="100"/>
      <c r="D672" s="70"/>
      <c r="E672" s="70"/>
      <c r="F672" s="70"/>
      <c r="G672" s="70"/>
      <c r="H672" s="70"/>
      <c r="I672" s="71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  <c r="AA672" s="70"/>
      <c r="AB672" s="70"/>
      <c r="AC672" s="70"/>
      <c r="AD672" s="70"/>
      <c r="AE672" s="70"/>
      <c r="AF672" s="70"/>
    </row>
    <row r="673" spans="1:32" ht="14.25" customHeight="1" x14ac:dyDescent="0.25">
      <c r="A673" s="70"/>
      <c r="B673" s="70"/>
      <c r="C673" s="100"/>
      <c r="D673" s="70"/>
      <c r="E673" s="70"/>
      <c r="F673" s="70"/>
      <c r="G673" s="70"/>
      <c r="H673" s="70"/>
      <c r="I673" s="71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  <c r="AA673" s="70"/>
      <c r="AB673" s="70"/>
      <c r="AC673" s="70"/>
      <c r="AD673" s="70"/>
      <c r="AE673" s="70"/>
      <c r="AF673" s="70"/>
    </row>
    <row r="674" spans="1:32" ht="14.25" customHeight="1" x14ac:dyDescent="0.25">
      <c r="A674" s="70"/>
      <c r="B674" s="70"/>
      <c r="C674" s="100"/>
      <c r="D674" s="70"/>
      <c r="E674" s="70"/>
      <c r="F674" s="70"/>
      <c r="G674" s="70"/>
      <c r="H674" s="70"/>
      <c r="I674" s="71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  <c r="AA674" s="70"/>
      <c r="AB674" s="70"/>
      <c r="AC674" s="70"/>
      <c r="AD674" s="70"/>
      <c r="AE674" s="70"/>
      <c r="AF674" s="70"/>
    </row>
    <row r="675" spans="1:32" ht="14.25" customHeight="1" x14ac:dyDescent="0.25">
      <c r="A675" s="70"/>
      <c r="B675" s="70"/>
      <c r="C675" s="100"/>
      <c r="D675" s="70"/>
      <c r="E675" s="70"/>
      <c r="F675" s="70"/>
      <c r="G675" s="70"/>
      <c r="H675" s="70"/>
      <c r="I675" s="71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  <c r="AA675" s="70"/>
      <c r="AB675" s="70"/>
      <c r="AC675" s="70"/>
      <c r="AD675" s="70"/>
      <c r="AE675" s="70"/>
      <c r="AF675" s="70"/>
    </row>
    <row r="676" spans="1:32" ht="14.25" customHeight="1" x14ac:dyDescent="0.25">
      <c r="A676" s="70"/>
      <c r="B676" s="70"/>
      <c r="C676" s="100"/>
      <c r="D676" s="70"/>
      <c r="E676" s="70"/>
      <c r="F676" s="70"/>
      <c r="G676" s="70"/>
      <c r="H676" s="70"/>
      <c r="I676" s="71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  <c r="AA676" s="70"/>
      <c r="AB676" s="70"/>
      <c r="AC676" s="70"/>
      <c r="AD676" s="70"/>
      <c r="AE676" s="70"/>
      <c r="AF676" s="70"/>
    </row>
    <row r="677" spans="1:32" ht="14.25" customHeight="1" x14ac:dyDescent="0.25">
      <c r="A677" s="70"/>
      <c r="B677" s="70"/>
      <c r="C677" s="100"/>
      <c r="D677" s="70"/>
      <c r="E677" s="70"/>
      <c r="F677" s="70"/>
      <c r="G677" s="70"/>
      <c r="H677" s="70"/>
      <c r="I677" s="71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  <c r="AA677" s="70"/>
      <c r="AB677" s="70"/>
      <c r="AC677" s="70"/>
      <c r="AD677" s="70"/>
      <c r="AE677" s="70"/>
      <c r="AF677" s="70"/>
    </row>
    <row r="678" spans="1:32" ht="14.25" customHeight="1" x14ac:dyDescent="0.25">
      <c r="A678" s="70"/>
      <c r="B678" s="70"/>
      <c r="C678" s="100"/>
      <c r="D678" s="70"/>
      <c r="E678" s="70"/>
      <c r="F678" s="70"/>
      <c r="G678" s="70"/>
      <c r="H678" s="70"/>
      <c r="I678" s="71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  <c r="AA678" s="70"/>
      <c r="AB678" s="70"/>
      <c r="AC678" s="70"/>
      <c r="AD678" s="70"/>
      <c r="AE678" s="70"/>
      <c r="AF678" s="70"/>
    </row>
    <row r="679" spans="1:32" ht="14.25" customHeight="1" x14ac:dyDescent="0.25">
      <c r="A679" s="70"/>
      <c r="B679" s="70"/>
      <c r="C679" s="100"/>
      <c r="D679" s="70"/>
      <c r="E679" s="70"/>
      <c r="F679" s="70"/>
      <c r="G679" s="70"/>
      <c r="H679" s="70"/>
      <c r="I679" s="71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  <c r="AA679" s="70"/>
      <c r="AB679" s="70"/>
      <c r="AC679" s="70"/>
      <c r="AD679" s="70"/>
      <c r="AE679" s="70"/>
      <c r="AF679" s="70"/>
    </row>
    <row r="680" spans="1:32" ht="14.25" customHeight="1" x14ac:dyDescent="0.25">
      <c r="A680" s="70"/>
      <c r="B680" s="70"/>
      <c r="C680" s="100"/>
      <c r="D680" s="70"/>
      <c r="E680" s="70"/>
      <c r="F680" s="70"/>
      <c r="G680" s="70"/>
      <c r="H680" s="70"/>
      <c r="I680" s="71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  <c r="AA680" s="70"/>
      <c r="AB680" s="70"/>
      <c r="AC680" s="70"/>
      <c r="AD680" s="70"/>
      <c r="AE680" s="70"/>
      <c r="AF680" s="70"/>
    </row>
    <row r="681" spans="1:32" ht="14.25" customHeight="1" x14ac:dyDescent="0.25">
      <c r="A681" s="70"/>
      <c r="B681" s="70"/>
      <c r="C681" s="100"/>
      <c r="D681" s="70"/>
      <c r="E681" s="70"/>
      <c r="F681" s="70"/>
      <c r="G681" s="70"/>
      <c r="H681" s="70"/>
      <c r="I681" s="71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  <c r="AA681" s="70"/>
      <c r="AB681" s="70"/>
      <c r="AC681" s="70"/>
      <c r="AD681" s="70"/>
      <c r="AE681" s="70"/>
      <c r="AF681" s="70"/>
    </row>
    <row r="682" spans="1:32" ht="14.25" customHeight="1" x14ac:dyDescent="0.25">
      <c r="A682" s="70"/>
      <c r="B682" s="70"/>
      <c r="C682" s="100"/>
      <c r="D682" s="70"/>
      <c r="E682" s="70"/>
      <c r="F682" s="70"/>
      <c r="G682" s="70"/>
      <c r="H682" s="70"/>
      <c r="I682" s="71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  <c r="AA682" s="70"/>
      <c r="AB682" s="70"/>
      <c r="AC682" s="70"/>
      <c r="AD682" s="70"/>
      <c r="AE682" s="70"/>
      <c r="AF682" s="70"/>
    </row>
    <row r="683" spans="1:32" ht="14.25" customHeight="1" x14ac:dyDescent="0.25">
      <c r="A683" s="70"/>
      <c r="B683" s="70"/>
      <c r="C683" s="100"/>
      <c r="D683" s="70"/>
      <c r="E683" s="70"/>
      <c r="F683" s="70"/>
      <c r="G683" s="70"/>
      <c r="H683" s="70"/>
      <c r="I683" s="71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  <c r="AA683" s="70"/>
      <c r="AB683" s="70"/>
      <c r="AC683" s="70"/>
      <c r="AD683" s="70"/>
      <c r="AE683" s="70"/>
      <c r="AF683" s="70"/>
    </row>
    <row r="684" spans="1:32" ht="14.25" customHeight="1" x14ac:dyDescent="0.25">
      <c r="A684" s="70"/>
      <c r="B684" s="70"/>
      <c r="C684" s="100"/>
      <c r="D684" s="70"/>
      <c r="E684" s="70"/>
      <c r="F684" s="70"/>
      <c r="G684" s="70"/>
      <c r="H684" s="70"/>
      <c r="I684" s="71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  <c r="AA684" s="70"/>
      <c r="AB684" s="70"/>
      <c r="AC684" s="70"/>
      <c r="AD684" s="70"/>
      <c r="AE684" s="70"/>
      <c r="AF684" s="70"/>
    </row>
    <row r="685" spans="1:32" ht="14.25" customHeight="1" x14ac:dyDescent="0.25">
      <c r="A685" s="70"/>
      <c r="B685" s="70"/>
      <c r="C685" s="100"/>
      <c r="D685" s="70"/>
      <c r="E685" s="70"/>
      <c r="F685" s="70"/>
      <c r="G685" s="70"/>
      <c r="H685" s="70"/>
      <c r="I685" s="71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  <c r="AA685" s="70"/>
      <c r="AB685" s="70"/>
      <c r="AC685" s="70"/>
      <c r="AD685" s="70"/>
      <c r="AE685" s="70"/>
      <c r="AF685" s="70"/>
    </row>
    <row r="686" spans="1:32" ht="14.25" customHeight="1" x14ac:dyDescent="0.25">
      <c r="A686" s="70"/>
      <c r="B686" s="70"/>
      <c r="C686" s="100"/>
      <c r="D686" s="70"/>
      <c r="E686" s="70"/>
      <c r="F686" s="70"/>
      <c r="G686" s="70"/>
      <c r="H686" s="70"/>
      <c r="I686" s="71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  <c r="AA686" s="70"/>
      <c r="AB686" s="70"/>
      <c r="AC686" s="70"/>
      <c r="AD686" s="70"/>
      <c r="AE686" s="70"/>
      <c r="AF686" s="70"/>
    </row>
    <row r="687" spans="1:32" ht="14.25" customHeight="1" x14ac:dyDescent="0.25">
      <c r="A687" s="70"/>
      <c r="B687" s="70"/>
      <c r="C687" s="100"/>
      <c r="D687" s="70"/>
      <c r="E687" s="70"/>
      <c r="F687" s="70"/>
      <c r="G687" s="70"/>
      <c r="H687" s="70"/>
      <c r="I687" s="71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  <c r="AA687" s="70"/>
      <c r="AB687" s="70"/>
      <c r="AC687" s="70"/>
      <c r="AD687" s="70"/>
      <c r="AE687" s="70"/>
      <c r="AF687" s="70"/>
    </row>
    <row r="688" spans="1:32" ht="14.25" customHeight="1" x14ac:dyDescent="0.25">
      <c r="A688" s="70"/>
      <c r="B688" s="70"/>
      <c r="C688" s="100"/>
      <c r="D688" s="70"/>
      <c r="E688" s="70"/>
      <c r="F688" s="70"/>
      <c r="G688" s="70"/>
      <c r="H688" s="70"/>
      <c r="I688" s="71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  <c r="AA688" s="70"/>
      <c r="AB688" s="70"/>
      <c r="AC688" s="70"/>
      <c r="AD688" s="70"/>
      <c r="AE688" s="70"/>
      <c r="AF688" s="70"/>
    </row>
    <row r="689" spans="1:32" ht="14.25" customHeight="1" x14ac:dyDescent="0.25">
      <c r="A689" s="70"/>
      <c r="B689" s="70"/>
      <c r="C689" s="100"/>
      <c r="D689" s="70"/>
      <c r="E689" s="70"/>
      <c r="F689" s="70"/>
      <c r="G689" s="70"/>
      <c r="H689" s="70"/>
      <c r="I689" s="71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  <c r="AA689" s="70"/>
      <c r="AB689" s="70"/>
      <c r="AC689" s="70"/>
      <c r="AD689" s="70"/>
      <c r="AE689" s="70"/>
      <c r="AF689" s="70"/>
    </row>
    <row r="690" spans="1:32" ht="14.25" customHeight="1" x14ac:dyDescent="0.25">
      <c r="A690" s="70"/>
      <c r="B690" s="70"/>
      <c r="C690" s="100"/>
      <c r="D690" s="70"/>
      <c r="E690" s="70"/>
      <c r="F690" s="70"/>
      <c r="G690" s="70"/>
      <c r="H690" s="70"/>
      <c r="I690" s="71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  <c r="AA690" s="70"/>
      <c r="AB690" s="70"/>
      <c r="AC690" s="70"/>
      <c r="AD690" s="70"/>
      <c r="AE690" s="70"/>
      <c r="AF690" s="70"/>
    </row>
    <row r="691" spans="1:32" ht="14.25" customHeight="1" x14ac:dyDescent="0.25">
      <c r="A691" s="70"/>
      <c r="B691" s="70"/>
      <c r="C691" s="100"/>
      <c r="D691" s="70"/>
      <c r="E691" s="70"/>
      <c r="F691" s="70"/>
      <c r="G691" s="70"/>
      <c r="H691" s="70"/>
      <c r="I691" s="71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  <c r="AC691" s="70"/>
      <c r="AD691" s="70"/>
      <c r="AE691" s="70"/>
      <c r="AF691" s="70"/>
    </row>
    <row r="692" spans="1:32" ht="14.25" customHeight="1" x14ac:dyDescent="0.25">
      <c r="A692" s="70"/>
      <c r="B692" s="70"/>
      <c r="C692" s="100"/>
      <c r="D692" s="70"/>
      <c r="E692" s="70"/>
      <c r="F692" s="70"/>
      <c r="G692" s="70"/>
      <c r="H692" s="70"/>
      <c r="I692" s="71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  <c r="AA692" s="70"/>
      <c r="AB692" s="70"/>
      <c r="AC692" s="70"/>
      <c r="AD692" s="70"/>
      <c r="AE692" s="70"/>
      <c r="AF692" s="70"/>
    </row>
    <row r="693" spans="1:32" ht="14.25" customHeight="1" x14ac:dyDescent="0.25">
      <c r="A693" s="70"/>
      <c r="B693" s="70"/>
      <c r="C693" s="100"/>
      <c r="D693" s="70"/>
      <c r="E693" s="70"/>
      <c r="F693" s="70"/>
      <c r="G693" s="70"/>
      <c r="H693" s="70"/>
      <c r="I693" s="71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  <c r="AA693" s="70"/>
      <c r="AB693" s="70"/>
      <c r="AC693" s="70"/>
      <c r="AD693" s="70"/>
      <c r="AE693" s="70"/>
      <c r="AF693" s="70"/>
    </row>
    <row r="694" spans="1:32" ht="14.25" customHeight="1" x14ac:dyDescent="0.25">
      <c r="A694" s="70"/>
      <c r="B694" s="70"/>
      <c r="C694" s="100"/>
      <c r="D694" s="70"/>
      <c r="E694" s="70"/>
      <c r="F694" s="70"/>
      <c r="G694" s="70"/>
      <c r="H694" s="70"/>
      <c r="I694" s="71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  <c r="AA694" s="70"/>
      <c r="AB694" s="70"/>
      <c r="AC694" s="70"/>
      <c r="AD694" s="70"/>
      <c r="AE694" s="70"/>
      <c r="AF694" s="70"/>
    </row>
    <row r="695" spans="1:32" ht="14.25" customHeight="1" x14ac:dyDescent="0.25">
      <c r="A695" s="70"/>
      <c r="B695" s="70"/>
      <c r="C695" s="100"/>
      <c r="D695" s="70"/>
      <c r="E695" s="70"/>
      <c r="F695" s="70"/>
      <c r="G695" s="70"/>
      <c r="H695" s="70"/>
      <c r="I695" s="71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  <c r="AA695" s="70"/>
      <c r="AB695" s="70"/>
      <c r="AC695" s="70"/>
      <c r="AD695" s="70"/>
      <c r="AE695" s="70"/>
      <c r="AF695" s="70"/>
    </row>
    <row r="696" spans="1:32" ht="14.25" customHeight="1" x14ac:dyDescent="0.25">
      <c r="A696" s="70"/>
      <c r="B696" s="70"/>
      <c r="C696" s="100"/>
      <c r="D696" s="70"/>
      <c r="E696" s="70"/>
      <c r="F696" s="70"/>
      <c r="G696" s="70"/>
      <c r="H696" s="70"/>
      <c r="I696" s="71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  <c r="AA696" s="70"/>
      <c r="AB696" s="70"/>
      <c r="AC696" s="70"/>
      <c r="AD696" s="70"/>
      <c r="AE696" s="70"/>
      <c r="AF696" s="70"/>
    </row>
    <row r="697" spans="1:32" ht="14.25" customHeight="1" x14ac:dyDescent="0.25">
      <c r="A697" s="70"/>
      <c r="B697" s="70"/>
      <c r="C697" s="100"/>
      <c r="D697" s="70"/>
      <c r="E697" s="70"/>
      <c r="F697" s="70"/>
      <c r="G697" s="70"/>
      <c r="H697" s="70"/>
      <c r="I697" s="71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  <c r="AA697" s="70"/>
      <c r="AB697" s="70"/>
      <c r="AC697" s="70"/>
      <c r="AD697" s="70"/>
      <c r="AE697" s="70"/>
      <c r="AF697" s="70"/>
    </row>
    <row r="698" spans="1:32" ht="14.25" customHeight="1" x14ac:dyDescent="0.25">
      <c r="A698" s="70"/>
      <c r="B698" s="70"/>
      <c r="C698" s="100"/>
      <c r="D698" s="70"/>
      <c r="E698" s="70"/>
      <c r="F698" s="70"/>
      <c r="G698" s="70"/>
      <c r="H698" s="70"/>
      <c r="I698" s="71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  <c r="AA698" s="70"/>
      <c r="AB698" s="70"/>
      <c r="AC698" s="70"/>
      <c r="AD698" s="70"/>
      <c r="AE698" s="70"/>
      <c r="AF698" s="70"/>
    </row>
    <row r="699" spans="1:32" ht="14.25" customHeight="1" x14ac:dyDescent="0.25">
      <c r="A699" s="70"/>
      <c r="B699" s="70"/>
      <c r="C699" s="100"/>
      <c r="D699" s="70"/>
      <c r="E699" s="70"/>
      <c r="F699" s="70"/>
      <c r="G699" s="70"/>
      <c r="H699" s="70"/>
      <c r="I699" s="71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  <c r="AA699" s="70"/>
      <c r="AB699" s="70"/>
      <c r="AC699" s="70"/>
      <c r="AD699" s="70"/>
      <c r="AE699" s="70"/>
      <c r="AF699" s="70"/>
    </row>
    <row r="700" spans="1:32" ht="14.25" customHeight="1" x14ac:dyDescent="0.25">
      <c r="A700" s="70"/>
      <c r="B700" s="70"/>
      <c r="C700" s="100"/>
      <c r="D700" s="70"/>
      <c r="E700" s="70"/>
      <c r="F700" s="70"/>
      <c r="G700" s="70"/>
      <c r="H700" s="70"/>
      <c r="I700" s="71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  <c r="AA700" s="70"/>
      <c r="AB700" s="70"/>
      <c r="AC700" s="70"/>
      <c r="AD700" s="70"/>
      <c r="AE700" s="70"/>
      <c r="AF700" s="70"/>
    </row>
    <row r="701" spans="1:32" ht="14.25" customHeight="1" x14ac:dyDescent="0.25">
      <c r="A701" s="70"/>
      <c r="B701" s="70"/>
      <c r="C701" s="100"/>
      <c r="D701" s="70"/>
      <c r="E701" s="70"/>
      <c r="F701" s="70"/>
      <c r="G701" s="70"/>
      <c r="H701" s="70"/>
      <c r="I701" s="71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  <c r="AA701" s="70"/>
      <c r="AB701" s="70"/>
      <c r="AC701" s="70"/>
      <c r="AD701" s="70"/>
      <c r="AE701" s="70"/>
      <c r="AF701" s="70"/>
    </row>
    <row r="702" spans="1:32" ht="14.25" customHeight="1" x14ac:dyDescent="0.25">
      <c r="A702" s="70"/>
      <c r="B702" s="70"/>
      <c r="C702" s="100"/>
      <c r="D702" s="70"/>
      <c r="E702" s="70"/>
      <c r="F702" s="70"/>
      <c r="G702" s="70"/>
      <c r="H702" s="70"/>
      <c r="I702" s="71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  <c r="AA702" s="70"/>
      <c r="AB702" s="70"/>
      <c r="AC702" s="70"/>
      <c r="AD702" s="70"/>
      <c r="AE702" s="70"/>
      <c r="AF702" s="70"/>
    </row>
    <row r="703" spans="1:32" ht="14.25" customHeight="1" x14ac:dyDescent="0.25">
      <c r="A703" s="70"/>
      <c r="B703" s="70"/>
      <c r="C703" s="100"/>
      <c r="D703" s="70"/>
      <c r="E703" s="70"/>
      <c r="F703" s="70"/>
      <c r="G703" s="70"/>
      <c r="H703" s="70"/>
      <c r="I703" s="71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  <c r="AA703" s="70"/>
      <c r="AB703" s="70"/>
      <c r="AC703" s="70"/>
      <c r="AD703" s="70"/>
      <c r="AE703" s="70"/>
      <c r="AF703" s="70"/>
    </row>
    <row r="704" spans="1:32" ht="14.25" customHeight="1" x14ac:dyDescent="0.25">
      <c r="A704" s="70"/>
      <c r="B704" s="70"/>
      <c r="C704" s="100"/>
      <c r="D704" s="70"/>
      <c r="E704" s="70"/>
      <c r="F704" s="70"/>
      <c r="G704" s="70"/>
      <c r="H704" s="70"/>
      <c r="I704" s="71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  <c r="AA704" s="70"/>
      <c r="AB704" s="70"/>
      <c r="AC704" s="70"/>
      <c r="AD704" s="70"/>
      <c r="AE704" s="70"/>
      <c r="AF704" s="70"/>
    </row>
    <row r="705" spans="1:32" ht="14.25" customHeight="1" x14ac:dyDescent="0.25">
      <c r="A705" s="70"/>
      <c r="B705" s="70"/>
      <c r="C705" s="100"/>
      <c r="D705" s="70"/>
      <c r="E705" s="70"/>
      <c r="F705" s="70"/>
      <c r="G705" s="70"/>
      <c r="H705" s="70"/>
      <c r="I705" s="71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  <c r="AA705" s="70"/>
      <c r="AB705" s="70"/>
      <c r="AC705" s="70"/>
      <c r="AD705" s="70"/>
      <c r="AE705" s="70"/>
      <c r="AF705" s="70"/>
    </row>
    <row r="706" spans="1:32" ht="14.25" customHeight="1" x14ac:dyDescent="0.25">
      <c r="A706" s="70"/>
      <c r="B706" s="70"/>
      <c r="C706" s="100"/>
      <c r="D706" s="70"/>
      <c r="E706" s="70"/>
      <c r="F706" s="70"/>
      <c r="G706" s="70"/>
      <c r="H706" s="70"/>
      <c r="I706" s="71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  <c r="AA706" s="70"/>
      <c r="AB706" s="70"/>
      <c r="AC706" s="70"/>
      <c r="AD706" s="70"/>
      <c r="AE706" s="70"/>
      <c r="AF706" s="70"/>
    </row>
    <row r="707" spans="1:32" ht="14.25" customHeight="1" x14ac:dyDescent="0.25">
      <c r="A707" s="70"/>
      <c r="B707" s="70"/>
      <c r="C707" s="100"/>
      <c r="D707" s="70"/>
      <c r="E707" s="70"/>
      <c r="F707" s="70"/>
      <c r="G707" s="70"/>
      <c r="H707" s="70"/>
      <c r="I707" s="71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  <c r="AA707" s="70"/>
      <c r="AB707" s="70"/>
      <c r="AC707" s="70"/>
      <c r="AD707" s="70"/>
      <c r="AE707" s="70"/>
      <c r="AF707" s="70"/>
    </row>
    <row r="708" spans="1:32" ht="14.25" customHeight="1" x14ac:dyDescent="0.25">
      <c r="A708" s="70"/>
      <c r="B708" s="70"/>
      <c r="C708" s="100"/>
      <c r="D708" s="70"/>
      <c r="E708" s="70"/>
      <c r="F708" s="70"/>
      <c r="G708" s="70"/>
      <c r="H708" s="70"/>
      <c r="I708" s="71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  <c r="AA708" s="70"/>
      <c r="AB708" s="70"/>
      <c r="AC708" s="70"/>
      <c r="AD708" s="70"/>
      <c r="AE708" s="70"/>
      <c r="AF708" s="70"/>
    </row>
    <row r="709" spans="1:32" ht="14.25" customHeight="1" x14ac:dyDescent="0.25">
      <c r="A709" s="70"/>
      <c r="B709" s="70"/>
      <c r="C709" s="100"/>
      <c r="D709" s="70"/>
      <c r="E709" s="70"/>
      <c r="F709" s="70"/>
      <c r="G709" s="70"/>
      <c r="H709" s="70"/>
      <c r="I709" s="71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  <c r="AA709" s="70"/>
      <c r="AB709" s="70"/>
      <c r="AC709" s="70"/>
      <c r="AD709" s="70"/>
      <c r="AE709" s="70"/>
      <c r="AF709" s="70"/>
    </row>
    <row r="710" spans="1:32" ht="14.25" customHeight="1" x14ac:dyDescent="0.25">
      <c r="A710" s="70"/>
      <c r="B710" s="70"/>
      <c r="C710" s="100"/>
      <c r="D710" s="70"/>
      <c r="E710" s="70"/>
      <c r="F710" s="70"/>
      <c r="G710" s="70"/>
      <c r="H710" s="70"/>
      <c r="I710" s="71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  <c r="AC710" s="70"/>
      <c r="AD710" s="70"/>
      <c r="AE710" s="70"/>
      <c r="AF710" s="70"/>
    </row>
    <row r="711" spans="1:32" ht="14.25" customHeight="1" x14ac:dyDescent="0.25">
      <c r="A711" s="70"/>
      <c r="B711" s="70"/>
      <c r="C711" s="100"/>
      <c r="D711" s="70"/>
      <c r="E711" s="70"/>
      <c r="F711" s="70"/>
      <c r="G711" s="70"/>
      <c r="H711" s="70"/>
      <c r="I711" s="71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  <c r="AA711" s="70"/>
      <c r="AB711" s="70"/>
      <c r="AC711" s="70"/>
      <c r="AD711" s="70"/>
      <c r="AE711" s="70"/>
      <c r="AF711" s="70"/>
    </row>
    <row r="712" spans="1:32" ht="14.25" customHeight="1" x14ac:dyDescent="0.25">
      <c r="A712" s="70"/>
      <c r="B712" s="70"/>
      <c r="C712" s="100"/>
      <c r="D712" s="70"/>
      <c r="E712" s="70"/>
      <c r="F712" s="70"/>
      <c r="G712" s="70"/>
      <c r="H712" s="70"/>
      <c r="I712" s="71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  <c r="AA712" s="70"/>
      <c r="AB712" s="70"/>
      <c r="AC712" s="70"/>
      <c r="AD712" s="70"/>
      <c r="AE712" s="70"/>
      <c r="AF712" s="70"/>
    </row>
    <row r="713" spans="1:32" ht="14.25" customHeight="1" x14ac:dyDescent="0.25">
      <c r="A713" s="70"/>
      <c r="B713" s="70"/>
      <c r="C713" s="100"/>
      <c r="D713" s="70"/>
      <c r="E713" s="70"/>
      <c r="F713" s="70"/>
      <c r="G713" s="70"/>
      <c r="H713" s="70"/>
      <c r="I713" s="71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  <c r="AA713" s="70"/>
      <c r="AB713" s="70"/>
      <c r="AC713" s="70"/>
      <c r="AD713" s="70"/>
      <c r="AE713" s="70"/>
      <c r="AF713" s="70"/>
    </row>
    <row r="714" spans="1:32" ht="14.25" customHeight="1" x14ac:dyDescent="0.25">
      <c r="A714" s="70"/>
      <c r="B714" s="70"/>
      <c r="C714" s="100"/>
      <c r="D714" s="70"/>
      <c r="E714" s="70"/>
      <c r="F714" s="70"/>
      <c r="G714" s="70"/>
      <c r="H714" s="70"/>
      <c r="I714" s="71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  <c r="AA714" s="70"/>
      <c r="AB714" s="70"/>
      <c r="AC714" s="70"/>
      <c r="AD714" s="70"/>
      <c r="AE714" s="70"/>
      <c r="AF714" s="70"/>
    </row>
    <row r="715" spans="1:32" ht="14.25" customHeight="1" x14ac:dyDescent="0.25">
      <c r="A715" s="70"/>
      <c r="B715" s="70"/>
      <c r="C715" s="100"/>
      <c r="D715" s="70"/>
      <c r="E715" s="70"/>
      <c r="F715" s="70"/>
      <c r="G715" s="70"/>
      <c r="H715" s="70"/>
      <c r="I715" s="71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  <c r="AA715" s="70"/>
      <c r="AB715" s="70"/>
      <c r="AC715" s="70"/>
      <c r="AD715" s="70"/>
      <c r="AE715" s="70"/>
      <c r="AF715" s="70"/>
    </row>
    <row r="716" spans="1:32" ht="14.25" customHeight="1" x14ac:dyDescent="0.25">
      <c r="A716" s="70"/>
      <c r="B716" s="70"/>
      <c r="C716" s="100"/>
      <c r="D716" s="70"/>
      <c r="E716" s="70"/>
      <c r="F716" s="70"/>
      <c r="G716" s="70"/>
      <c r="H716" s="70"/>
      <c r="I716" s="71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  <c r="AA716" s="70"/>
      <c r="AB716" s="70"/>
      <c r="AC716" s="70"/>
      <c r="AD716" s="70"/>
      <c r="AE716" s="70"/>
      <c r="AF716" s="70"/>
    </row>
    <row r="717" spans="1:32" ht="14.25" customHeight="1" x14ac:dyDescent="0.25">
      <c r="A717" s="70"/>
      <c r="B717" s="70"/>
      <c r="C717" s="100"/>
      <c r="D717" s="70"/>
      <c r="E717" s="70"/>
      <c r="F717" s="70"/>
      <c r="G717" s="70"/>
      <c r="H717" s="70"/>
      <c r="I717" s="71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  <c r="AA717" s="70"/>
      <c r="AB717" s="70"/>
      <c r="AC717" s="70"/>
      <c r="AD717" s="70"/>
      <c r="AE717" s="70"/>
      <c r="AF717" s="70"/>
    </row>
    <row r="718" spans="1:32" ht="14.25" customHeight="1" x14ac:dyDescent="0.25">
      <c r="A718" s="70"/>
      <c r="B718" s="70"/>
      <c r="C718" s="100"/>
      <c r="D718" s="70"/>
      <c r="E718" s="70"/>
      <c r="F718" s="70"/>
      <c r="G718" s="70"/>
      <c r="H718" s="70"/>
      <c r="I718" s="71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  <c r="AA718" s="70"/>
      <c r="AB718" s="70"/>
      <c r="AC718" s="70"/>
      <c r="AD718" s="70"/>
      <c r="AE718" s="70"/>
      <c r="AF718" s="70"/>
    </row>
    <row r="719" spans="1:32" ht="14.25" customHeight="1" x14ac:dyDescent="0.25">
      <c r="A719" s="70"/>
      <c r="B719" s="70"/>
      <c r="C719" s="100"/>
      <c r="D719" s="70"/>
      <c r="E719" s="70"/>
      <c r="F719" s="70"/>
      <c r="G719" s="70"/>
      <c r="H719" s="70"/>
      <c r="I719" s="71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  <c r="AA719" s="70"/>
      <c r="AB719" s="70"/>
      <c r="AC719" s="70"/>
      <c r="AD719" s="70"/>
      <c r="AE719" s="70"/>
      <c r="AF719" s="70"/>
    </row>
    <row r="720" spans="1:32" ht="14.25" customHeight="1" x14ac:dyDescent="0.25">
      <c r="A720" s="70"/>
      <c r="B720" s="70"/>
      <c r="C720" s="100"/>
      <c r="D720" s="70"/>
      <c r="E720" s="70"/>
      <c r="F720" s="70"/>
      <c r="G720" s="70"/>
      <c r="H720" s="70"/>
      <c r="I720" s="71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  <c r="AA720" s="70"/>
      <c r="AB720" s="70"/>
      <c r="AC720" s="70"/>
      <c r="AD720" s="70"/>
      <c r="AE720" s="70"/>
      <c r="AF720" s="70"/>
    </row>
    <row r="721" spans="1:32" ht="14.25" customHeight="1" x14ac:dyDescent="0.25">
      <c r="A721" s="70"/>
      <c r="B721" s="70"/>
      <c r="C721" s="100"/>
      <c r="D721" s="70"/>
      <c r="E721" s="70"/>
      <c r="F721" s="70"/>
      <c r="G721" s="70"/>
      <c r="H721" s="70"/>
      <c r="I721" s="71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  <c r="AA721" s="70"/>
      <c r="AB721" s="70"/>
      <c r="AC721" s="70"/>
      <c r="AD721" s="70"/>
      <c r="AE721" s="70"/>
      <c r="AF721" s="70"/>
    </row>
    <row r="722" spans="1:32" ht="14.25" customHeight="1" x14ac:dyDescent="0.25">
      <c r="A722" s="70"/>
      <c r="B722" s="70"/>
      <c r="C722" s="100"/>
      <c r="D722" s="70"/>
      <c r="E722" s="70"/>
      <c r="F722" s="70"/>
      <c r="G722" s="70"/>
      <c r="H722" s="70"/>
      <c r="I722" s="71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  <c r="AA722" s="70"/>
      <c r="AB722" s="70"/>
      <c r="AC722" s="70"/>
      <c r="AD722" s="70"/>
      <c r="AE722" s="70"/>
      <c r="AF722" s="70"/>
    </row>
    <row r="723" spans="1:32" ht="14.25" customHeight="1" x14ac:dyDescent="0.25">
      <c r="A723" s="70"/>
      <c r="B723" s="70"/>
      <c r="C723" s="100"/>
      <c r="D723" s="70"/>
      <c r="E723" s="70"/>
      <c r="F723" s="70"/>
      <c r="G723" s="70"/>
      <c r="H723" s="70"/>
      <c r="I723" s="71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  <c r="AA723" s="70"/>
      <c r="AB723" s="70"/>
      <c r="AC723" s="70"/>
      <c r="AD723" s="70"/>
      <c r="AE723" s="70"/>
      <c r="AF723" s="70"/>
    </row>
    <row r="724" spans="1:32" ht="14.25" customHeight="1" x14ac:dyDescent="0.25">
      <c r="A724" s="70"/>
      <c r="B724" s="70"/>
      <c r="C724" s="100"/>
      <c r="D724" s="70"/>
      <c r="E724" s="70"/>
      <c r="F724" s="70"/>
      <c r="G724" s="70"/>
      <c r="H724" s="70"/>
      <c r="I724" s="71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  <c r="AA724" s="70"/>
      <c r="AB724" s="70"/>
      <c r="AC724" s="70"/>
      <c r="AD724" s="70"/>
      <c r="AE724" s="70"/>
      <c r="AF724" s="70"/>
    </row>
    <row r="725" spans="1:32" ht="14.25" customHeight="1" x14ac:dyDescent="0.25">
      <c r="A725" s="70"/>
      <c r="B725" s="70"/>
      <c r="C725" s="100"/>
      <c r="D725" s="70"/>
      <c r="E725" s="70"/>
      <c r="F725" s="70"/>
      <c r="G725" s="70"/>
      <c r="H725" s="70"/>
      <c r="I725" s="71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  <c r="AA725" s="70"/>
      <c r="AB725" s="70"/>
      <c r="AC725" s="70"/>
      <c r="AD725" s="70"/>
      <c r="AE725" s="70"/>
      <c r="AF725" s="70"/>
    </row>
    <row r="726" spans="1:32" ht="14.25" customHeight="1" x14ac:dyDescent="0.25">
      <c r="A726" s="70"/>
      <c r="B726" s="70"/>
      <c r="C726" s="100"/>
      <c r="D726" s="70"/>
      <c r="E726" s="70"/>
      <c r="F726" s="70"/>
      <c r="G726" s="70"/>
      <c r="H726" s="70"/>
      <c r="I726" s="71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  <c r="AA726" s="70"/>
      <c r="AB726" s="70"/>
      <c r="AC726" s="70"/>
      <c r="AD726" s="70"/>
      <c r="AE726" s="70"/>
      <c r="AF726" s="70"/>
    </row>
    <row r="727" spans="1:32" ht="14.25" customHeight="1" x14ac:dyDescent="0.25">
      <c r="A727" s="70"/>
      <c r="B727" s="70"/>
      <c r="C727" s="100"/>
      <c r="D727" s="70"/>
      <c r="E727" s="70"/>
      <c r="F727" s="70"/>
      <c r="G727" s="70"/>
      <c r="H727" s="70"/>
      <c r="I727" s="71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  <c r="AA727" s="70"/>
      <c r="AB727" s="70"/>
      <c r="AC727" s="70"/>
      <c r="AD727" s="70"/>
      <c r="AE727" s="70"/>
      <c r="AF727" s="70"/>
    </row>
    <row r="728" spans="1:32" ht="14.25" customHeight="1" x14ac:dyDescent="0.25">
      <c r="A728" s="70"/>
      <c r="B728" s="70"/>
      <c r="C728" s="100"/>
      <c r="D728" s="70"/>
      <c r="E728" s="70"/>
      <c r="F728" s="70"/>
      <c r="G728" s="70"/>
      <c r="H728" s="70"/>
      <c r="I728" s="71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  <c r="AA728" s="70"/>
      <c r="AB728" s="70"/>
      <c r="AC728" s="70"/>
      <c r="AD728" s="70"/>
      <c r="AE728" s="70"/>
      <c r="AF728" s="70"/>
    </row>
    <row r="729" spans="1:32" ht="14.25" customHeight="1" x14ac:dyDescent="0.25">
      <c r="A729" s="70"/>
      <c r="B729" s="70"/>
      <c r="C729" s="100"/>
      <c r="D729" s="70"/>
      <c r="E729" s="70"/>
      <c r="F729" s="70"/>
      <c r="G729" s="70"/>
      <c r="H729" s="70"/>
      <c r="I729" s="71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  <c r="AA729" s="70"/>
      <c r="AB729" s="70"/>
      <c r="AC729" s="70"/>
      <c r="AD729" s="70"/>
      <c r="AE729" s="70"/>
      <c r="AF729" s="70"/>
    </row>
    <row r="730" spans="1:32" ht="14.25" customHeight="1" x14ac:dyDescent="0.25">
      <c r="A730" s="70"/>
      <c r="B730" s="70"/>
      <c r="C730" s="100"/>
      <c r="D730" s="70"/>
      <c r="E730" s="70"/>
      <c r="F730" s="70"/>
      <c r="G730" s="70"/>
      <c r="H730" s="70"/>
      <c r="I730" s="71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  <c r="AA730" s="70"/>
      <c r="AB730" s="70"/>
      <c r="AC730" s="70"/>
      <c r="AD730" s="70"/>
      <c r="AE730" s="70"/>
      <c r="AF730" s="70"/>
    </row>
    <row r="731" spans="1:32" ht="14.25" customHeight="1" x14ac:dyDescent="0.25">
      <c r="A731" s="70"/>
      <c r="B731" s="70"/>
      <c r="C731" s="100"/>
      <c r="D731" s="70"/>
      <c r="E731" s="70"/>
      <c r="F731" s="70"/>
      <c r="G731" s="70"/>
      <c r="H731" s="70"/>
      <c r="I731" s="71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  <c r="AA731" s="70"/>
      <c r="AB731" s="70"/>
      <c r="AC731" s="70"/>
      <c r="AD731" s="70"/>
      <c r="AE731" s="70"/>
      <c r="AF731" s="70"/>
    </row>
    <row r="732" spans="1:32" ht="14.25" customHeight="1" x14ac:dyDescent="0.25">
      <c r="A732" s="70"/>
      <c r="B732" s="70"/>
      <c r="C732" s="100"/>
      <c r="D732" s="70"/>
      <c r="E732" s="70"/>
      <c r="F732" s="70"/>
      <c r="G732" s="70"/>
      <c r="H732" s="70"/>
      <c r="I732" s="71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  <c r="AA732" s="70"/>
      <c r="AB732" s="70"/>
      <c r="AC732" s="70"/>
      <c r="AD732" s="70"/>
      <c r="AE732" s="70"/>
      <c r="AF732" s="70"/>
    </row>
    <row r="733" spans="1:32" ht="14.25" customHeight="1" x14ac:dyDescent="0.25">
      <c r="A733" s="70"/>
      <c r="B733" s="70"/>
      <c r="C733" s="100"/>
      <c r="D733" s="70"/>
      <c r="E733" s="70"/>
      <c r="F733" s="70"/>
      <c r="G733" s="70"/>
      <c r="H733" s="70"/>
      <c r="I733" s="71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  <c r="AA733" s="70"/>
      <c r="AB733" s="70"/>
      <c r="AC733" s="70"/>
      <c r="AD733" s="70"/>
      <c r="AE733" s="70"/>
      <c r="AF733" s="70"/>
    </row>
    <row r="734" spans="1:32" ht="14.25" customHeight="1" x14ac:dyDescent="0.25">
      <c r="A734" s="70"/>
      <c r="B734" s="70"/>
      <c r="C734" s="100"/>
      <c r="D734" s="70"/>
      <c r="E734" s="70"/>
      <c r="F734" s="70"/>
      <c r="G734" s="70"/>
      <c r="H734" s="70"/>
      <c r="I734" s="71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  <c r="AA734" s="70"/>
      <c r="AB734" s="70"/>
      <c r="AC734" s="70"/>
      <c r="AD734" s="70"/>
      <c r="AE734" s="70"/>
      <c r="AF734" s="70"/>
    </row>
    <row r="735" spans="1:32" ht="14.25" customHeight="1" x14ac:dyDescent="0.25">
      <c r="A735" s="70"/>
      <c r="B735" s="70"/>
      <c r="C735" s="100"/>
      <c r="D735" s="70"/>
      <c r="E735" s="70"/>
      <c r="F735" s="70"/>
      <c r="G735" s="70"/>
      <c r="H735" s="70"/>
      <c r="I735" s="71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  <c r="AA735" s="70"/>
      <c r="AB735" s="70"/>
      <c r="AC735" s="70"/>
      <c r="AD735" s="70"/>
      <c r="AE735" s="70"/>
      <c r="AF735" s="70"/>
    </row>
    <row r="736" spans="1:32" ht="14.25" customHeight="1" x14ac:dyDescent="0.25">
      <c r="A736" s="70"/>
      <c r="B736" s="70"/>
      <c r="C736" s="100"/>
      <c r="D736" s="70"/>
      <c r="E736" s="70"/>
      <c r="F736" s="70"/>
      <c r="G736" s="70"/>
      <c r="H736" s="70"/>
      <c r="I736" s="71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  <c r="AA736" s="70"/>
      <c r="AB736" s="70"/>
      <c r="AC736" s="70"/>
      <c r="AD736" s="70"/>
      <c r="AE736" s="70"/>
      <c r="AF736" s="70"/>
    </row>
    <row r="737" spans="1:32" ht="14.25" customHeight="1" x14ac:dyDescent="0.25">
      <c r="A737" s="70"/>
      <c r="B737" s="70"/>
      <c r="C737" s="100"/>
      <c r="D737" s="70"/>
      <c r="E737" s="70"/>
      <c r="F737" s="70"/>
      <c r="G737" s="70"/>
      <c r="H737" s="70"/>
      <c r="I737" s="71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  <c r="AA737" s="70"/>
      <c r="AB737" s="70"/>
      <c r="AC737" s="70"/>
      <c r="AD737" s="70"/>
      <c r="AE737" s="70"/>
      <c r="AF737" s="70"/>
    </row>
    <row r="738" spans="1:32" ht="14.25" customHeight="1" x14ac:dyDescent="0.25">
      <c r="A738" s="70"/>
      <c r="B738" s="70"/>
      <c r="C738" s="100"/>
      <c r="D738" s="70"/>
      <c r="E738" s="70"/>
      <c r="F738" s="70"/>
      <c r="G738" s="70"/>
      <c r="H738" s="70"/>
      <c r="I738" s="71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  <c r="AA738" s="70"/>
      <c r="AB738" s="70"/>
      <c r="AC738" s="70"/>
      <c r="AD738" s="70"/>
      <c r="AE738" s="70"/>
      <c r="AF738" s="70"/>
    </row>
    <row r="739" spans="1:32" ht="14.25" customHeight="1" x14ac:dyDescent="0.25">
      <c r="A739" s="70"/>
      <c r="B739" s="70"/>
      <c r="C739" s="100"/>
      <c r="D739" s="70"/>
      <c r="E739" s="70"/>
      <c r="F739" s="70"/>
      <c r="G739" s="70"/>
      <c r="H739" s="70"/>
      <c r="I739" s="71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  <c r="AA739" s="70"/>
      <c r="AB739" s="70"/>
      <c r="AC739" s="70"/>
      <c r="AD739" s="70"/>
      <c r="AE739" s="70"/>
      <c r="AF739" s="70"/>
    </row>
    <row r="740" spans="1:32" ht="14.25" customHeight="1" x14ac:dyDescent="0.25">
      <c r="A740" s="70"/>
      <c r="B740" s="70"/>
      <c r="C740" s="100"/>
      <c r="D740" s="70"/>
      <c r="E740" s="70"/>
      <c r="F740" s="70"/>
      <c r="G740" s="70"/>
      <c r="H740" s="70"/>
      <c r="I740" s="71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  <c r="AA740" s="70"/>
      <c r="AB740" s="70"/>
      <c r="AC740" s="70"/>
      <c r="AD740" s="70"/>
      <c r="AE740" s="70"/>
      <c r="AF740" s="70"/>
    </row>
    <row r="741" spans="1:32" ht="14.25" customHeight="1" x14ac:dyDescent="0.25">
      <c r="A741" s="70"/>
      <c r="B741" s="70"/>
      <c r="C741" s="100"/>
      <c r="D741" s="70"/>
      <c r="E741" s="70"/>
      <c r="F741" s="70"/>
      <c r="G741" s="70"/>
      <c r="H741" s="70"/>
      <c r="I741" s="71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  <c r="AA741" s="70"/>
      <c r="AB741" s="70"/>
      <c r="AC741" s="70"/>
      <c r="AD741" s="70"/>
      <c r="AE741" s="70"/>
      <c r="AF741" s="70"/>
    </row>
    <row r="742" spans="1:32" ht="14.25" customHeight="1" x14ac:dyDescent="0.25">
      <c r="A742" s="70"/>
      <c r="B742" s="70"/>
      <c r="C742" s="100"/>
      <c r="D742" s="70"/>
      <c r="E742" s="70"/>
      <c r="F742" s="70"/>
      <c r="G742" s="70"/>
      <c r="H742" s="70"/>
      <c r="I742" s="71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  <c r="AA742" s="70"/>
      <c r="AB742" s="70"/>
      <c r="AC742" s="70"/>
      <c r="AD742" s="70"/>
      <c r="AE742" s="70"/>
      <c r="AF742" s="70"/>
    </row>
    <row r="743" spans="1:32" ht="14.25" customHeight="1" x14ac:dyDescent="0.25">
      <c r="A743" s="70"/>
      <c r="B743" s="70"/>
      <c r="C743" s="100"/>
      <c r="D743" s="70"/>
      <c r="E743" s="70"/>
      <c r="F743" s="70"/>
      <c r="G743" s="70"/>
      <c r="H743" s="70"/>
      <c r="I743" s="71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  <c r="AA743" s="70"/>
      <c r="AB743" s="70"/>
      <c r="AC743" s="70"/>
      <c r="AD743" s="70"/>
      <c r="AE743" s="70"/>
      <c r="AF743" s="70"/>
    </row>
    <row r="744" spans="1:32" ht="14.25" customHeight="1" x14ac:dyDescent="0.25">
      <c r="A744" s="70"/>
      <c r="B744" s="70"/>
      <c r="C744" s="100"/>
      <c r="D744" s="70"/>
      <c r="E744" s="70"/>
      <c r="F744" s="70"/>
      <c r="G744" s="70"/>
      <c r="H744" s="70"/>
      <c r="I744" s="71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  <c r="AA744" s="70"/>
      <c r="AB744" s="70"/>
      <c r="AC744" s="70"/>
      <c r="AD744" s="70"/>
      <c r="AE744" s="70"/>
      <c r="AF744" s="70"/>
    </row>
    <row r="745" spans="1:32" ht="14.25" customHeight="1" x14ac:dyDescent="0.25">
      <c r="A745" s="70"/>
      <c r="B745" s="70"/>
      <c r="C745" s="100"/>
      <c r="D745" s="70"/>
      <c r="E745" s="70"/>
      <c r="F745" s="70"/>
      <c r="G745" s="70"/>
      <c r="H745" s="70"/>
      <c r="I745" s="71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  <c r="AA745" s="70"/>
      <c r="AB745" s="70"/>
      <c r="AC745" s="70"/>
      <c r="AD745" s="70"/>
      <c r="AE745" s="70"/>
      <c r="AF745" s="70"/>
    </row>
    <row r="746" spans="1:32" ht="14.25" customHeight="1" x14ac:dyDescent="0.25">
      <c r="A746" s="70"/>
      <c r="B746" s="70"/>
      <c r="C746" s="100"/>
      <c r="D746" s="70"/>
      <c r="E746" s="70"/>
      <c r="F746" s="70"/>
      <c r="G746" s="70"/>
      <c r="H746" s="70"/>
      <c r="I746" s="71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  <c r="AA746" s="70"/>
      <c r="AB746" s="70"/>
      <c r="AC746" s="70"/>
      <c r="AD746" s="70"/>
      <c r="AE746" s="70"/>
      <c r="AF746" s="70"/>
    </row>
    <row r="747" spans="1:32" ht="14.25" customHeight="1" x14ac:dyDescent="0.25">
      <c r="A747" s="70"/>
      <c r="B747" s="70"/>
      <c r="C747" s="100"/>
      <c r="D747" s="70"/>
      <c r="E747" s="70"/>
      <c r="F747" s="70"/>
      <c r="G747" s="70"/>
      <c r="H747" s="70"/>
      <c r="I747" s="71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  <c r="AA747" s="70"/>
      <c r="AB747" s="70"/>
      <c r="AC747" s="70"/>
      <c r="AD747" s="70"/>
      <c r="AE747" s="70"/>
      <c r="AF747" s="70"/>
    </row>
    <row r="748" spans="1:32" ht="14.25" customHeight="1" x14ac:dyDescent="0.25">
      <c r="A748" s="70"/>
      <c r="B748" s="70"/>
      <c r="C748" s="100"/>
      <c r="D748" s="70"/>
      <c r="E748" s="70"/>
      <c r="F748" s="70"/>
      <c r="G748" s="70"/>
      <c r="H748" s="70"/>
      <c r="I748" s="71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  <c r="AA748" s="70"/>
      <c r="AB748" s="70"/>
      <c r="AC748" s="70"/>
      <c r="AD748" s="70"/>
      <c r="AE748" s="70"/>
      <c r="AF748" s="70"/>
    </row>
    <row r="749" spans="1:32" ht="14.25" customHeight="1" x14ac:dyDescent="0.25">
      <c r="A749" s="70"/>
      <c r="B749" s="70"/>
      <c r="C749" s="100"/>
      <c r="D749" s="70"/>
      <c r="E749" s="70"/>
      <c r="F749" s="70"/>
      <c r="G749" s="70"/>
      <c r="H749" s="70"/>
      <c r="I749" s="71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  <c r="AA749" s="70"/>
      <c r="AB749" s="70"/>
      <c r="AC749" s="70"/>
      <c r="AD749" s="70"/>
      <c r="AE749" s="70"/>
      <c r="AF749" s="70"/>
    </row>
    <row r="750" spans="1:32" ht="14.25" customHeight="1" x14ac:dyDescent="0.25">
      <c r="A750" s="70"/>
      <c r="B750" s="70"/>
      <c r="C750" s="100"/>
      <c r="D750" s="70"/>
      <c r="E750" s="70"/>
      <c r="F750" s="70"/>
      <c r="G750" s="70"/>
      <c r="H750" s="70"/>
      <c r="I750" s="71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  <c r="AA750" s="70"/>
      <c r="AB750" s="70"/>
      <c r="AC750" s="70"/>
      <c r="AD750" s="70"/>
      <c r="AE750" s="70"/>
      <c r="AF750" s="70"/>
    </row>
    <row r="751" spans="1:32" ht="14.25" customHeight="1" x14ac:dyDescent="0.25">
      <c r="A751" s="70"/>
      <c r="B751" s="70"/>
      <c r="C751" s="100"/>
      <c r="D751" s="70"/>
      <c r="E751" s="70"/>
      <c r="F751" s="70"/>
      <c r="G751" s="70"/>
      <c r="H751" s="70"/>
      <c r="I751" s="71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  <c r="AA751" s="70"/>
      <c r="AB751" s="70"/>
      <c r="AC751" s="70"/>
      <c r="AD751" s="70"/>
      <c r="AE751" s="70"/>
      <c r="AF751" s="70"/>
    </row>
    <row r="752" spans="1:32" ht="14.25" customHeight="1" x14ac:dyDescent="0.25">
      <c r="A752" s="70"/>
      <c r="B752" s="70"/>
      <c r="C752" s="100"/>
      <c r="D752" s="70"/>
      <c r="E752" s="70"/>
      <c r="F752" s="70"/>
      <c r="G752" s="70"/>
      <c r="H752" s="70"/>
      <c r="I752" s="71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  <c r="AA752" s="70"/>
      <c r="AB752" s="70"/>
      <c r="AC752" s="70"/>
      <c r="AD752" s="70"/>
      <c r="AE752" s="70"/>
      <c r="AF752" s="70"/>
    </row>
    <row r="753" spans="1:32" ht="14.25" customHeight="1" x14ac:dyDescent="0.25">
      <c r="A753" s="70"/>
      <c r="B753" s="70"/>
      <c r="C753" s="100"/>
      <c r="D753" s="70"/>
      <c r="E753" s="70"/>
      <c r="F753" s="70"/>
      <c r="G753" s="70"/>
      <c r="H753" s="70"/>
      <c r="I753" s="71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  <c r="AA753" s="70"/>
      <c r="AB753" s="70"/>
      <c r="AC753" s="70"/>
      <c r="AD753" s="70"/>
      <c r="AE753" s="70"/>
      <c r="AF753" s="70"/>
    </row>
    <row r="754" spans="1:32" ht="14.25" customHeight="1" x14ac:dyDescent="0.25">
      <c r="A754" s="70"/>
      <c r="B754" s="70"/>
      <c r="C754" s="100"/>
      <c r="D754" s="70"/>
      <c r="E754" s="70"/>
      <c r="F754" s="70"/>
      <c r="G754" s="70"/>
      <c r="H754" s="70"/>
      <c r="I754" s="71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  <c r="AA754" s="70"/>
      <c r="AB754" s="70"/>
      <c r="AC754" s="70"/>
      <c r="AD754" s="70"/>
      <c r="AE754" s="70"/>
      <c r="AF754" s="70"/>
    </row>
    <row r="755" spans="1:32" ht="14.25" customHeight="1" x14ac:dyDescent="0.25">
      <c r="A755" s="70"/>
      <c r="B755" s="70"/>
      <c r="C755" s="100"/>
      <c r="D755" s="70"/>
      <c r="E755" s="70"/>
      <c r="F755" s="70"/>
      <c r="G755" s="70"/>
      <c r="H755" s="70"/>
      <c r="I755" s="71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  <c r="AA755" s="70"/>
      <c r="AB755" s="70"/>
      <c r="AC755" s="70"/>
      <c r="AD755" s="70"/>
      <c r="AE755" s="70"/>
      <c r="AF755" s="70"/>
    </row>
    <row r="756" spans="1:32" ht="14.25" customHeight="1" x14ac:dyDescent="0.25">
      <c r="A756" s="70"/>
      <c r="B756" s="70"/>
      <c r="C756" s="100"/>
      <c r="D756" s="70"/>
      <c r="E756" s="70"/>
      <c r="F756" s="70"/>
      <c r="G756" s="70"/>
      <c r="H756" s="70"/>
      <c r="I756" s="71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  <c r="AA756" s="70"/>
      <c r="AB756" s="70"/>
      <c r="AC756" s="70"/>
      <c r="AD756" s="70"/>
      <c r="AE756" s="70"/>
      <c r="AF756" s="70"/>
    </row>
    <row r="757" spans="1:32" ht="14.25" customHeight="1" x14ac:dyDescent="0.25">
      <c r="A757" s="70"/>
      <c r="B757" s="70"/>
      <c r="C757" s="100"/>
      <c r="D757" s="70"/>
      <c r="E757" s="70"/>
      <c r="F757" s="70"/>
      <c r="G757" s="70"/>
      <c r="H757" s="70"/>
      <c r="I757" s="71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  <c r="AA757" s="70"/>
      <c r="AB757" s="70"/>
      <c r="AC757" s="70"/>
      <c r="AD757" s="70"/>
      <c r="AE757" s="70"/>
      <c r="AF757" s="70"/>
    </row>
    <row r="758" spans="1:32" ht="14.25" customHeight="1" x14ac:dyDescent="0.25">
      <c r="A758" s="70"/>
      <c r="B758" s="70"/>
      <c r="C758" s="100"/>
      <c r="D758" s="70"/>
      <c r="E758" s="70"/>
      <c r="F758" s="70"/>
      <c r="G758" s="70"/>
      <c r="H758" s="70"/>
      <c r="I758" s="71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  <c r="AA758" s="70"/>
      <c r="AB758" s="70"/>
      <c r="AC758" s="70"/>
      <c r="AD758" s="70"/>
      <c r="AE758" s="70"/>
      <c r="AF758" s="70"/>
    </row>
    <row r="759" spans="1:32" ht="14.25" customHeight="1" x14ac:dyDescent="0.25">
      <c r="A759" s="70"/>
      <c r="B759" s="70"/>
      <c r="C759" s="100"/>
      <c r="D759" s="70"/>
      <c r="E759" s="70"/>
      <c r="F759" s="70"/>
      <c r="G759" s="70"/>
      <c r="H759" s="70"/>
      <c r="I759" s="71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  <c r="AC759" s="70"/>
      <c r="AD759" s="70"/>
      <c r="AE759" s="70"/>
      <c r="AF759" s="70"/>
    </row>
    <row r="760" spans="1:32" ht="14.25" customHeight="1" x14ac:dyDescent="0.25">
      <c r="A760" s="70"/>
      <c r="B760" s="70"/>
      <c r="C760" s="100"/>
      <c r="D760" s="70"/>
      <c r="E760" s="70"/>
      <c r="F760" s="70"/>
      <c r="G760" s="70"/>
      <c r="H760" s="70"/>
      <c r="I760" s="71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  <c r="AA760" s="70"/>
      <c r="AB760" s="70"/>
      <c r="AC760" s="70"/>
      <c r="AD760" s="70"/>
      <c r="AE760" s="70"/>
      <c r="AF760" s="70"/>
    </row>
    <row r="761" spans="1:32" ht="14.25" customHeight="1" x14ac:dyDescent="0.25">
      <c r="A761" s="70"/>
      <c r="B761" s="70"/>
      <c r="C761" s="100"/>
      <c r="D761" s="70"/>
      <c r="E761" s="70"/>
      <c r="F761" s="70"/>
      <c r="G761" s="70"/>
      <c r="H761" s="70"/>
      <c r="I761" s="71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  <c r="AA761" s="70"/>
      <c r="AB761" s="70"/>
      <c r="AC761" s="70"/>
      <c r="AD761" s="70"/>
      <c r="AE761" s="70"/>
      <c r="AF761" s="70"/>
    </row>
    <row r="762" spans="1:32" ht="14.25" customHeight="1" x14ac:dyDescent="0.25">
      <c r="A762" s="70"/>
      <c r="B762" s="70"/>
      <c r="C762" s="100"/>
      <c r="D762" s="70"/>
      <c r="E762" s="70"/>
      <c r="F762" s="70"/>
      <c r="G762" s="70"/>
      <c r="H762" s="70"/>
      <c r="I762" s="71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  <c r="AA762" s="70"/>
      <c r="AB762" s="70"/>
      <c r="AC762" s="70"/>
      <c r="AD762" s="70"/>
      <c r="AE762" s="70"/>
      <c r="AF762" s="70"/>
    </row>
    <row r="763" spans="1:32" ht="14.25" customHeight="1" x14ac:dyDescent="0.25">
      <c r="A763" s="70"/>
      <c r="B763" s="70"/>
      <c r="C763" s="100"/>
      <c r="D763" s="70"/>
      <c r="E763" s="70"/>
      <c r="F763" s="70"/>
      <c r="G763" s="70"/>
      <c r="H763" s="70"/>
      <c r="I763" s="71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  <c r="AA763" s="70"/>
      <c r="AB763" s="70"/>
      <c r="AC763" s="70"/>
      <c r="AD763" s="70"/>
      <c r="AE763" s="70"/>
      <c r="AF763" s="70"/>
    </row>
    <row r="764" spans="1:32" ht="14.25" customHeight="1" x14ac:dyDescent="0.25">
      <c r="A764" s="70"/>
      <c r="B764" s="70"/>
      <c r="C764" s="100"/>
      <c r="D764" s="70"/>
      <c r="E764" s="70"/>
      <c r="F764" s="70"/>
      <c r="G764" s="70"/>
      <c r="H764" s="70"/>
      <c r="I764" s="71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  <c r="AA764" s="70"/>
      <c r="AB764" s="70"/>
      <c r="AC764" s="70"/>
      <c r="AD764" s="70"/>
      <c r="AE764" s="70"/>
      <c r="AF764" s="70"/>
    </row>
    <row r="765" spans="1:32" ht="14.25" customHeight="1" x14ac:dyDescent="0.25">
      <c r="A765" s="70"/>
      <c r="B765" s="70"/>
      <c r="C765" s="100"/>
      <c r="D765" s="70"/>
      <c r="E765" s="70"/>
      <c r="F765" s="70"/>
      <c r="G765" s="70"/>
      <c r="H765" s="70"/>
      <c r="I765" s="71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  <c r="AA765" s="70"/>
      <c r="AB765" s="70"/>
      <c r="AC765" s="70"/>
      <c r="AD765" s="70"/>
      <c r="AE765" s="70"/>
      <c r="AF765" s="70"/>
    </row>
    <row r="766" spans="1:32" ht="14.25" customHeight="1" x14ac:dyDescent="0.25">
      <c r="A766" s="70"/>
      <c r="B766" s="70"/>
      <c r="C766" s="100"/>
      <c r="D766" s="70"/>
      <c r="E766" s="70"/>
      <c r="F766" s="70"/>
      <c r="G766" s="70"/>
      <c r="H766" s="70"/>
      <c r="I766" s="71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  <c r="AA766" s="70"/>
      <c r="AB766" s="70"/>
      <c r="AC766" s="70"/>
      <c r="AD766" s="70"/>
      <c r="AE766" s="70"/>
      <c r="AF766" s="70"/>
    </row>
    <row r="767" spans="1:32" ht="14.25" customHeight="1" x14ac:dyDescent="0.25">
      <c r="A767" s="70"/>
      <c r="B767" s="70"/>
      <c r="C767" s="100"/>
      <c r="D767" s="70"/>
      <c r="E767" s="70"/>
      <c r="F767" s="70"/>
      <c r="G767" s="70"/>
      <c r="H767" s="70"/>
      <c r="I767" s="71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  <c r="AA767" s="70"/>
      <c r="AB767" s="70"/>
      <c r="AC767" s="70"/>
      <c r="AD767" s="70"/>
      <c r="AE767" s="70"/>
      <c r="AF767" s="70"/>
    </row>
    <row r="768" spans="1:32" ht="14.25" customHeight="1" x14ac:dyDescent="0.25">
      <c r="A768" s="70"/>
      <c r="B768" s="70"/>
      <c r="C768" s="100"/>
      <c r="D768" s="70"/>
      <c r="E768" s="70"/>
      <c r="F768" s="70"/>
      <c r="G768" s="70"/>
      <c r="H768" s="70"/>
      <c r="I768" s="71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  <c r="AA768" s="70"/>
      <c r="AB768" s="70"/>
      <c r="AC768" s="70"/>
      <c r="AD768" s="70"/>
      <c r="AE768" s="70"/>
      <c r="AF768" s="70"/>
    </row>
    <row r="769" spans="1:32" ht="14.25" customHeight="1" x14ac:dyDescent="0.25">
      <c r="A769" s="70"/>
      <c r="B769" s="70"/>
      <c r="C769" s="100"/>
      <c r="D769" s="70"/>
      <c r="E769" s="70"/>
      <c r="F769" s="70"/>
      <c r="G769" s="70"/>
      <c r="H769" s="70"/>
      <c r="I769" s="71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  <c r="AA769" s="70"/>
      <c r="AB769" s="70"/>
      <c r="AC769" s="70"/>
      <c r="AD769" s="70"/>
      <c r="AE769" s="70"/>
      <c r="AF769" s="70"/>
    </row>
    <row r="770" spans="1:32" ht="14.25" customHeight="1" x14ac:dyDescent="0.25">
      <c r="A770" s="70"/>
      <c r="B770" s="70"/>
      <c r="C770" s="100"/>
      <c r="D770" s="70"/>
      <c r="E770" s="70"/>
      <c r="F770" s="70"/>
      <c r="G770" s="70"/>
      <c r="H770" s="70"/>
      <c r="I770" s="71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  <c r="AA770" s="70"/>
      <c r="AB770" s="70"/>
      <c r="AC770" s="70"/>
      <c r="AD770" s="70"/>
      <c r="AE770" s="70"/>
      <c r="AF770" s="70"/>
    </row>
    <row r="771" spans="1:32" ht="14.25" customHeight="1" x14ac:dyDescent="0.25">
      <c r="A771" s="70"/>
      <c r="B771" s="70"/>
      <c r="C771" s="100"/>
      <c r="D771" s="70"/>
      <c r="E771" s="70"/>
      <c r="F771" s="70"/>
      <c r="G771" s="70"/>
      <c r="H771" s="70"/>
      <c r="I771" s="71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  <c r="AA771" s="70"/>
      <c r="AB771" s="70"/>
      <c r="AC771" s="70"/>
      <c r="AD771" s="70"/>
      <c r="AE771" s="70"/>
      <c r="AF771" s="70"/>
    </row>
    <row r="772" spans="1:32" ht="14.25" customHeight="1" x14ac:dyDescent="0.25">
      <c r="A772" s="70"/>
      <c r="B772" s="70"/>
      <c r="C772" s="100"/>
      <c r="D772" s="70"/>
      <c r="E772" s="70"/>
      <c r="F772" s="70"/>
      <c r="G772" s="70"/>
      <c r="H772" s="70"/>
      <c r="I772" s="71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  <c r="AC772" s="70"/>
      <c r="AD772" s="70"/>
      <c r="AE772" s="70"/>
      <c r="AF772" s="70"/>
    </row>
    <row r="773" spans="1:32" ht="14.25" customHeight="1" x14ac:dyDescent="0.25">
      <c r="A773" s="70"/>
      <c r="B773" s="70"/>
      <c r="C773" s="100"/>
      <c r="D773" s="70"/>
      <c r="E773" s="70"/>
      <c r="F773" s="70"/>
      <c r="G773" s="70"/>
      <c r="H773" s="70"/>
      <c r="I773" s="71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  <c r="AA773" s="70"/>
      <c r="AB773" s="70"/>
      <c r="AC773" s="70"/>
      <c r="AD773" s="70"/>
      <c r="AE773" s="70"/>
      <c r="AF773" s="70"/>
    </row>
    <row r="774" spans="1:32" ht="14.25" customHeight="1" x14ac:dyDescent="0.25">
      <c r="A774" s="70"/>
      <c r="B774" s="70"/>
      <c r="C774" s="100"/>
      <c r="D774" s="70"/>
      <c r="E774" s="70"/>
      <c r="F774" s="70"/>
      <c r="G774" s="70"/>
      <c r="H774" s="70"/>
      <c r="I774" s="71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  <c r="AA774" s="70"/>
      <c r="AB774" s="70"/>
      <c r="AC774" s="70"/>
      <c r="AD774" s="70"/>
      <c r="AE774" s="70"/>
      <c r="AF774" s="70"/>
    </row>
    <row r="775" spans="1:32" ht="14.25" customHeight="1" x14ac:dyDescent="0.25">
      <c r="A775" s="70"/>
      <c r="B775" s="70"/>
      <c r="C775" s="100"/>
      <c r="D775" s="70"/>
      <c r="E775" s="70"/>
      <c r="F775" s="70"/>
      <c r="G775" s="70"/>
      <c r="H775" s="70"/>
      <c r="I775" s="71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  <c r="AA775" s="70"/>
      <c r="AB775" s="70"/>
      <c r="AC775" s="70"/>
      <c r="AD775" s="70"/>
      <c r="AE775" s="70"/>
      <c r="AF775" s="70"/>
    </row>
    <row r="776" spans="1:32" ht="14.25" customHeight="1" x14ac:dyDescent="0.25">
      <c r="A776" s="70"/>
      <c r="B776" s="70"/>
      <c r="C776" s="100"/>
      <c r="D776" s="70"/>
      <c r="E776" s="70"/>
      <c r="F776" s="70"/>
      <c r="G776" s="70"/>
      <c r="H776" s="70"/>
      <c r="I776" s="71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  <c r="AA776" s="70"/>
      <c r="AB776" s="70"/>
      <c r="AC776" s="70"/>
      <c r="AD776" s="70"/>
      <c r="AE776" s="70"/>
      <c r="AF776" s="70"/>
    </row>
    <row r="777" spans="1:32" ht="14.25" customHeight="1" x14ac:dyDescent="0.25">
      <c r="A777" s="70"/>
      <c r="B777" s="70"/>
      <c r="C777" s="100"/>
      <c r="D777" s="70"/>
      <c r="E777" s="70"/>
      <c r="F777" s="70"/>
      <c r="G777" s="70"/>
      <c r="H777" s="70"/>
      <c r="I777" s="71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  <c r="AA777" s="70"/>
      <c r="AB777" s="70"/>
      <c r="AC777" s="70"/>
      <c r="AD777" s="70"/>
      <c r="AE777" s="70"/>
      <c r="AF777" s="70"/>
    </row>
    <row r="778" spans="1:32" ht="14.25" customHeight="1" x14ac:dyDescent="0.25">
      <c r="A778" s="70"/>
      <c r="B778" s="70"/>
      <c r="C778" s="100"/>
      <c r="D778" s="70"/>
      <c r="E778" s="70"/>
      <c r="F778" s="70"/>
      <c r="G778" s="70"/>
      <c r="H778" s="70"/>
      <c r="I778" s="71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  <c r="AA778" s="70"/>
      <c r="AB778" s="70"/>
      <c r="AC778" s="70"/>
      <c r="AD778" s="70"/>
      <c r="AE778" s="70"/>
      <c r="AF778" s="70"/>
    </row>
    <row r="779" spans="1:32" ht="14.25" customHeight="1" x14ac:dyDescent="0.25">
      <c r="A779" s="70"/>
      <c r="B779" s="70"/>
      <c r="C779" s="100"/>
      <c r="D779" s="70"/>
      <c r="E779" s="70"/>
      <c r="F779" s="70"/>
      <c r="G779" s="70"/>
      <c r="H779" s="70"/>
      <c r="I779" s="71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  <c r="AA779" s="70"/>
      <c r="AB779" s="70"/>
      <c r="AC779" s="70"/>
      <c r="AD779" s="70"/>
      <c r="AE779" s="70"/>
      <c r="AF779" s="70"/>
    </row>
    <row r="780" spans="1:32" ht="14.25" customHeight="1" x14ac:dyDescent="0.25">
      <c r="A780" s="70"/>
      <c r="B780" s="70"/>
      <c r="C780" s="100"/>
      <c r="D780" s="70"/>
      <c r="E780" s="70"/>
      <c r="F780" s="70"/>
      <c r="G780" s="70"/>
      <c r="H780" s="70"/>
      <c r="I780" s="71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  <c r="AA780" s="70"/>
      <c r="AB780" s="70"/>
      <c r="AC780" s="70"/>
      <c r="AD780" s="70"/>
      <c r="AE780" s="70"/>
      <c r="AF780" s="70"/>
    </row>
    <row r="781" spans="1:32" ht="14.25" customHeight="1" x14ac:dyDescent="0.25">
      <c r="A781" s="70"/>
      <c r="B781" s="70"/>
      <c r="C781" s="100"/>
      <c r="D781" s="70"/>
      <c r="E781" s="70"/>
      <c r="F781" s="70"/>
      <c r="G781" s="70"/>
      <c r="H781" s="70"/>
      <c r="I781" s="71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  <c r="AA781" s="70"/>
      <c r="AB781" s="70"/>
      <c r="AC781" s="70"/>
      <c r="AD781" s="70"/>
      <c r="AE781" s="70"/>
      <c r="AF781" s="70"/>
    </row>
    <row r="782" spans="1:32" ht="14.25" customHeight="1" x14ac:dyDescent="0.25">
      <c r="A782" s="70"/>
      <c r="B782" s="70"/>
      <c r="C782" s="100"/>
      <c r="D782" s="70"/>
      <c r="E782" s="70"/>
      <c r="F782" s="70"/>
      <c r="G782" s="70"/>
      <c r="H782" s="70"/>
      <c r="I782" s="71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  <c r="AC782" s="70"/>
      <c r="AD782" s="70"/>
      <c r="AE782" s="70"/>
      <c r="AF782" s="70"/>
    </row>
    <row r="783" spans="1:32" ht="14.25" customHeight="1" x14ac:dyDescent="0.25">
      <c r="A783" s="70"/>
      <c r="B783" s="70"/>
      <c r="C783" s="100"/>
      <c r="D783" s="70"/>
      <c r="E783" s="70"/>
      <c r="F783" s="70"/>
      <c r="G783" s="70"/>
      <c r="H783" s="70"/>
      <c r="I783" s="71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  <c r="AA783" s="70"/>
      <c r="AB783" s="70"/>
      <c r="AC783" s="70"/>
      <c r="AD783" s="70"/>
      <c r="AE783" s="70"/>
      <c r="AF783" s="70"/>
    </row>
    <row r="784" spans="1:32" ht="14.25" customHeight="1" x14ac:dyDescent="0.25">
      <c r="A784" s="70"/>
      <c r="B784" s="70"/>
      <c r="C784" s="100"/>
      <c r="D784" s="70"/>
      <c r="E784" s="70"/>
      <c r="F784" s="70"/>
      <c r="G784" s="70"/>
      <c r="H784" s="70"/>
      <c r="I784" s="71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  <c r="AA784" s="70"/>
      <c r="AB784" s="70"/>
      <c r="AC784" s="70"/>
      <c r="AD784" s="70"/>
      <c r="AE784" s="70"/>
      <c r="AF784" s="70"/>
    </row>
    <row r="785" spans="1:32" ht="14.25" customHeight="1" x14ac:dyDescent="0.25">
      <c r="A785" s="70"/>
      <c r="B785" s="70"/>
      <c r="C785" s="100"/>
      <c r="D785" s="70"/>
      <c r="E785" s="70"/>
      <c r="F785" s="70"/>
      <c r="G785" s="70"/>
      <c r="H785" s="70"/>
      <c r="I785" s="71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  <c r="AA785" s="70"/>
      <c r="AB785" s="70"/>
      <c r="AC785" s="70"/>
      <c r="AD785" s="70"/>
      <c r="AE785" s="70"/>
      <c r="AF785" s="70"/>
    </row>
    <row r="786" spans="1:32" ht="14.25" customHeight="1" x14ac:dyDescent="0.25">
      <c r="A786" s="70"/>
      <c r="B786" s="70"/>
      <c r="C786" s="100"/>
      <c r="D786" s="70"/>
      <c r="E786" s="70"/>
      <c r="F786" s="70"/>
      <c r="G786" s="70"/>
      <c r="H786" s="70"/>
      <c r="I786" s="71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  <c r="AA786" s="70"/>
      <c r="AB786" s="70"/>
      <c r="AC786" s="70"/>
      <c r="AD786" s="70"/>
      <c r="AE786" s="70"/>
      <c r="AF786" s="70"/>
    </row>
    <row r="787" spans="1:32" ht="14.25" customHeight="1" x14ac:dyDescent="0.25">
      <c r="A787" s="70"/>
      <c r="B787" s="70"/>
      <c r="C787" s="100"/>
      <c r="D787" s="70"/>
      <c r="E787" s="70"/>
      <c r="F787" s="70"/>
      <c r="G787" s="70"/>
      <c r="H787" s="70"/>
      <c r="I787" s="71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  <c r="AA787" s="70"/>
      <c r="AB787" s="70"/>
      <c r="AC787" s="70"/>
      <c r="AD787" s="70"/>
      <c r="AE787" s="70"/>
      <c r="AF787" s="70"/>
    </row>
    <row r="788" spans="1:32" ht="14.25" customHeight="1" x14ac:dyDescent="0.25">
      <c r="A788" s="70"/>
      <c r="B788" s="70"/>
      <c r="C788" s="100"/>
      <c r="D788" s="70"/>
      <c r="E788" s="70"/>
      <c r="F788" s="70"/>
      <c r="G788" s="70"/>
      <c r="H788" s="70"/>
      <c r="I788" s="71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  <c r="AA788" s="70"/>
      <c r="AB788" s="70"/>
      <c r="AC788" s="70"/>
      <c r="AD788" s="70"/>
      <c r="AE788" s="70"/>
      <c r="AF788" s="70"/>
    </row>
    <row r="789" spans="1:32" ht="14.25" customHeight="1" x14ac:dyDescent="0.25">
      <c r="A789" s="70"/>
      <c r="B789" s="70"/>
      <c r="C789" s="100"/>
      <c r="D789" s="70"/>
      <c r="E789" s="70"/>
      <c r="F789" s="70"/>
      <c r="G789" s="70"/>
      <c r="H789" s="70"/>
      <c r="I789" s="71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  <c r="AA789" s="70"/>
      <c r="AB789" s="70"/>
      <c r="AC789" s="70"/>
      <c r="AD789" s="70"/>
      <c r="AE789" s="70"/>
      <c r="AF789" s="70"/>
    </row>
    <row r="790" spans="1:32" ht="14.25" customHeight="1" x14ac:dyDescent="0.25">
      <c r="A790" s="70"/>
      <c r="B790" s="70"/>
      <c r="C790" s="100"/>
      <c r="D790" s="70"/>
      <c r="E790" s="70"/>
      <c r="F790" s="70"/>
      <c r="G790" s="70"/>
      <c r="H790" s="70"/>
      <c r="I790" s="71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  <c r="AA790" s="70"/>
      <c r="AB790" s="70"/>
      <c r="AC790" s="70"/>
      <c r="AD790" s="70"/>
      <c r="AE790" s="70"/>
      <c r="AF790" s="70"/>
    </row>
    <row r="791" spans="1:32" ht="14.25" customHeight="1" x14ac:dyDescent="0.25">
      <c r="A791" s="70"/>
      <c r="B791" s="70"/>
      <c r="C791" s="100"/>
      <c r="D791" s="70"/>
      <c r="E791" s="70"/>
      <c r="F791" s="70"/>
      <c r="G791" s="70"/>
      <c r="H791" s="70"/>
      <c r="I791" s="71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  <c r="AA791" s="70"/>
      <c r="AB791" s="70"/>
      <c r="AC791" s="70"/>
      <c r="AD791" s="70"/>
      <c r="AE791" s="70"/>
      <c r="AF791" s="70"/>
    </row>
    <row r="792" spans="1:32" ht="14.25" customHeight="1" x14ac:dyDescent="0.25">
      <c r="A792" s="70"/>
      <c r="B792" s="70"/>
      <c r="C792" s="100"/>
      <c r="D792" s="70"/>
      <c r="E792" s="70"/>
      <c r="F792" s="70"/>
      <c r="G792" s="70"/>
      <c r="H792" s="70"/>
      <c r="I792" s="71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  <c r="AC792" s="70"/>
      <c r="AD792" s="70"/>
      <c r="AE792" s="70"/>
      <c r="AF792" s="70"/>
    </row>
    <row r="793" spans="1:32" ht="14.25" customHeight="1" x14ac:dyDescent="0.25">
      <c r="A793" s="70"/>
      <c r="B793" s="70"/>
      <c r="C793" s="100"/>
      <c r="D793" s="70"/>
      <c r="E793" s="70"/>
      <c r="F793" s="70"/>
      <c r="G793" s="70"/>
      <c r="H793" s="70"/>
      <c r="I793" s="71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  <c r="AA793" s="70"/>
      <c r="AB793" s="70"/>
      <c r="AC793" s="70"/>
      <c r="AD793" s="70"/>
      <c r="AE793" s="70"/>
      <c r="AF793" s="70"/>
    </row>
    <row r="794" spans="1:32" ht="14.25" customHeight="1" x14ac:dyDescent="0.25">
      <c r="A794" s="70"/>
      <c r="B794" s="70"/>
      <c r="C794" s="100"/>
      <c r="D794" s="70"/>
      <c r="E794" s="70"/>
      <c r="F794" s="70"/>
      <c r="G794" s="70"/>
      <c r="H794" s="70"/>
      <c r="I794" s="71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  <c r="AA794" s="70"/>
      <c r="AB794" s="70"/>
      <c r="AC794" s="70"/>
      <c r="AD794" s="70"/>
      <c r="AE794" s="70"/>
      <c r="AF794" s="70"/>
    </row>
    <row r="795" spans="1:32" ht="14.25" customHeight="1" x14ac:dyDescent="0.25">
      <c r="A795" s="70"/>
      <c r="B795" s="70"/>
      <c r="C795" s="100"/>
      <c r="D795" s="70"/>
      <c r="E795" s="70"/>
      <c r="F795" s="70"/>
      <c r="G795" s="70"/>
      <c r="H795" s="70"/>
      <c r="I795" s="71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  <c r="AA795" s="70"/>
      <c r="AB795" s="70"/>
      <c r="AC795" s="70"/>
      <c r="AD795" s="70"/>
      <c r="AE795" s="70"/>
      <c r="AF795" s="70"/>
    </row>
    <row r="796" spans="1:32" ht="14.25" customHeight="1" x14ac:dyDescent="0.25">
      <c r="A796" s="70"/>
      <c r="B796" s="70"/>
      <c r="C796" s="100"/>
      <c r="D796" s="70"/>
      <c r="E796" s="70"/>
      <c r="F796" s="70"/>
      <c r="G796" s="70"/>
      <c r="H796" s="70"/>
      <c r="I796" s="71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  <c r="AA796" s="70"/>
      <c r="AB796" s="70"/>
      <c r="AC796" s="70"/>
      <c r="AD796" s="70"/>
      <c r="AE796" s="70"/>
      <c r="AF796" s="70"/>
    </row>
    <row r="797" spans="1:32" ht="14.25" customHeight="1" x14ac:dyDescent="0.25">
      <c r="A797" s="70"/>
      <c r="B797" s="70"/>
      <c r="C797" s="100"/>
      <c r="D797" s="70"/>
      <c r="E797" s="70"/>
      <c r="F797" s="70"/>
      <c r="G797" s="70"/>
      <c r="H797" s="70"/>
      <c r="I797" s="71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  <c r="AA797" s="70"/>
      <c r="AB797" s="70"/>
      <c r="AC797" s="70"/>
      <c r="AD797" s="70"/>
      <c r="AE797" s="70"/>
      <c r="AF797" s="70"/>
    </row>
    <row r="798" spans="1:32" ht="14.25" customHeight="1" x14ac:dyDescent="0.25">
      <c r="A798" s="70"/>
      <c r="B798" s="70"/>
      <c r="C798" s="100"/>
      <c r="D798" s="70"/>
      <c r="E798" s="70"/>
      <c r="F798" s="70"/>
      <c r="G798" s="70"/>
      <c r="H798" s="70"/>
      <c r="I798" s="71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  <c r="AA798" s="70"/>
      <c r="AB798" s="70"/>
      <c r="AC798" s="70"/>
      <c r="AD798" s="70"/>
      <c r="AE798" s="70"/>
      <c r="AF798" s="70"/>
    </row>
    <row r="799" spans="1:32" ht="14.25" customHeight="1" x14ac:dyDescent="0.25">
      <c r="A799" s="70"/>
      <c r="B799" s="70"/>
      <c r="C799" s="100"/>
      <c r="D799" s="70"/>
      <c r="E799" s="70"/>
      <c r="F799" s="70"/>
      <c r="G799" s="70"/>
      <c r="H799" s="70"/>
      <c r="I799" s="71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  <c r="AA799" s="70"/>
      <c r="AB799" s="70"/>
      <c r="AC799" s="70"/>
      <c r="AD799" s="70"/>
      <c r="AE799" s="70"/>
      <c r="AF799" s="70"/>
    </row>
    <row r="800" spans="1:32" ht="14.25" customHeight="1" x14ac:dyDescent="0.25">
      <c r="A800" s="70"/>
      <c r="B800" s="70"/>
      <c r="C800" s="100"/>
      <c r="D800" s="70"/>
      <c r="E800" s="70"/>
      <c r="F800" s="70"/>
      <c r="G800" s="70"/>
      <c r="H800" s="70"/>
      <c r="I800" s="71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  <c r="AA800" s="70"/>
      <c r="AB800" s="70"/>
      <c r="AC800" s="70"/>
      <c r="AD800" s="70"/>
      <c r="AE800" s="70"/>
      <c r="AF800" s="70"/>
    </row>
    <row r="801" spans="1:32" ht="14.25" customHeight="1" x14ac:dyDescent="0.25">
      <c r="A801" s="70"/>
      <c r="B801" s="70"/>
      <c r="C801" s="100"/>
      <c r="D801" s="70"/>
      <c r="E801" s="70"/>
      <c r="F801" s="70"/>
      <c r="G801" s="70"/>
      <c r="H801" s="70"/>
      <c r="I801" s="71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  <c r="AA801" s="70"/>
      <c r="AB801" s="70"/>
      <c r="AC801" s="70"/>
      <c r="AD801" s="70"/>
      <c r="AE801" s="70"/>
      <c r="AF801" s="70"/>
    </row>
    <row r="802" spans="1:32" ht="14.25" customHeight="1" x14ac:dyDescent="0.25">
      <c r="A802" s="70"/>
      <c r="B802" s="70"/>
      <c r="C802" s="100"/>
      <c r="D802" s="70"/>
      <c r="E802" s="70"/>
      <c r="F802" s="70"/>
      <c r="G802" s="70"/>
      <c r="H802" s="70"/>
      <c r="I802" s="71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  <c r="AA802" s="70"/>
      <c r="AB802" s="70"/>
      <c r="AC802" s="70"/>
      <c r="AD802" s="70"/>
      <c r="AE802" s="70"/>
      <c r="AF802" s="70"/>
    </row>
    <row r="803" spans="1:32" ht="14.25" customHeight="1" x14ac:dyDescent="0.25">
      <c r="A803" s="70"/>
      <c r="B803" s="70"/>
      <c r="C803" s="100"/>
      <c r="D803" s="70"/>
      <c r="E803" s="70"/>
      <c r="F803" s="70"/>
      <c r="G803" s="70"/>
      <c r="H803" s="70"/>
      <c r="I803" s="71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  <c r="AA803" s="70"/>
      <c r="AB803" s="70"/>
      <c r="AC803" s="70"/>
      <c r="AD803" s="70"/>
      <c r="AE803" s="70"/>
      <c r="AF803" s="70"/>
    </row>
    <row r="804" spans="1:32" ht="14.25" customHeight="1" x14ac:dyDescent="0.25">
      <c r="A804" s="70"/>
      <c r="B804" s="70"/>
      <c r="C804" s="100"/>
      <c r="D804" s="70"/>
      <c r="E804" s="70"/>
      <c r="F804" s="70"/>
      <c r="G804" s="70"/>
      <c r="H804" s="70"/>
      <c r="I804" s="71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  <c r="AA804" s="70"/>
      <c r="AB804" s="70"/>
      <c r="AC804" s="70"/>
      <c r="AD804" s="70"/>
      <c r="AE804" s="70"/>
      <c r="AF804" s="70"/>
    </row>
    <row r="805" spans="1:32" ht="14.25" customHeight="1" x14ac:dyDescent="0.25">
      <c r="A805" s="70"/>
      <c r="B805" s="70"/>
      <c r="C805" s="100"/>
      <c r="D805" s="70"/>
      <c r="E805" s="70"/>
      <c r="F805" s="70"/>
      <c r="G805" s="70"/>
      <c r="H805" s="70"/>
      <c r="I805" s="71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  <c r="AA805" s="70"/>
      <c r="AB805" s="70"/>
      <c r="AC805" s="70"/>
      <c r="AD805" s="70"/>
      <c r="AE805" s="70"/>
      <c r="AF805" s="70"/>
    </row>
    <row r="806" spans="1:32" ht="14.25" customHeight="1" x14ac:dyDescent="0.25">
      <c r="A806" s="70"/>
      <c r="B806" s="70"/>
      <c r="C806" s="100"/>
      <c r="D806" s="70"/>
      <c r="E806" s="70"/>
      <c r="F806" s="70"/>
      <c r="G806" s="70"/>
      <c r="H806" s="70"/>
      <c r="I806" s="71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  <c r="AA806" s="70"/>
      <c r="AB806" s="70"/>
      <c r="AC806" s="70"/>
      <c r="AD806" s="70"/>
      <c r="AE806" s="70"/>
      <c r="AF806" s="70"/>
    </row>
    <row r="807" spans="1:32" ht="14.25" customHeight="1" x14ac:dyDescent="0.25">
      <c r="A807" s="70"/>
      <c r="B807" s="70"/>
      <c r="C807" s="100"/>
      <c r="D807" s="70"/>
      <c r="E807" s="70"/>
      <c r="F807" s="70"/>
      <c r="G807" s="70"/>
      <c r="H807" s="70"/>
      <c r="I807" s="71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  <c r="AA807" s="70"/>
      <c r="AB807" s="70"/>
      <c r="AC807" s="70"/>
      <c r="AD807" s="70"/>
      <c r="AE807" s="70"/>
      <c r="AF807" s="70"/>
    </row>
    <row r="808" spans="1:32" ht="14.25" customHeight="1" x14ac:dyDescent="0.25">
      <c r="A808" s="70"/>
      <c r="B808" s="70"/>
      <c r="C808" s="100"/>
      <c r="D808" s="70"/>
      <c r="E808" s="70"/>
      <c r="F808" s="70"/>
      <c r="G808" s="70"/>
      <c r="H808" s="70"/>
      <c r="I808" s="71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  <c r="AA808" s="70"/>
      <c r="AB808" s="70"/>
      <c r="AC808" s="70"/>
      <c r="AD808" s="70"/>
      <c r="AE808" s="70"/>
      <c r="AF808" s="70"/>
    </row>
    <row r="809" spans="1:32" ht="14.25" customHeight="1" x14ac:dyDescent="0.25">
      <c r="A809" s="70"/>
      <c r="B809" s="70"/>
      <c r="C809" s="100"/>
      <c r="D809" s="70"/>
      <c r="E809" s="70"/>
      <c r="F809" s="70"/>
      <c r="G809" s="70"/>
      <c r="H809" s="70"/>
      <c r="I809" s="71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  <c r="AA809" s="70"/>
      <c r="AB809" s="70"/>
      <c r="AC809" s="70"/>
      <c r="AD809" s="70"/>
      <c r="AE809" s="70"/>
      <c r="AF809" s="70"/>
    </row>
    <row r="810" spans="1:32" ht="14.25" customHeight="1" x14ac:dyDescent="0.25">
      <c r="A810" s="70"/>
      <c r="B810" s="70"/>
      <c r="C810" s="100"/>
      <c r="D810" s="70"/>
      <c r="E810" s="70"/>
      <c r="F810" s="70"/>
      <c r="G810" s="70"/>
      <c r="H810" s="70"/>
      <c r="I810" s="71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  <c r="AA810" s="70"/>
      <c r="AB810" s="70"/>
      <c r="AC810" s="70"/>
      <c r="AD810" s="70"/>
      <c r="AE810" s="70"/>
      <c r="AF810" s="70"/>
    </row>
    <row r="811" spans="1:32" ht="14.25" customHeight="1" x14ac:dyDescent="0.25">
      <c r="A811" s="70"/>
      <c r="B811" s="70"/>
      <c r="C811" s="100"/>
      <c r="D811" s="70"/>
      <c r="E811" s="70"/>
      <c r="F811" s="70"/>
      <c r="G811" s="70"/>
      <c r="H811" s="70"/>
      <c r="I811" s="71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  <c r="AA811" s="70"/>
      <c r="AB811" s="70"/>
      <c r="AC811" s="70"/>
      <c r="AD811" s="70"/>
      <c r="AE811" s="70"/>
      <c r="AF811" s="70"/>
    </row>
    <row r="812" spans="1:32" ht="14.25" customHeight="1" x14ac:dyDescent="0.25">
      <c r="A812" s="70"/>
      <c r="B812" s="70"/>
      <c r="C812" s="100"/>
      <c r="D812" s="70"/>
      <c r="E812" s="70"/>
      <c r="F812" s="70"/>
      <c r="G812" s="70"/>
      <c r="H812" s="70"/>
      <c r="I812" s="71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  <c r="AA812" s="70"/>
      <c r="AB812" s="70"/>
      <c r="AC812" s="70"/>
      <c r="AD812" s="70"/>
      <c r="AE812" s="70"/>
      <c r="AF812" s="70"/>
    </row>
    <row r="813" spans="1:32" ht="14.25" customHeight="1" x14ac:dyDescent="0.25">
      <c r="A813" s="70"/>
      <c r="B813" s="70"/>
      <c r="C813" s="100"/>
      <c r="D813" s="70"/>
      <c r="E813" s="70"/>
      <c r="F813" s="70"/>
      <c r="G813" s="70"/>
      <c r="H813" s="70"/>
      <c r="I813" s="71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  <c r="AA813" s="70"/>
      <c r="AB813" s="70"/>
      <c r="AC813" s="70"/>
      <c r="AD813" s="70"/>
      <c r="AE813" s="70"/>
      <c r="AF813" s="70"/>
    </row>
    <row r="814" spans="1:32" ht="14.25" customHeight="1" x14ac:dyDescent="0.25">
      <c r="A814" s="70"/>
      <c r="B814" s="70"/>
      <c r="C814" s="100"/>
      <c r="D814" s="70"/>
      <c r="E814" s="70"/>
      <c r="F814" s="70"/>
      <c r="G814" s="70"/>
      <c r="H814" s="70"/>
      <c r="I814" s="71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  <c r="AA814" s="70"/>
      <c r="AB814" s="70"/>
      <c r="AC814" s="70"/>
      <c r="AD814" s="70"/>
      <c r="AE814" s="70"/>
      <c r="AF814" s="70"/>
    </row>
    <row r="815" spans="1:32" ht="14.25" customHeight="1" x14ac:dyDescent="0.25">
      <c r="A815" s="70"/>
      <c r="B815" s="70"/>
      <c r="C815" s="100"/>
      <c r="D815" s="70"/>
      <c r="E815" s="70"/>
      <c r="F815" s="70"/>
      <c r="G815" s="70"/>
      <c r="H815" s="70"/>
      <c r="I815" s="71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  <c r="AA815" s="70"/>
      <c r="AB815" s="70"/>
      <c r="AC815" s="70"/>
      <c r="AD815" s="70"/>
      <c r="AE815" s="70"/>
      <c r="AF815" s="70"/>
    </row>
    <row r="816" spans="1:32" ht="14.25" customHeight="1" x14ac:dyDescent="0.25">
      <c r="A816" s="70"/>
      <c r="B816" s="70"/>
      <c r="C816" s="100"/>
      <c r="D816" s="70"/>
      <c r="E816" s="70"/>
      <c r="F816" s="70"/>
      <c r="G816" s="70"/>
      <c r="H816" s="70"/>
      <c r="I816" s="71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  <c r="AA816" s="70"/>
      <c r="AB816" s="70"/>
      <c r="AC816" s="70"/>
      <c r="AD816" s="70"/>
      <c r="AE816" s="70"/>
      <c r="AF816" s="70"/>
    </row>
    <row r="817" spans="1:32" ht="14.25" customHeight="1" x14ac:dyDescent="0.25">
      <c r="A817" s="70"/>
      <c r="B817" s="70"/>
      <c r="C817" s="100"/>
      <c r="D817" s="70"/>
      <c r="E817" s="70"/>
      <c r="F817" s="70"/>
      <c r="G817" s="70"/>
      <c r="H817" s="70"/>
      <c r="I817" s="71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  <c r="AC817" s="70"/>
      <c r="AD817" s="70"/>
      <c r="AE817" s="70"/>
      <c r="AF817" s="70"/>
    </row>
    <row r="818" spans="1:32" ht="14.25" customHeight="1" x14ac:dyDescent="0.25">
      <c r="A818" s="70"/>
      <c r="B818" s="70"/>
      <c r="C818" s="100"/>
      <c r="D818" s="70"/>
      <c r="E818" s="70"/>
      <c r="F818" s="70"/>
      <c r="G818" s="70"/>
      <c r="H818" s="70"/>
      <c r="I818" s="71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  <c r="AA818" s="70"/>
      <c r="AB818" s="70"/>
      <c r="AC818" s="70"/>
      <c r="AD818" s="70"/>
      <c r="AE818" s="70"/>
      <c r="AF818" s="70"/>
    </row>
    <row r="819" spans="1:32" ht="14.25" customHeight="1" x14ac:dyDescent="0.25">
      <c r="A819" s="70"/>
      <c r="B819" s="70"/>
      <c r="C819" s="100"/>
      <c r="D819" s="70"/>
      <c r="E819" s="70"/>
      <c r="F819" s="70"/>
      <c r="G819" s="70"/>
      <c r="H819" s="70"/>
      <c r="I819" s="71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  <c r="AA819" s="70"/>
      <c r="AB819" s="70"/>
      <c r="AC819" s="70"/>
      <c r="AD819" s="70"/>
      <c r="AE819" s="70"/>
      <c r="AF819" s="70"/>
    </row>
    <row r="820" spans="1:32" ht="14.25" customHeight="1" x14ac:dyDescent="0.25">
      <c r="A820" s="70"/>
      <c r="B820" s="70"/>
      <c r="C820" s="100"/>
      <c r="D820" s="70"/>
      <c r="E820" s="70"/>
      <c r="F820" s="70"/>
      <c r="G820" s="70"/>
      <c r="H820" s="70"/>
      <c r="I820" s="71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  <c r="AA820" s="70"/>
      <c r="AB820" s="70"/>
      <c r="AC820" s="70"/>
      <c r="AD820" s="70"/>
      <c r="AE820" s="70"/>
      <c r="AF820" s="70"/>
    </row>
    <row r="821" spans="1:32" ht="14.25" customHeight="1" x14ac:dyDescent="0.25">
      <c r="A821" s="70"/>
      <c r="B821" s="70"/>
      <c r="C821" s="100"/>
      <c r="D821" s="70"/>
      <c r="E821" s="70"/>
      <c r="F821" s="70"/>
      <c r="G821" s="70"/>
      <c r="H821" s="70"/>
      <c r="I821" s="71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  <c r="AA821" s="70"/>
      <c r="AB821" s="70"/>
      <c r="AC821" s="70"/>
      <c r="AD821" s="70"/>
      <c r="AE821" s="70"/>
      <c r="AF821" s="70"/>
    </row>
    <row r="822" spans="1:32" ht="14.25" customHeight="1" x14ac:dyDescent="0.25">
      <c r="A822" s="70"/>
      <c r="B822" s="70"/>
      <c r="C822" s="100"/>
      <c r="D822" s="70"/>
      <c r="E822" s="70"/>
      <c r="F822" s="70"/>
      <c r="G822" s="70"/>
      <c r="H822" s="70"/>
      <c r="I822" s="71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  <c r="AA822" s="70"/>
      <c r="AB822" s="70"/>
      <c r="AC822" s="70"/>
      <c r="AD822" s="70"/>
      <c r="AE822" s="70"/>
      <c r="AF822" s="70"/>
    </row>
    <row r="823" spans="1:32" ht="14.25" customHeight="1" x14ac:dyDescent="0.25">
      <c r="A823" s="70"/>
      <c r="B823" s="70"/>
      <c r="C823" s="100"/>
      <c r="D823" s="70"/>
      <c r="E823" s="70"/>
      <c r="F823" s="70"/>
      <c r="G823" s="70"/>
      <c r="H823" s="70"/>
      <c r="I823" s="71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  <c r="AA823" s="70"/>
      <c r="AB823" s="70"/>
      <c r="AC823" s="70"/>
      <c r="AD823" s="70"/>
      <c r="AE823" s="70"/>
      <c r="AF823" s="70"/>
    </row>
    <row r="824" spans="1:32" ht="14.25" customHeight="1" x14ac:dyDescent="0.25">
      <c r="A824" s="70"/>
      <c r="B824" s="70"/>
      <c r="C824" s="100"/>
      <c r="D824" s="70"/>
      <c r="E824" s="70"/>
      <c r="F824" s="70"/>
      <c r="G824" s="70"/>
      <c r="H824" s="70"/>
      <c r="I824" s="71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  <c r="AA824" s="70"/>
      <c r="AB824" s="70"/>
      <c r="AC824" s="70"/>
      <c r="AD824" s="70"/>
      <c r="AE824" s="70"/>
      <c r="AF824" s="70"/>
    </row>
    <row r="825" spans="1:32" ht="14.25" customHeight="1" x14ac:dyDescent="0.25">
      <c r="A825" s="70"/>
      <c r="B825" s="70"/>
      <c r="C825" s="100"/>
      <c r="D825" s="70"/>
      <c r="E825" s="70"/>
      <c r="F825" s="70"/>
      <c r="G825" s="70"/>
      <c r="H825" s="70"/>
      <c r="I825" s="71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  <c r="AA825" s="70"/>
      <c r="AB825" s="70"/>
      <c r="AC825" s="70"/>
      <c r="AD825" s="70"/>
      <c r="AE825" s="70"/>
      <c r="AF825" s="70"/>
    </row>
    <row r="826" spans="1:32" ht="14.25" customHeight="1" x14ac:dyDescent="0.25">
      <c r="A826" s="70"/>
      <c r="B826" s="70"/>
      <c r="C826" s="100"/>
      <c r="D826" s="70"/>
      <c r="E826" s="70"/>
      <c r="F826" s="70"/>
      <c r="G826" s="70"/>
      <c r="H826" s="70"/>
      <c r="I826" s="71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  <c r="AA826" s="70"/>
      <c r="AB826" s="70"/>
      <c r="AC826" s="70"/>
      <c r="AD826" s="70"/>
      <c r="AE826" s="70"/>
      <c r="AF826" s="70"/>
    </row>
    <row r="827" spans="1:32" ht="14.25" customHeight="1" x14ac:dyDescent="0.25">
      <c r="A827" s="70"/>
      <c r="B827" s="70"/>
      <c r="C827" s="100"/>
      <c r="D827" s="70"/>
      <c r="E827" s="70"/>
      <c r="F827" s="70"/>
      <c r="G827" s="70"/>
      <c r="H827" s="70"/>
      <c r="I827" s="71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  <c r="AA827" s="70"/>
      <c r="AB827" s="70"/>
      <c r="AC827" s="70"/>
      <c r="AD827" s="70"/>
      <c r="AE827" s="70"/>
      <c r="AF827" s="70"/>
    </row>
    <row r="828" spans="1:32" ht="14.25" customHeight="1" x14ac:dyDescent="0.25">
      <c r="A828" s="70"/>
      <c r="B828" s="70"/>
      <c r="C828" s="100"/>
      <c r="D828" s="70"/>
      <c r="E828" s="70"/>
      <c r="F828" s="70"/>
      <c r="G828" s="70"/>
      <c r="H828" s="70"/>
      <c r="I828" s="71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  <c r="AA828" s="70"/>
      <c r="AB828" s="70"/>
      <c r="AC828" s="70"/>
      <c r="AD828" s="70"/>
      <c r="AE828" s="70"/>
      <c r="AF828" s="70"/>
    </row>
    <row r="829" spans="1:32" ht="14.25" customHeight="1" x14ac:dyDescent="0.25">
      <c r="A829" s="70"/>
      <c r="B829" s="70"/>
      <c r="C829" s="100"/>
      <c r="D829" s="70"/>
      <c r="E829" s="70"/>
      <c r="F829" s="70"/>
      <c r="G829" s="70"/>
      <c r="H829" s="70"/>
      <c r="I829" s="71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  <c r="AA829" s="70"/>
      <c r="AB829" s="70"/>
      <c r="AC829" s="70"/>
      <c r="AD829" s="70"/>
      <c r="AE829" s="70"/>
      <c r="AF829" s="70"/>
    </row>
    <row r="830" spans="1:32" ht="14.25" customHeight="1" x14ac:dyDescent="0.25">
      <c r="A830" s="70"/>
      <c r="B830" s="70"/>
      <c r="C830" s="100"/>
      <c r="D830" s="70"/>
      <c r="E830" s="70"/>
      <c r="F830" s="70"/>
      <c r="G830" s="70"/>
      <c r="H830" s="70"/>
      <c r="I830" s="71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  <c r="AA830" s="70"/>
      <c r="AB830" s="70"/>
      <c r="AC830" s="70"/>
      <c r="AD830" s="70"/>
      <c r="AE830" s="70"/>
      <c r="AF830" s="70"/>
    </row>
    <row r="831" spans="1:32" ht="14.25" customHeight="1" x14ac:dyDescent="0.25">
      <c r="A831" s="70"/>
      <c r="B831" s="70"/>
      <c r="C831" s="100"/>
      <c r="D831" s="70"/>
      <c r="E831" s="70"/>
      <c r="F831" s="70"/>
      <c r="G831" s="70"/>
      <c r="H831" s="70"/>
      <c r="I831" s="71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  <c r="AA831" s="70"/>
      <c r="AB831" s="70"/>
      <c r="AC831" s="70"/>
      <c r="AD831" s="70"/>
      <c r="AE831" s="70"/>
      <c r="AF831" s="70"/>
    </row>
    <row r="832" spans="1:32" ht="14.25" customHeight="1" x14ac:dyDescent="0.25">
      <c r="A832" s="70"/>
      <c r="B832" s="70"/>
      <c r="C832" s="100"/>
      <c r="D832" s="70"/>
      <c r="E832" s="70"/>
      <c r="F832" s="70"/>
      <c r="G832" s="70"/>
      <c r="H832" s="70"/>
      <c r="I832" s="71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  <c r="AA832" s="70"/>
      <c r="AB832" s="70"/>
      <c r="AC832" s="70"/>
      <c r="AD832" s="70"/>
      <c r="AE832" s="70"/>
      <c r="AF832" s="70"/>
    </row>
    <row r="833" spans="1:32" ht="14.25" customHeight="1" x14ac:dyDescent="0.25">
      <c r="A833" s="70"/>
      <c r="B833" s="70"/>
      <c r="C833" s="100"/>
      <c r="D833" s="70"/>
      <c r="E833" s="70"/>
      <c r="F833" s="70"/>
      <c r="G833" s="70"/>
      <c r="H833" s="70"/>
      <c r="I833" s="71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  <c r="AC833" s="70"/>
      <c r="AD833" s="70"/>
      <c r="AE833" s="70"/>
      <c r="AF833" s="70"/>
    </row>
    <row r="834" spans="1:32" ht="14.25" customHeight="1" x14ac:dyDescent="0.25">
      <c r="A834" s="70"/>
      <c r="B834" s="70"/>
      <c r="C834" s="100"/>
      <c r="D834" s="70"/>
      <c r="E834" s="70"/>
      <c r="F834" s="70"/>
      <c r="G834" s="70"/>
      <c r="H834" s="70"/>
      <c r="I834" s="71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  <c r="AA834" s="70"/>
      <c r="AB834" s="70"/>
      <c r="AC834" s="70"/>
      <c r="AD834" s="70"/>
      <c r="AE834" s="70"/>
      <c r="AF834" s="70"/>
    </row>
    <row r="835" spans="1:32" ht="14.25" customHeight="1" x14ac:dyDescent="0.25">
      <c r="A835" s="70"/>
      <c r="B835" s="70"/>
      <c r="C835" s="100"/>
      <c r="D835" s="70"/>
      <c r="E835" s="70"/>
      <c r="F835" s="70"/>
      <c r="G835" s="70"/>
      <c r="H835" s="70"/>
      <c r="I835" s="71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  <c r="AA835" s="70"/>
      <c r="AB835" s="70"/>
      <c r="AC835" s="70"/>
      <c r="AD835" s="70"/>
      <c r="AE835" s="70"/>
      <c r="AF835" s="70"/>
    </row>
    <row r="836" spans="1:32" ht="14.25" customHeight="1" x14ac:dyDescent="0.25">
      <c r="A836" s="70"/>
      <c r="B836" s="70"/>
      <c r="C836" s="100"/>
      <c r="D836" s="70"/>
      <c r="E836" s="70"/>
      <c r="F836" s="70"/>
      <c r="G836" s="70"/>
      <c r="H836" s="70"/>
      <c r="I836" s="71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  <c r="AA836" s="70"/>
      <c r="AB836" s="70"/>
      <c r="AC836" s="70"/>
      <c r="AD836" s="70"/>
      <c r="AE836" s="70"/>
      <c r="AF836" s="70"/>
    </row>
    <row r="837" spans="1:32" ht="14.25" customHeight="1" x14ac:dyDescent="0.25">
      <c r="A837" s="70"/>
      <c r="B837" s="70"/>
      <c r="C837" s="100"/>
      <c r="D837" s="70"/>
      <c r="E837" s="70"/>
      <c r="F837" s="70"/>
      <c r="G837" s="70"/>
      <c r="H837" s="70"/>
      <c r="I837" s="71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  <c r="AA837" s="70"/>
      <c r="AB837" s="70"/>
      <c r="AC837" s="70"/>
      <c r="AD837" s="70"/>
      <c r="AE837" s="70"/>
      <c r="AF837" s="70"/>
    </row>
    <row r="838" spans="1:32" ht="14.25" customHeight="1" x14ac:dyDescent="0.25">
      <c r="A838" s="70"/>
      <c r="B838" s="70"/>
      <c r="C838" s="100"/>
      <c r="D838" s="70"/>
      <c r="E838" s="70"/>
      <c r="F838" s="70"/>
      <c r="G838" s="70"/>
      <c r="H838" s="70"/>
      <c r="I838" s="71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  <c r="AA838" s="70"/>
      <c r="AB838" s="70"/>
      <c r="AC838" s="70"/>
      <c r="AD838" s="70"/>
      <c r="AE838" s="70"/>
      <c r="AF838" s="70"/>
    </row>
    <row r="839" spans="1:32" ht="14.25" customHeight="1" x14ac:dyDescent="0.25">
      <c r="A839" s="70"/>
      <c r="B839" s="70"/>
      <c r="C839" s="100"/>
      <c r="D839" s="70"/>
      <c r="E839" s="70"/>
      <c r="F839" s="70"/>
      <c r="G839" s="70"/>
      <c r="H839" s="70"/>
      <c r="I839" s="71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  <c r="AA839" s="70"/>
      <c r="AB839" s="70"/>
      <c r="AC839" s="70"/>
      <c r="AD839" s="70"/>
      <c r="AE839" s="70"/>
      <c r="AF839" s="70"/>
    </row>
    <row r="840" spans="1:32" ht="14.25" customHeight="1" x14ac:dyDescent="0.25">
      <c r="A840" s="70"/>
      <c r="B840" s="70"/>
      <c r="C840" s="100"/>
      <c r="D840" s="70"/>
      <c r="E840" s="70"/>
      <c r="F840" s="70"/>
      <c r="G840" s="70"/>
      <c r="H840" s="70"/>
      <c r="I840" s="71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  <c r="AA840" s="70"/>
      <c r="AB840" s="70"/>
      <c r="AC840" s="70"/>
      <c r="AD840" s="70"/>
      <c r="AE840" s="70"/>
      <c r="AF840" s="70"/>
    </row>
    <row r="841" spans="1:32" ht="14.25" customHeight="1" x14ac:dyDescent="0.25">
      <c r="A841" s="70"/>
      <c r="B841" s="70"/>
      <c r="C841" s="100"/>
      <c r="D841" s="70"/>
      <c r="E841" s="70"/>
      <c r="F841" s="70"/>
      <c r="G841" s="70"/>
      <c r="H841" s="70"/>
      <c r="I841" s="71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  <c r="AA841" s="70"/>
      <c r="AB841" s="70"/>
      <c r="AC841" s="70"/>
      <c r="AD841" s="70"/>
      <c r="AE841" s="70"/>
      <c r="AF841" s="70"/>
    </row>
    <row r="842" spans="1:32" ht="14.25" customHeight="1" x14ac:dyDescent="0.25">
      <c r="A842" s="70"/>
      <c r="B842" s="70"/>
      <c r="C842" s="100"/>
      <c r="D842" s="70"/>
      <c r="E842" s="70"/>
      <c r="F842" s="70"/>
      <c r="G842" s="70"/>
      <c r="H842" s="70"/>
      <c r="I842" s="71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  <c r="AA842" s="70"/>
      <c r="AB842" s="70"/>
      <c r="AC842" s="70"/>
      <c r="AD842" s="70"/>
      <c r="AE842" s="70"/>
      <c r="AF842" s="70"/>
    </row>
    <row r="843" spans="1:32" ht="14.25" customHeight="1" x14ac:dyDescent="0.25">
      <c r="A843" s="70"/>
      <c r="B843" s="70"/>
      <c r="C843" s="100"/>
      <c r="D843" s="70"/>
      <c r="E843" s="70"/>
      <c r="F843" s="70"/>
      <c r="G843" s="70"/>
      <c r="H843" s="70"/>
      <c r="I843" s="71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  <c r="AA843" s="70"/>
      <c r="AB843" s="70"/>
      <c r="AC843" s="70"/>
      <c r="AD843" s="70"/>
      <c r="AE843" s="70"/>
      <c r="AF843" s="70"/>
    </row>
    <row r="844" spans="1:32" ht="14.25" customHeight="1" x14ac:dyDescent="0.25">
      <c r="A844" s="70"/>
      <c r="B844" s="70"/>
      <c r="C844" s="100"/>
      <c r="D844" s="70"/>
      <c r="E844" s="70"/>
      <c r="F844" s="70"/>
      <c r="G844" s="70"/>
      <c r="H844" s="70"/>
      <c r="I844" s="71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  <c r="AA844" s="70"/>
      <c r="AB844" s="70"/>
      <c r="AC844" s="70"/>
      <c r="AD844" s="70"/>
      <c r="AE844" s="70"/>
      <c r="AF844" s="70"/>
    </row>
    <row r="845" spans="1:32" ht="14.25" customHeight="1" x14ac:dyDescent="0.25">
      <c r="A845" s="70"/>
      <c r="B845" s="70"/>
      <c r="C845" s="100"/>
      <c r="D845" s="70"/>
      <c r="E845" s="70"/>
      <c r="F845" s="70"/>
      <c r="G845" s="70"/>
      <c r="H845" s="70"/>
      <c r="I845" s="71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  <c r="AA845" s="70"/>
      <c r="AB845" s="70"/>
      <c r="AC845" s="70"/>
      <c r="AD845" s="70"/>
      <c r="AE845" s="70"/>
      <c r="AF845" s="70"/>
    </row>
    <row r="846" spans="1:32" ht="14.25" customHeight="1" x14ac:dyDescent="0.25">
      <c r="A846" s="70"/>
      <c r="B846" s="70"/>
      <c r="C846" s="100"/>
      <c r="D846" s="70"/>
      <c r="E846" s="70"/>
      <c r="F846" s="70"/>
      <c r="G846" s="70"/>
      <c r="H846" s="70"/>
      <c r="I846" s="71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  <c r="AA846" s="70"/>
      <c r="AB846" s="70"/>
      <c r="AC846" s="70"/>
      <c r="AD846" s="70"/>
      <c r="AE846" s="70"/>
      <c r="AF846" s="70"/>
    </row>
    <row r="847" spans="1:32" ht="14.25" customHeight="1" x14ac:dyDescent="0.25">
      <c r="A847" s="70"/>
      <c r="B847" s="70"/>
      <c r="C847" s="100"/>
      <c r="D847" s="70"/>
      <c r="E847" s="70"/>
      <c r="F847" s="70"/>
      <c r="G847" s="70"/>
      <c r="H847" s="70"/>
      <c r="I847" s="71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  <c r="AA847" s="70"/>
      <c r="AB847" s="70"/>
      <c r="AC847" s="70"/>
      <c r="AD847" s="70"/>
      <c r="AE847" s="70"/>
      <c r="AF847" s="70"/>
    </row>
    <row r="848" spans="1:32" ht="14.25" customHeight="1" x14ac:dyDescent="0.25">
      <c r="A848" s="70"/>
      <c r="B848" s="70"/>
      <c r="C848" s="100"/>
      <c r="D848" s="70"/>
      <c r="E848" s="70"/>
      <c r="F848" s="70"/>
      <c r="G848" s="70"/>
      <c r="H848" s="70"/>
      <c r="I848" s="71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  <c r="AA848" s="70"/>
      <c r="AB848" s="70"/>
      <c r="AC848" s="70"/>
      <c r="AD848" s="70"/>
      <c r="AE848" s="70"/>
      <c r="AF848" s="70"/>
    </row>
    <row r="849" spans="1:32" ht="14.25" customHeight="1" x14ac:dyDescent="0.25">
      <c r="A849" s="70"/>
      <c r="B849" s="70"/>
      <c r="C849" s="100"/>
      <c r="D849" s="70"/>
      <c r="E849" s="70"/>
      <c r="F849" s="70"/>
      <c r="G849" s="70"/>
      <c r="H849" s="70"/>
      <c r="I849" s="71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  <c r="AA849" s="70"/>
      <c r="AB849" s="70"/>
      <c r="AC849" s="70"/>
      <c r="AD849" s="70"/>
      <c r="AE849" s="70"/>
      <c r="AF849" s="70"/>
    </row>
    <row r="850" spans="1:32" ht="14.25" customHeight="1" x14ac:dyDescent="0.25">
      <c r="A850" s="70"/>
      <c r="B850" s="70"/>
      <c r="C850" s="100"/>
      <c r="D850" s="70"/>
      <c r="E850" s="70"/>
      <c r="F850" s="70"/>
      <c r="G850" s="70"/>
      <c r="H850" s="70"/>
      <c r="I850" s="71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  <c r="AA850" s="70"/>
      <c r="AB850" s="70"/>
      <c r="AC850" s="70"/>
      <c r="AD850" s="70"/>
      <c r="AE850" s="70"/>
      <c r="AF850" s="70"/>
    </row>
    <row r="851" spans="1:32" ht="14.25" customHeight="1" x14ac:dyDescent="0.25">
      <c r="A851" s="70"/>
      <c r="B851" s="70"/>
      <c r="C851" s="100"/>
      <c r="D851" s="70"/>
      <c r="E851" s="70"/>
      <c r="F851" s="70"/>
      <c r="G851" s="70"/>
      <c r="H851" s="70"/>
      <c r="I851" s="71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  <c r="AA851" s="70"/>
      <c r="AB851" s="70"/>
      <c r="AC851" s="70"/>
      <c r="AD851" s="70"/>
      <c r="AE851" s="70"/>
      <c r="AF851" s="70"/>
    </row>
    <row r="852" spans="1:32" ht="14.25" customHeight="1" x14ac:dyDescent="0.25">
      <c r="A852" s="70"/>
      <c r="B852" s="70"/>
      <c r="C852" s="100"/>
      <c r="D852" s="70"/>
      <c r="E852" s="70"/>
      <c r="F852" s="70"/>
      <c r="G852" s="70"/>
      <c r="H852" s="70"/>
      <c r="I852" s="71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  <c r="AA852" s="70"/>
      <c r="AB852" s="70"/>
      <c r="AC852" s="70"/>
      <c r="AD852" s="70"/>
      <c r="AE852" s="70"/>
      <c r="AF852" s="70"/>
    </row>
    <row r="853" spans="1:32" ht="14.25" customHeight="1" x14ac:dyDescent="0.25">
      <c r="A853" s="70"/>
      <c r="B853" s="70"/>
      <c r="C853" s="100"/>
      <c r="D853" s="70"/>
      <c r="E853" s="70"/>
      <c r="F853" s="70"/>
      <c r="G853" s="70"/>
      <c r="H853" s="70"/>
      <c r="I853" s="71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  <c r="AA853" s="70"/>
      <c r="AB853" s="70"/>
      <c r="AC853" s="70"/>
      <c r="AD853" s="70"/>
      <c r="AE853" s="70"/>
      <c r="AF853" s="70"/>
    </row>
    <row r="854" spans="1:32" ht="14.25" customHeight="1" x14ac:dyDescent="0.25">
      <c r="A854" s="70"/>
      <c r="B854" s="70"/>
      <c r="C854" s="100"/>
      <c r="D854" s="70"/>
      <c r="E854" s="70"/>
      <c r="F854" s="70"/>
      <c r="G854" s="70"/>
      <c r="H854" s="70"/>
      <c r="I854" s="71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  <c r="AA854" s="70"/>
      <c r="AB854" s="70"/>
      <c r="AC854" s="70"/>
      <c r="AD854" s="70"/>
      <c r="AE854" s="70"/>
      <c r="AF854" s="70"/>
    </row>
    <row r="855" spans="1:32" ht="14.25" customHeight="1" x14ac:dyDescent="0.25">
      <c r="A855" s="70"/>
      <c r="B855" s="70"/>
      <c r="C855" s="100"/>
      <c r="D855" s="70"/>
      <c r="E855" s="70"/>
      <c r="F855" s="70"/>
      <c r="G855" s="70"/>
      <c r="H855" s="70"/>
      <c r="I855" s="71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  <c r="AC855" s="70"/>
      <c r="AD855" s="70"/>
      <c r="AE855" s="70"/>
      <c r="AF855" s="70"/>
    </row>
    <row r="856" spans="1:32" ht="14.25" customHeight="1" x14ac:dyDescent="0.25">
      <c r="A856" s="70"/>
      <c r="B856" s="70"/>
      <c r="C856" s="100"/>
      <c r="D856" s="70"/>
      <c r="E856" s="70"/>
      <c r="F856" s="70"/>
      <c r="G856" s="70"/>
      <c r="H856" s="70"/>
      <c r="I856" s="71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  <c r="AA856" s="70"/>
      <c r="AB856" s="70"/>
      <c r="AC856" s="70"/>
      <c r="AD856" s="70"/>
      <c r="AE856" s="70"/>
      <c r="AF856" s="70"/>
    </row>
    <row r="857" spans="1:32" ht="14.25" customHeight="1" x14ac:dyDescent="0.25">
      <c r="A857" s="70"/>
      <c r="B857" s="70"/>
      <c r="C857" s="100"/>
      <c r="D857" s="70"/>
      <c r="E857" s="70"/>
      <c r="F857" s="70"/>
      <c r="G857" s="70"/>
      <c r="H857" s="70"/>
      <c r="I857" s="71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  <c r="AA857" s="70"/>
      <c r="AB857" s="70"/>
      <c r="AC857" s="70"/>
      <c r="AD857" s="70"/>
      <c r="AE857" s="70"/>
      <c r="AF857" s="70"/>
    </row>
    <row r="858" spans="1:32" ht="14.25" customHeight="1" x14ac:dyDescent="0.25">
      <c r="A858" s="70"/>
      <c r="B858" s="70"/>
      <c r="C858" s="100"/>
      <c r="D858" s="70"/>
      <c r="E858" s="70"/>
      <c r="F858" s="70"/>
      <c r="G858" s="70"/>
      <c r="H858" s="70"/>
      <c r="I858" s="71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  <c r="AA858" s="70"/>
      <c r="AB858" s="70"/>
      <c r="AC858" s="70"/>
      <c r="AD858" s="70"/>
      <c r="AE858" s="70"/>
      <c r="AF858" s="70"/>
    </row>
    <row r="859" spans="1:32" ht="14.25" customHeight="1" x14ac:dyDescent="0.25">
      <c r="A859" s="70"/>
      <c r="B859" s="70"/>
      <c r="C859" s="100"/>
      <c r="D859" s="70"/>
      <c r="E859" s="70"/>
      <c r="F859" s="70"/>
      <c r="G859" s="70"/>
      <c r="H859" s="70"/>
      <c r="I859" s="71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  <c r="AA859" s="70"/>
      <c r="AB859" s="70"/>
      <c r="AC859" s="70"/>
      <c r="AD859" s="70"/>
      <c r="AE859" s="70"/>
      <c r="AF859" s="70"/>
    </row>
    <row r="860" spans="1:32" ht="14.25" customHeight="1" x14ac:dyDescent="0.25">
      <c r="A860" s="70"/>
      <c r="B860" s="70"/>
      <c r="C860" s="100"/>
      <c r="D860" s="70"/>
      <c r="E860" s="70"/>
      <c r="F860" s="70"/>
      <c r="G860" s="70"/>
      <c r="H860" s="70"/>
      <c r="I860" s="71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  <c r="AA860" s="70"/>
      <c r="AB860" s="70"/>
      <c r="AC860" s="70"/>
      <c r="AD860" s="70"/>
      <c r="AE860" s="70"/>
      <c r="AF860" s="70"/>
    </row>
    <row r="861" spans="1:32" ht="14.25" customHeight="1" x14ac:dyDescent="0.25">
      <c r="A861" s="70"/>
      <c r="B861" s="70"/>
      <c r="C861" s="100"/>
      <c r="D861" s="70"/>
      <c r="E861" s="70"/>
      <c r="F861" s="70"/>
      <c r="G861" s="70"/>
      <c r="H861" s="70"/>
      <c r="I861" s="71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  <c r="AA861" s="70"/>
      <c r="AB861" s="70"/>
      <c r="AC861" s="70"/>
      <c r="AD861" s="70"/>
      <c r="AE861" s="70"/>
      <c r="AF861" s="70"/>
    </row>
    <row r="862" spans="1:32" ht="14.25" customHeight="1" x14ac:dyDescent="0.25">
      <c r="A862" s="70"/>
      <c r="B862" s="70"/>
      <c r="C862" s="100"/>
      <c r="D862" s="70"/>
      <c r="E862" s="70"/>
      <c r="F862" s="70"/>
      <c r="G862" s="70"/>
      <c r="H862" s="70"/>
      <c r="I862" s="71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  <c r="AA862" s="70"/>
      <c r="AB862" s="70"/>
      <c r="AC862" s="70"/>
      <c r="AD862" s="70"/>
      <c r="AE862" s="70"/>
      <c r="AF862" s="70"/>
    </row>
    <row r="863" spans="1:32" ht="14.25" customHeight="1" x14ac:dyDescent="0.25">
      <c r="A863" s="70"/>
      <c r="B863" s="70"/>
      <c r="C863" s="100"/>
      <c r="D863" s="70"/>
      <c r="E863" s="70"/>
      <c r="F863" s="70"/>
      <c r="G863" s="70"/>
      <c r="H863" s="70"/>
      <c r="I863" s="71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  <c r="AA863" s="70"/>
      <c r="AB863" s="70"/>
      <c r="AC863" s="70"/>
      <c r="AD863" s="70"/>
      <c r="AE863" s="70"/>
      <c r="AF863" s="70"/>
    </row>
    <row r="864" spans="1:32" ht="14.25" customHeight="1" x14ac:dyDescent="0.25">
      <c r="A864" s="70"/>
      <c r="B864" s="70"/>
      <c r="C864" s="100"/>
      <c r="D864" s="70"/>
      <c r="E864" s="70"/>
      <c r="F864" s="70"/>
      <c r="G864" s="70"/>
      <c r="H864" s="70"/>
      <c r="I864" s="71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  <c r="AA864" s="70"/>
      <c r="AB864" s="70"/>
      <c r="AC864" s="70"/>
      <c r="AD864" s="70"/>
      <c r="AE864" s="70"/>
      <c r="AF864" s="70"/>
    </row>
    <row r="865" spans="1:32" ht="14.25" customHeight="1" x14ac:dyDescent="0.25">
      <c r="A865" s="70"/>
      <c r="B865" s="70"/>
      <c r="C865" s="100"/>
      <c r="D865" s="70"/>
      <c r="E865" s="70"/>
      <c r="F865" s="70"/>
      <c r="G865" s="70"/>
      <c r="H865" s="70"/>
      <c r="I865" s="71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  <c r="AA865" s="70"/>
      <c r="AB865" s="70"/>
      <c r="AC865" s="70"/>
      <c r="AD865" s="70"/>
      <c r="AE865" s="70"/>
      <c r="AF865" s="70"/>
    </row>
    <row r="866" spans="1:32" ht="14.25" customHeight="1" x14ac:dyDescent="0.25">
      <c r="A866" s="70"/>
      <c r="B866" s="70"/>
      <c r="C866" s="100"/>
      <c r="D866" s="70"/>
      <c r="E866" s="70"/>
      <c r="F866" s="70"/>
      <c r="G866" s="70"/>
      <c r="H866" s="70"/>
      <c r="I866" s="71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  <c r="AA866" s="70"/>
      <c r="AB866" s="70"/>
      <c r="AC866" s="70"/>
      <c r="AD866" s="70"/>
      <c r="AE866" s="70"/>
      <c r="AF866" s="70"/>
    </row>
    <row r="867" spans="1:32" ht="14.25" customHeight="1" x14ac:dyDescent="0.25">
      <c r="A867" s="70"/>
      <c r="B867" s="70"/>
      <c r="C867" s="100"/>
      <c r="D867" s="70"/>
      <c r="E867" s="70"/>
      <c r="F867" s="70"/>
      <c r="G867" s="70"/>
      <c r="H867" s="70"/>
      <c r="I867" s="71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  <c r="AA867" s="70"/>
      <c r="AB867" s="70"/>
      <c r="AC867" s="70"/>
      <c r="AD867" s="70"/>
      <c r="AE867" s="70"/>
      <c r="AF867" s="70"/>
    </row>
    <row r="868" spans="1:32" ht="14.25" customHeight="1" x14ac:dyDescent="0.25">
      <c r="A868" s="70"/>
      <c r="B868" s="70"/>
      <c r="C868" s="100"/>
      <c r="D868" s="70"/>
      <c r="E868" s="70"/>
      <c r="F868" s="70"/>
      <c r="G868" s="70"/>
      <c r="H868" s="70"/>
      <c r="I868" s="71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  <c r="AA868" s="70"/>
      <c r="AB868" s="70"/>
      <c r="AC868" s="70"/>
      <c r="AD868" s="70"/>
      <c r="AE868" s="70"/>
      <c r="AF868" s="70"/>
    </row>
    <row r="869" spans="1:32" ht="14.25" customHeight="1" x14ac:dyDescent="0.25">
      <c r="A869" s="70"/>
      <c r="B869" s="70"/>
      <c r="C869" s="100"/>
      <c r="D869" s="70"/>
      <c r="E869" s="70"/>
      <c r="F869" s="70"/>
      <c r="G869" s="70"/>
      <c r="H869" s="70"/>
      <c r="I869" s="71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  <c r="AA869" s="70"/>
      <c r="AB869" s="70"/>
      <c r="AC869" s="70"/>
      <c r="AD869" s="70"/>
      <c r="AE869" s="70"/>
      <c r="AF869" s="70"/>
    </row>
    <row r="870" spans="1:32" ht="14.25" customHeight="1" x14ac:dyDescent="0.25">
      <c r="A870" s="70"/>
      <c r="B870" s="70"/>
      <c r="C870" s="100"/>
      <c r="D870" s="70"/>
      <c r="E870" s="70"/>
      <c r="F870" s="70"/>
      <c r="G870" s="70"/>
      <c r="H870" s="70"/>
      <c r="I870" s="71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  <c r="AA870" s="70"/>
      <c r="AB870" s="70"/>
      <c r="AC870" s="70"/>
      <c r="AD870" s="70"/>
      <c r="AE870" s="70"/>
      <c r="AF870" s="70"/>
    </row>
    <row r="871" spans="1:32" ht="14.25" customHeight="1" x14ac:dyDescent="0.25">
      <c r="A871" s="70"/>
      <c r="B871" s="70"/>
      <c r="C871" s="100"/>
      <c r="D871" s="70"/>
      <c r="E871" s="70"/>
      <c r="F871" s="70"/>
      <c r="G871" s="70"/>
      <c r="H871" s="70"/>
      <c r="I871" s="71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  <c r="AA871" s="70"/>
      <c r="AB871" s="70"/>
      <c r="AC871" s="70"/>
      <c r="AD871" s="70"/>
      <c r="AE871" s="70"/>
      <c r="AF871" s="70"/>
    </row>
    <row r="872" spans="1:32" ht="14.25" customHeight="1" x14ac:dyDescent="0.25">
      <c r="A872" s="70"/>
      <c r="B872" s="70"/>
      <c r="C872" s="100"/>
      <c r="D872" s="70"/>
      <c r="E872" s="70"/>
      <c r="F872" s="70"/>
      <c r="G872" s="70"/>
      <c r="H872" s="70"/>
      <c r="I872" s="71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  <c r="AA872" s="70"/>
      <c r="AB872" s="70"/>
      <c r="AC872" s="70"/>
      <c r="AD872" s="70"/>
      <c r="AE872" s="70"/>
      <c r="AF872" s="70"/>
    </row>
    <row r="873" spans="1:32" ht="14.25" customHeight="1" x14ac:dyDescent="0.25">
      <c r="A873" s="70"/>
      <c r="B873" s="70"/>
      <c r="C873" s="100"/>
      <c r="D873" s="70"/>
      <c r="E873" s="70"/>
      <c r="F873" s="70"/>
      <c r="G873" s="70"/>
      <c r="H873" s="70"/>
      <c r="I873" s="71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  <c r="AA873" s="70"/>
      <c r="AB873" s="70"/>
      <c r="AC873" s="70"/>
      <c r="AD873" s="70"/>
      <c r="AE873" s="70"/>
      <c r="AF873" s="70"/>
    </row>
    <row r="874" spans="1:32" ht="14.25" customHeight="1" x14ac:dyDescent="0.25">
      <c r="A874" s="70"/>
      <c r="B874" s="70"/>
      <c r="C874" s="100"/>
      <c r="D874" s="70"/>
      <c r="E874" s="70"/>
      <c r="F874" s="70"/>
      <c r="G874" s="70"/>
      <c r="H874" s="70"/>
      <c r="I874" s="71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  <c r="AA874" s="70"/>
      <c r="AB874" s="70"/>
      <c r="AC874" s="70"/>
      <c r="AD874" s="70"/>
      <c r="AE874" s="70"/>
      <c r="AF874" s="70"/>
    </row>
    <row r="875" spans="1:32" ht="14.25" customHeight="1" x14ac:dyDescent="0.25">
      <c r="A875" s="70"/>
      <c r="B875" s="70"/>
      <c r="C875" s="100"/>
      <c r="D875" s="70"/>
      <c r="E875" s="70"/>
      <c r="F875" s="70"/>
      <c r="G875" s="70"/>
      <c r="H875" s="70"/>
      <c r="I875" s="71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  <c r="AA875" s="70"/>
      <c r="AB875" s="70"/>
      <c r="AC875" s="70"/>
      <c r="AD875" s="70"/>
      <c r="AE875" s="70"/>
      <c r="AF875" s="70"/>
    </row>
    <row r="876" spans="1:32" ht="14.25" customHeight="1" x14ac:dyDescent="0.25">
      <c r="A876" s="70"/>
      <c r="B876" s="70"/>
      <c r="C876" s="100"/>
      <c r="D876" s="70"/>
      <c r="E876" s="70"/>
      <c r="F876" s="70"/>
      <c r="G876" s="70"/>
      <c r="H876" s="70"/>
      <c r="I876" s="71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  <c r="AA876" s="70"/>
      <c r="AB876" s="70"/>
      <c r="AC876" s="70"/>
      <c r="AD876" s="70"/>
      <c r="AE876" s="70"/>
      <c r="AF876" s="70"/>
    </row>
    <row r="877" spans="1:32" ht="14.25" customHeight="1" x14ac:dyDescent="0.25">
      <c r="A877" s="70"/>
      <c r="B877" s="70"/>
      <c r="C877" s="100"/>
      <c r="D877" s="70"/>
      <c r="E877" s="70"/>
      <c r="F877" s="70"/>
      <c r="G877" s="70"/>
      <c r="H877" s="70"/>
      <c r="I877" s="71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  <c r="AA877" s="70"/>
      <c r="AB877" s="70"/>
      <c r="AC877" s="70"/>
      <c r="AD877" s="70"/>
      <c r="AE877" s="70"/>
      <c r="AF877" s="70"/>
    </row>
    <row r="878" spans="1:32" ht="14.25" customHeight="1" x14ac:dyDescent="0.25">
      <c r="A878" s="70"/>
      <c r="B878" s="70"/>
      <c r="C878" s="100"/>
      <c r="D878" s="70"/>
      <c r="E878" s="70"/>
      <c r="F878" s="70"/>
      <c r="G878" s="70"/>
      <c r="H878" s="70"/>
      <c r="I878" s="71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  <c r="AA878" s="70"/>
      <c r="AB878" s="70"/>
      <c r="AC878" s="70"/>
      <c r="AD878" s="70"/>
      <c r="AE878" s="70"/>
      <c r="AF878" s="70"/>
    </row>
    <row r="879" spans="1:32" ht="14.25" customHeight="1" x14ac:dyDescent="0.25">
      <c r="A879" s="70"/>
      <c r="B879" s="70"/>
      <c r="C879" s="100"/>
      <c r="D879" s="70"/>
      <c r="E879" s="70"/>
      <c r="F879" s="70"/>
      <c r="G879" s="70"/>
      <c r="H879" s="70"/>
      <c r="I879" s="71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  <c r="AA879" s="70"/>
      <c r="AB879" s="70"/>
      <c r="AC879" s="70"/>
      <c r="AD879" s="70"/>
      <c r="AE879" s="70"/>
      <c r="AF879" s="70"/>
    </row>
    <row r="880" spans="1:32" ht="14.25" customHeight="1" x14ac:dyDescent="0.25">
      <c r="A880" s="70"/>
      <c r="B880" s="70"/>
      <c r="C880" s="100"/>
      <c r="D880" s="70"/>
      <c r="E880" s="70"/>
      <c r="F880" s="70"/>
      <c r="G880" s="70"/>
      <c r="H880" s="70"/>
      <c r="I880" s="71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  <c r="AA880" s="70"/>
      <c r="AB880" s="70"/>
      <c r="AC880" s="70"/>
      <c r="AD880" s="70"/>
      <c r="AE880" s="70"/>
      <c r="AF880" s="70"/>
    </row>
    <row r="881" spans="1:32" ht="14.25" customHeight="1" x14ac:dyDescent="0.25">
      <c r="A881" s="70"/>
      <c r="B881" s="70"/>
      <c r="C881" s="100"/>
      <c r="D881" s="70"/>
      <c r="E881" s="70"/>
      <c r="F881" s="70"/>
      <c r="G881" s="70"/>
      <c r="H881" s="70"/>
      <c r="I881" s="71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  <c r="AA881" s="70"/>
      <c r="AB881" s="70"/>
      <c r="AC881" s="70"/>
      <c r="AD881" s="70"/>
      <c r="AE881" s="70"/>
      <c r="AF881" s="70"/>
    </row>
    <row r="882" spans="1:32" ht="14.25" customHeight="1" x14ac:dyDescent="0.25">
      <c r="A882" s="70"/>
      <c r="B882" s="70"/>
      <c r="C882" s="100"/>
      <c r="D882" s="70"/>
      <c r="E882" s="70"/>
      <c r="F882" s="70"/>
      <c r="G882" s="70"/>
      <c r="H882" s="70"/>
      <c r="I882" s="71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  <c r="AA882" s="70"/>
      <c r="AB882" s="70"/>
      <c r="AC882" s="70"/>
      <c r="AD882" s="70"/>
      <c r="AE882" s="70"/>
      <c r="AF882" s="70"/>
    </row>
    <row r="883" spans="1:32" ht="14.25" customHeight="1" x14ac:dyDescent="0.25">
      <c r="A883" s="70"/>
      <c r="B883" s="70"/>
      <c r="C883" s="100"/>
      <c r="D883" s="70"/>
      <c r="E883" s="70"/>
      <c r="F883" s="70"/>
      <c r="G883" s="70"/>
      <c r="H883" s="70"/>
      <c r="I883" s="71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  <c r="AA883" s="70"/>
      <c r="AB883" s="70"/>
      <c r="AC883" s="70"/>
      <c r="AD883" s="70"/>
      <c r="AE883" s="70"/>
      <c r="AF883" s="70"/>
    </row>
    <row r="884" spans="1:32" ht="14.25" customHeight="1" x14ac:dyDescent="0.25">
      <c r="A884" s="70"/>
      <c r="B884" s="70"/>
      <c r="C884" s="100"/>
      <c r="D884" s="70"/>
      <c r="E884" s="70"/>
      <c r="F884" s="70"/>
      <c r="G884" s="70"/>
      <c r="H884" s="70"/>
      <c r="I884" s="71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  <c r="AA884" s="70"/>
      <c r="AB884" s="70"/>
      <c r="AC884" s="70"/>
      <c r="AD884" s="70"/>
      <c r="AE884" s="70"/>
      <c r="AF884" s="70"/>
    </row>
    <row r="885" spans="1:32" ht="14.25" customHeight="1" x14ac:dyDescent="0.25">
      <c r="A885" s="70"/>
      <c r="B885" s="70"/>
      <c r="C885" s="100"/>
      <c r="D885" s="70"/>
      <c r="E885" s="70"/>
      <c r="F885" s="70"/>
      <c r="G885" s="70"/>
      <c r="H885" s="70"/>
      <c r="I885" s="71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  <c r="AA885" s="70"/>
      <c r="AB885" s="70"/>
      <c r="AC885" s="70"/>
      <c r="AD885" s="70"/>
      <c r="AE885" s="70"/>
      <c r="AF885" s="70"/>
    </row>
    <row r="886" spans="1:32" ht="14.25" customHeight="1" x14ac:dyDescent="0.25">
      <c r="A886" s="70"/>
      <c r="B886" s="70"/>
      <c r="C886" s="100"/>
      <c r="D886" s="70"/>
      <c r="E886" s="70"/>
      <c r="F886" s="70"/>
      <c r="G886" s="70"/>
      <c r="H886" s="70"/>
      <c r="I886" s="71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  <c r="AA886" s="70"/>
      <c r="AB886" s="70"/>
      <c r="AC886" s="70"/>
      <c r="AD886" s="70"/>
      <c r="AE886" s="70"/>
      <c r="AF886" s="70"/>
    </row>
    <row r="887" spans="1:32" ht="14.25" customHeight="1" x14ac:dyDescent="0.25">
      <c r="A887" s="70"/>
      <c r="B887" s="70"/>
      <c r="C887" s="100"/>
      <c r="D887" s="70"/>
      <c r="E887" s="70"/>
      <c r="F887" s="70"/>
      <c r="G887" s="70"/>
      <c r="H887" s="70"/>
      <c r="I887" s="71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  <c r="AA887" s="70"/>
      <c r="AB887" s="70"/>
      <c r="AC887" s="70"/>
      <c r="AD887" s="70"/>
      <c r="AE887" s="70"/>
      <c r="AF887" s="70"/>
    </row>
    <row r="888" spans="1:32" ht="14.25" customHeight="1" x14ac:dyDescent="0.25">
      <c r="A888" s="70"/>
      <c r="B888" s="70"/>
      <c r="C888" s="100"/>
      <c r="D888" s="70"/>
      <c r="E888" s="70"/>
      <c r="F888" s="70"/>
      <c r="G888" s="70"/>
      <c r="H888" s="70"/>
      <c r="I888" s="71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  <c r="AA888" s="70"/>
      <c r="AB888" s="70"/>
      <c r="AC888" s="70"/>
      <c r="AD888" s="70"/>
      <c r="AE888" s="70"/>
      <c r="AF888" s="70"/>
    </row>
    <row r="889" spans="1:32" ht="14.25" customHeight="1" x14ac:dyDescent="0.25">
      <c r="A889" s="70"/>
      <c r="B889" s="70"/>
      <c r="C889" s="100"/>
      <c r="D889" s="70"/>
      <c r="E889" s="70"/>
      <c r="F889" s="70"/>
      <c r="G889" s="70"/>
      <c r="H889" s="70"/>
      <c r="I889" s="71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  <c r="AA889" s="70"/>
      <c r="AB889" s="70"/>
      <c r="AC889" s="70"/>
      <c r="AD889" s="70"/>
      <c r="AE889" s="70"/>
      <c r="AF889" s="70"/>
    </row>
    <row r="890" spans="1:32" ht="14.25" customHeight="1" x14ac:dyDescent="0.25">
      <c r="A890" s="70"/>
      <c r="B890" s="70"/>
      <c r="C890" s="100"/>
      <c r="D890" s="70"/>
      <c r="E890" s="70"/>
      <c r="F890" s="70"/>
      <c r="G890" s="70"/>
      <c r="H890" s="70"/>
      <c r="I890" s="71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  <c r="AA890" s="70"/>
      <c r="AB890" s="70"/>
      <c r="AC890" s="70"/>
      <c r="AD890" s="70"/>
      <c r="AE890" s="70"/>
      <c r="AF890" s="70"/>
    </row>
    <row r="891" spans="1:32" ht="14.25" customHeight="1" x14ac:dyDescent="0.25">
      <c r="A891" s="70"/>
      <c r="B891" s="70"/>
      <c r="C891" s="100"/>
      <c r="D891" s="70"/>
      <c r="E891" s="70"/>
      <c r="F891" s="70"/>
      <c r="G891" s="70"/>
      <c r="H891" s="70"/>
      <c r="I891" s="71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  <c r="AA891" s="70"/>
      <c r="AB891" s="70"/>
      <c r="AC891" s="70"/>
      <c r="AD891" s="70"/>
      <c r="AE891" s="70"/>
      <c r="AF891" s="70"/>
    </row>
    <row r="892" spans="1:32" ht="14.25" customHeight="1" x14ac:dyDescent="0.25">
      <c r="A892" s="70"/>
      <c r="B892" s="70"/>
      <c r="C892" s="100"/>
      <c r="D892" s="70"/>
      <c r="E892" s="70"/>
      <c r="F892" s="70"/>
      <c r="G892" s="70"/>
      <c r="H892" s="70"/>
      <c r="I892" s="71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  <c r="AA892" s="70"/>
      <c r="AB892" s="70"/>
      <c r="AC892" s="70"/>
      <c r="AD892" s="70"/>
      <c r="AE892" s="70"/>
      <c r="AF892" s="70"/>
    </row>
    <row r="893" spans="1:32" ht="14.25" customHeight="1" x14ac:dyDescent="0.25">
      <c r="A893" s="70"/>
      <c r="B893" s="70"/>
      <c r="C893" s="100"/>
      <c r="D893" s="70"/>
      <c r="E893" s="70"/>
      <c r="F893" s="70"/>
      <c r="G893" s="70"/>
      <c r="H893" s="70"/>
      <c r="I893" s="71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  <c r="AA893" s="70"/>
      <c r="AB893" s="70"/>
      <c r="AC893" s="70"/>
      <c r="AD893" s="70"/>
      <c r="AE893" s="70"/>
      <c r="AF893" s="70"/>
    </row>
    <row r="894" spans="1:32" ht="14.25" customHeight="1" x14ac:dyDescent="0.25">
      <c r="A894" s="70"/>
      <c r="B894" s="70"/>
      <c r="C894" s="100"/>
      <c r="D894" s="70"/>
      <c r="E894" s="70"/>
      <c r="F894" s="70"/>
      <c r="G894" s="70"/>
      <c r="H894" s="70"/>
      <c r="I894" s="71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  <c r="AA894" s="70"/>
      <c r="AB894" s="70"/>
      <c r="AC894" s="70"/>
      <c r="AD894" s="70"/>
      <c r="AE894" s="70"/>
      <c r="AF894" s="70"/>
    </row>
    <row r="895" spans="1:32" ht="14.25" customHeight="1" x14ac:dyDescent="0.25">
      <c r="A895" s="70"/>
      <c r="B895" s="70"/>
      <c r="C895" s="100"/>
      <c r="D895" s="70"/>
      <c r="E895" s="70"/>
      <c r="F895" s="70"/>
      <c r="G895" s="70"/>
      <c r="H895" s="70"/>
      <c r="I895" s="71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  <c r="AA895" s="70"/>
      <c r="AB895" s="70"/>
      <c r="AC895" s="70"/>
      <c r="AD895" s="70"/>
      <c r="AE895" s="70"/>
      <c r="AF895" s="70"/>
    </row>
    <row r="896" spans="1:32" ht="14.25" customHeight="1" x14ac:dyDescent="0.25">
      <c r="A896" s="70"/>
      <c r="B896" s="70"/>
      <c r="C896" s="100"/>
      <c r="D896" s="70"/>
      <c r="E896" s="70"/>
      <c r="F896" s="70"/>
      <c r="G896" s="70"/>
      <c r="H896" s="70"/>
      <c r="I896" s="71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  <c r="AA896" s="70"/>
      <c r="AB896" s="70"/>
      <c r="AC896" s="70"/>
      <c r="AD896" s="70"/>
      <c r="AE896" s="70"/>
      <c r="AF896" s="70"/>
    </row>
    <row r="897" spans="1:32" ht="14.25" customHeight="1" x14ac:dyDescent="0.25">
      <c r="A897" s="70"/>
      <c r="B897" s="70"/>
      <c r="C897" s="100"/>
      <c r="D897" s="70"/>
      <c r="E897" s="70"/>
      <c r="F897" s="70"/>
      <c r="G897" s="70"/>
      <c r="H897" s="70"/>
      <c r="I897" s="71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  <c r="AA897" s="70"/>
      <c r="AB897" s="70"/>
      <c r="AC897" s="70"/>
      <c r="AD897" s="70"/>
      <c r="AE897" s="70"/>
      <c r="AF897" s="70"/>
    </row>
    <row r="898" spans="1:32" ht="14.25" customHeight="1" x14ac:dyDescent="0.25">
      <c r="A898" s="70"/>
      <c r="B898" s="70"/>
      <c r="C898" s="100"/>
      <c r="D898" s="70"/>
      <c r="E898" s="70"/>
      <c r="F898" s="70"/>
      <c r="G898" s="70"/>
      <c r="H898" s="70"/>
      <c r="I898" s="71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  <c r="AA898" s="70"/>
      <c r="AB898" s="70"/>
      <c r="AC898" s="70"/>
      <c r="AD898" s="70"/>
      <c r="AE898" s="70"/>
      <c r="AF898" s="70"/>
    </row>
    <row r="899" spans="1:32" ht="14.25" customHeight="1" x14ac:dyDescent="0.25">
      <c r="A899" s="70"/>
      <c r="B899" s="70"/>
      <c r="C899" s="100"/>
      <c r="D899" s="70"/>
      <c r="E899" s="70"/>
      <c r="F899" s="70"/>
      <c r="G899" s="70"/>
      <c r="H899" s="70"/>
      <c r="I899" s="71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  <c r="AA899" s="70"/>
      <c r="AB899" s="70"/>
      <c r="AC899" s="70"/>
      <c r="AD899" s="70"/>
      <c r="AE899" s="70"/>
      <c r="AF899" s="70"/>
    </row>
    <row r="900" spans="1:32" ht="14.25" customHeight="1" x14ac:dyDescent="0.25">
      <c r="A900" s="70"/>
      <c r="B900" s="70"/>
      <c r="C900" s="100"/>
      <c r="D900" s="70"/>
      <c r="E900" s="70"/>
      <c r="F900" s="70"/>
      <c r="G900" s="70"/>
      <c r="H900" s="70"/>
      <c r="I900" s="71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  <c r="AA900" s="70"/>
      <c r="AB900" s="70"/>
      <c r="AC900" s="70"/>
      <c r="AD900" s="70"/>
      <c r="AE900" s="70"/>
      <c r="AF900" s="70"/>
    </row>
    <row r="901" spans="1:32" ht="14.25" customHeight="1" x14ac:dyDescent="0.25">
      <c r="A901" s="70"/>
      <c r="B901" s="70"/>
      <c r="C901" s="100"/>
      <c r="D901" s="70"/>
      <c r="E901" s="70"/>
      <c r="F901" s="70"/>
      <c r="G901" s="70"/>
      <c r="H901" s="70"/>
      <c r="I901" s="71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  <c r="AA901" s="70"/>
      <c r="AB901" s="70"/>
      <c r="AC901" s="70"/>
      <c r="AD901" s="70"/>
      <c r="AE901" s="70"/>
      <c r="AF901" s="70"/>
    </row>
    <row r="902" spans="1:32" ht="14.25" customHeight="1" x14ac:dyDescent="0.25">
      <c r="A902" s="70"/>
      <c r="B902" s="70"/>
      <c r="C902" s="100"/>
      <c r="D902" s="70"/>
      <c r="E902" s="70"/>
      <c r="F902" s="70"/>
      <c r="G902" s="70"/>
      <c r="H902" s="70"/>
      <c r="I902" s="71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  <c r="AA902" s="70"/>
      <c r="AB902" s="70"/>
      <c r="AC902" s="70"/>
      <c r="AD902" s="70"/>
      <c r="AE902" s="70"/>
      <c r="AF902" s="70"/>
    </row>
    <row r="903" spans="1:32" ht="14.25" customHeight="1" x14ac:dyDescent="0.25">
      <c r="A903" s="70"/>
      <c r="B903" s="70"/>
      <c r="C903" s="100"/>
      <c r="D903" s="70"/>
      <c r="E903" s="70"/>
      <c r="F903" s="70"/>
      <c r="G903" s="70"/>
      <c r="H903" s="70"/>
      <c r="I903" s="71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  <c r="AA903" s="70"/>
      <c r="AB903" s="70"/>
      <c r="AC903" s="70"/>
      <c r="AD903" s="70"/>
      <c r="AE903" s="70"/>
      <c r="AF903" s="70"/>
    </row>
    <row r="904" spans="1:32" ht="14.25" customHeight="1" x14ac:dyDescent="0.25">
      <c r="A904" s="70"/>
      <c r="B904" s="70"/>
      <c r="C904" s="100"/>
      <c r="D904" s="70"/>
      <c r="E904" s="70"/>
      <c r="F904" s="70"/>
      <c r="G904" s="70"/>
      <c r="H904" s="70"/>
      <c r="I904" s="71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  <c r="AA904" s="70"/>
      <c r="AB904" s="70"/>
      <c r="AC904" s="70"/>
      <c r="AD904" s="70"/>
      <c r="AE904" s="70"/>
      <c r="AF904" s="70"/>
    </row>
    <row r="905" spans="1:32" ht="14.25" customHeight="1" x14ac:dyDescent="0.25">
      <c r="A905" s="70"/>
      <c r="B905" s="70"/>
      <c r="C905" s="100"/>
      <c r="D905" s="70"/>
      <c r="E905" s="70"/>
      <c r="F905" s="70"/>
      <c r="G905" s="70"/>
      <c r="H905" s="70"/>
      <c r="I905" s="71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  <c r="AA905" s="70"/>
      <c r="AB905" s="70"/>
      <c r="AC905" s="70"/>
      <c r="AD905" s="70"/>
      <c r="AE905" s="70"/>
      <c r="AF905" s="70"/>
    </row>
    <row r="906" spans="1:32" ht="14.25" customHeight="1" x14ac:dyDescent="0.25">
      <c r="A906" s="70"/>
      <c r="B906" s="70"/>
      <c r="C906" s="100"/>
      <c r="D906" s="70"/>
      <c r="E906" s="70"/>
      <c r="F906" s="70"/>
      <c r="G906" s="70"/>
      <c r="H906" s="70"/>
      <c r="I906" s="71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  <c r="AA906" s="70"/>
      <c r="AB906" s="70"/>
      <c r="AC906" s="70"/>
      <c r="AD906" s="70"/>
      <c r="AE906" s="70"/>
      <c r="AF906" s="70"/>
    </row>
    <row r="907" spans="1:32" ht="14.25" customHeight="1" x14ac:dyDescent="0.25">
      <c r="A907" s="70"/>
      <c r="B907" s="70"/>
      <c r="C907" s="100"/>
      <c r="D907" s="70"/>
      <c r="E907" s="70"/>
      <c r="F907" s="70"/>
      <c r="G907" s="70"/>
      <c r="H907" s="70"/>
      <c r="I907" s="71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  <c r="AA907" s="70"/>
      <c r="AB907" s="70"/>
      <c r="AC907" s="70"/>
      <c r="AD907" s="70"/>
      <c r="AE907" s="70"/>
      <c r="AF907" s="70"/>
    </row>
    <row r="908" spans="1:32" ht="14.25" customHeight="1" x14ac:dyDescent="0.25">
      <c r="A908" s="70"/>
      <c r="B908" s="70"/>
      <c r="C908" s="100"/>
      <c r="D908" s="70"/>
      <c r="E908" s="70"/>
      <c r="F908" s="70"/>
      <c r="G908" s="70"/>
      <c r="H908" s="70"/>
      <c r="I908" s="71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  <c r="AA908" s="70"/>
      <c r="AB908" s="70"/>
      <c r="AC908" s="70"/>
      <c r="AD908" s="70"/>
      <c r="AE908" s="70"/>
      <c r="AF908" s="70"/>
    </row>
    <row r="909" spans="1:32" ht="14.25" customHeight="1" x14ac:dyDescent="0.25">
      <c r="A909" s="70"/>
      <c r="B909" s="70"/>
      <c r="C909" s="100"/>
      <c r="D909" s="70"/>
      <c r="E909" s="70"/>
      <c r="F909" s="70"/>
      <c r="G909" s="70"/>
      <c r="H909" s="70"/>
      <c r="I909" s="71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  <c r="AA909" s="70"/>
      <c r="AB909" s="70"/>
      <c r="AC909" s="70"/>
      <c r="AD909" s="70"/>
      <c r="AE909" s="70"/>
      <c r="AF909" s="70"/>
    </row>
    <row r="910" spans="1:32" ht="14.25" customHeight="1" x14ac:dyDescent="0.25">
      <c r="A910" s="70"/>
      <c r="B910" s="70"/>
      <c r="C910" s="100"/>
      <c r="D910" s="70"/>
      <c r="E910" s="70"/>
      <c r="F910" s="70"/>
      <c r="G910" s="70"/>
      <c r="H910" s="70"/>
      <c r="I910" s="71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  <c r="AC910" s="70"/>
      <c r="AD910" s="70"/>
      <c r="AE910" s="70"/>
      <c r="AF910" s="70"/>
    </row>
    <row r="911" spans="1:32" ht="14.25" customHeight="1" x14ac:dyDescent="0.25">
      <c r="A911" s="70"/>
      <c r="B911" s="70"/>
      <c r="C911" s="100"/>
      <c r="D911" s="70"/>
      <c r="E911" s="70"/>
      <c r="F911" s="70"/>
      <c r="G911" s="70"/>
      <c r="H911" s="70"/>
      <c r="I911" s="71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  <c r="AA911" s="70"/>
      <c r="AB911" s="70"/>
      <c r="AC911" s="70"/>
      <c r="AD911" s="70"/>
      <c r="AE911" s="70"/>
      <c r="AF911" s="70"/>
    </row>
    <row r="912" spans="1:32" ht="14.25" customHeight="1" x14ac:dyDescent="0.25">
      <c r="A912" s="70"/>
      <c r="B912" s="70"/>
      <c r="C912" s="100"/>
      <c r="D912" s="70"/>
      <c r="E912" s="70"/>
      <c r="F912" s="70"/>
      <c r="G912" s="70"/>
      <c r="H912" s="70"/>
      <c r="I912" s="71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  <c r="AA912" s="70"/>
      <c r="AB912" s="70"/>
      <c r="AC912" s="70"/>
      <c r="AD912" s="70"/>
      <c r="AE912" s="70"/>
      <c r="AF912" s="70"/>
    </row>
    <row r="913" spans="1:32" ht="14.25" customHeight="1" x14ac:dyDescent="0.25">
      <c r="A913" s="70"/>
      <c r="B913" s="70"/>
      <c r="C913" s="100"/>
      <c r="D913" s="70"/>
      <c r="E913" s="70"/>
      <c r="F913" s="70"/>
      <c r="G913" s="70"/>
      <c r="H913" s="70"/>
      <c r="I913" s="71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  <c r="AA913" s="70"/>
      <c r="AB913" s="70"/>
      <c r="AC913" s="70"/>
      <c r="AD913" s="70"/>
      <c r="AE913" s="70"/>
      <c r="AF913" s="70"/>
    </row>
    <row r="914" spans="1:32" ht="14.25" customHeight="1" x14ac:dyDescent="0.25">
      <c r="A914" s="70"/>
      <c r="B914" s="70"/>
      <c r="C914" s="100"/>
      <c r="D914" s="70"/>
      <c r="E914" s="70"/>
      <c r="F914" s="70"/>
      <c r="G914" s="70"/>
      <c r="H914" s="70"/>
      <c r="I914" s="71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  <c r="AA914" s="70"/>
      <c r="AB914" s="70"/>
      <c r="AC914" s="70"/>
      <c r="AD914" s="70"/>
      <c r="AE914" s="70"/>
      <c r="AF914" s="70"/>
    </row>
    <row r="915" spans="1:32" ht="14.25" customHeight="1" x14ac:dyDescent="0.25">
      <c r="A915" s="70"/>
      <c r="B915" s="70"/>
      <c r="C915" s="100"/>
      <c r="D915" s="70"/>
      <c r="E915" s="70"/>
      <c r="F915" s="70"/>
      <c r="G915" s="70"/>
      <c r="H915" s="70"/>
      <c r="I915" s="71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  <c r="AA915" s="70"/>
      <c r="AB915" s="70"/>
      <c r="AC915" s="70"/>
      <c r="AD915" s="70"/>
      <c r="AE915" s="70"/>
      <c r="AF915" s="70"/>
    </row>
    <row r="916" spans="1:32" ht="14.25" customHeight="1" x14ac:dyDescent="0.25">
      <c r="A916" s="70"/>
      <c r="B916" s="70"/>
      <c r="C916" s="100"/>
      <c r="D916" s="70"/>
      <c r="E916" s="70"/>
      <c r="F916" s="70"/>
      <c r="G916" s="70"/>
      <c r="H916" s="70"/>
      <c r="I916" s="71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  <c r="AA916" s="70"/>
      <c r="AB916" s="70"/>
      <c r="AC916" s="70"/>
      <c r="AD916" s="70"/>
      <c r="AE916" s="70"/>
      <c r="AF916" s="70"/>
    </row>
    <row r="917" spans="1:32" ht="14.25" customHeight="1" x14ac:dyDescent="0.25">
      <c r="A917" s="70"/>
      <c r="B917" s="70"/>
      <c r="C917" s="100"/>
      <c r="D917" s="70"/>
      <c r="E917" s="70"/>
      <c r="F917" s="70"/>
      <c r="G917" s="70"/>
      <c r="H917" s="70"/>
      <c r="I917" s="71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  <c r="AA917" s="70"/>
      <c r="AB917" s="70"/>
      <c r="AC917" s="70"/>
      <c r="AD917" s="70"/>
      <c r="AE917" s="70"/>
      <c r="AF917" s="70"/>
    </row>
    <row r="918" spans="1:32" ht="14.25" customHeight="1" x14ac:dyDescent="0.25">
      <c r="A918" s="70"/>
      <c r="B918" s="70"/>
      <c r="C918" s="100"/>
      <c r="D918" s="70"/>
      <c r="E918" s="70"/>
      <c r="F918" s="70"/>
      <c r="G918" s="70"/>
      <c r="H918" s="70"/>
      <c r="I918" s="71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  <c r="AA918" s="70"/>
      <c r="AB918" s="70"/>
      <c r="AC918" s="70"/>
      <c r="AD918" s="70"/>
      <c r="AE918" s="70"/>
      <c r="AF918" s="70"/>
    </row>
    <row r="919" spans="1:32" ht="14.25" customHeight="1" x14ac:dyDescent="0.25">
      <c r="A919" s="70"/>
      <c r="B919" s="70"/>
      <c r="C919" s="100"/>
      <c r="D919" s="70"/>
      <c r="E919" s="70"/>
      <c r="F919" s="70"/>
      <c r="G919" s="70"/>
      <c r="H919" s="70"/>
      <c r="I919" s="71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  <c r="AA919" s="70"/>
      <c r="AB919" s="70"/>
      <c r="AC919" s="70"/>
      <c r="AD919" s="70"/>
      <c r="AE919" s="70"/>
      <c r="AF919" s="70"/>
    </row>
    <row r="920" spans="1:32" ht="14.25" customHeight="1" x14ac:dyDescent="0.25">
      <c r="A920" s="70"/>
      <c r="B920" s="70"/>
      <c r="C920" s="100"/>
      <c r="D920" s="70"/>
      <c r="E920" s="70"/>
      <c r="F920" s="70"/>
      <c r="G920" s="70"/>
      <c r="H920" s="70"/>
      <c r="I920" s="71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  <c r="AA920" s="70"/>
      <c r="AB920" s="70"/>
      <c r="AC920" s="70"/>
      <c r="AD920" s="70"/>
      <c r="AE920" s="70"/>
      <c r="AF920" s="70"/>
    </row>
    <row r="921" spans="1:32" ht="14.25" customHeight="1" x14ac:dyDescent="0.25">
      <c r="A921" s="70"/>
      <c r="B921" s="70"/>
      <c r="C921" s="100"/>
      <c r="D921" s="70"/>
      <c r="E921" s="70"/>
      <c r="F921" s="70"/>
      <c r="G921" s="70"/>
      <c r="H921" s="70"/>
      <c r="I921" s="71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  <c r="AA921" s="70"/>
      <c r="AB921" s="70"/>
      <c r="AC921" s="70"/>
      <c r="AD921" s="70"/>
      <c r="AE921" s="70"/>
      <c r="AF921" s="70"/>
    </row>
    <row r="922" spans="1:32" ht="14.25" customHeight="1" x14ac:dyDescent="0.25">
      <c r="A922" s="70"/>
      <c r="B922" s="70"/>
      <c r="C922" s="100"/>
      <c r="D922" s="70"/>
      <c r="E922" s="70"/>
      <c r="F922" s="70"/>
      <c r="G922" s="70"/>
      <c r="H922" s="70"/>
      <c r="I922" s="71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  <c r="AA922" s="70"/>
      <c r="AB922" s="70"/>
      <c r="AC922" s="70"/>
      <c r="AD922" s="70"/>
      <c r="AE922" s="70"/>
      <c r="AF922" s="70"/>
    </row>
    <row r="923" spans="1:32" ht="14.25" customHeight="1" x14ac:dyDescent="0.25">
      <c r="A923" s="70"/>
      <c r="B923" s="70"/>
      <c r="C923" s="100"/>
      <c r="D923" s="70"/>
      <c r="E923" s="70"/>
      <c r="F923" s="70"/>
      <c r="G923" s="70"/>
      <c r="H923" s="70"/>
      <c r="I923" s="71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  <c r="AA923" s="70"/>
      <c r="AB923" s="70"/>
      <c r="AC923" s="70"/>
      <c r="AD923" s="70"/>
      <c r="AE923" s="70"/>
      <c r="AF923" s="70"/>
    </row>
    <row r="924" spans="1:32" ht="14.25" customHeight="1" x14ac:dyDescent="0.25">
      <c r="A924" s="70"/>
      <c r="B924" s="70"/>
      <c r="C924" s="100"/>
      <c r="D924" s="70"/>
      <c r="E924" s="70"/>
      <c r="F924" s="70"/>
      <c r="G924" s="70"/>
      <c r="H924" s="70"/>
      <c r="I924" s="71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  <c r="AA924" s="70"/>
      <c r="AB924" s="70"/>
      <c r="AC924" s="70"/>
      <c r="AD924" s="70"/>
      <c r="AE924" s="70"/>
      <c r="AF924" s="70"/>
    </row>
    <row r="925" spans="1:32" ht="14.25" customHeight="1" x14ac:dyDescent="0.25">
      <c r="A925" s="70"/>
      <c r="B925" s="70"/>
      <c r="C925" s="100"/>
      <c r="D925" s="70"/>
      <c r="E925" s="70"/>
      <c r="F925" s="70"/>
      <c r="G925" s="70"/>
      <c r="H925" s="70"/>
      <c r="I925" s="71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  <c r="AA925" s="70"/>
      <c r="AB925" s="70"/>
      <c r="AC925" s="70"/>
      <c r="AD925" s="70"/>
      <c r="AE925" s="70"/>
      <c r="AF925" s="70"/>
    </row>
    <row r="926" spans="1:32" ht="14.25" customHeight="1" x14ac:dyDescent="0.25">
      <c r="A926" s="70"/>
      <c r="B926" s="70"/>
      <c r="C926" s="100"/>
      <c r="D926" s="70"/>
      <c r="E926" s="70"/>
      <c r="F926" s="70"/>
      <c r="G926" s="70"/>
      <c r="H926" s="70"/>
      <c r="I926" s="71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  <c r="AA926" s="70"/>
      <c r="AB926" s="70"/>
      <c r="AC926" s="70"/>
      <c r="AD926" s="70"/>
      <c r="AE926" s="70"/>
      <c r="AF926" s="70"/>
    </row>
    <row r="927" spans="1:32" ht="14.25" customHeight="1" x14ac:dyDescent="0.25">
      <c r="A927" s="70"/>
      <c r="B927" s="70"/>
      <c r="C927" s="100"/>
      <c r="D927" s="70"/>
      <c r="E927" s="70"/>
      <c r="F927" s="70"/>
      <c r="G927" s="70"/>
      <c r="H927" s="70"/>
      <c r="I927" s="71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  <c r="AA927" s="70"/>
      <c r="AB927" s="70"/>
      <c r="AC927" s="70"/>
      <c r="AD927" s="70"/>
      <c r="AE927" s="70"/>
      <c r="AF927" s="70"/>
    </row>
    <row r="928" spans="1:32" ht="14.25" customHeight="1" x14ac:dyDescent="0.25">
      <c r="A928" s="70"/>
      <c r="B928" s="70"/>
      <c r="C928" s="100"/>
      <c r="D928" s="70"/>
      <c r="E928" s="70"/>
      <c r="F928" s="70"/>
      <c r="G928" s="70"/>
      <c r="H928" s="70"/>
      <c r="I928" s="71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  <c r="AA928" s="70"/>
      <c r="AB928" s="70"/>
      <c r="AC928" s="70"/>
      <c r="AD928" s="70"/>
      <c r="AE928" s="70"/>
      <c r="AF928" s="70"/>
    </row>
    <row r="929" spans="1:32" ht="14.25" customHeight="1" x14ac:dyDescent="0.25">
      <c r="A929" s="70"/>
      <c r="B929" s="70"/>
      <c r="C929" s="100"/>
      <c r="D929" s="70"/>
      <c r="E929" s="70"/>
      <c r="F929" s="70"/>
      <c r="G929" s="70"/>
      <c r="H929" s="70"/>
      <c r="I929" s="71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  <c r="AA929" s="70"/>
      <c r="AB929" s="70"/>
      <c r="AC929" s="70"/>
      <c r="AD929" s="70"/>
      <c r="AE929" s="70"/>
      <c r="AF929" s="70"/>
    </row>
    <row r="930" spans="1:32" ht="14.25" customHeight="1" x14ac:dyDescent="0.25">
      <c r="A930" s="70"/>
      <c r="B930" s="70"/>
      <c r="C930" s="100"/>
      <c r="D930" s="70"/>
      <c r="E930" s="70"/>
      <c r="F930" s="70"/>
      <c r="G930" s="70"/>
      <c r="H930" s="70"/>
      <c r="I930" s="71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  <c r="AA930" s="70"/>
      <c r="AB930" s="70"/>
      <c r="AC930" s="70"/>
      <c r="AD930" s="70"/>
      <c r="AE930" s="70"/>
      <c r="AF930" s="70"/>
    </row>
    <row r="931" spans="1:32" ht="14.25" customHeight="1" x14ac:dyDescent="0.25">
      <c r="A931" s="70"/>
      <c r="B931" s="70"/>
      <c r="C931" s="100"/>
      <c r="D931" s="70"/>
      <c r="E931" s="70"/>
      <c r="F931" s="70"/>
      <c r="G931" s="70"/>
      <c r="H931" s="70"/>
      <c r="I931" s="71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  <c r="AA931" s="70"/>
      <c r="AB931" s="70"/>
      <c r="AC931" s="70"/>
      <c r="AD931" s="70"/>
      <c r="AE931" s="70"/>
      <c r="AF931" s="70"/>
    </row>
    <row r="932" spans="1:32" ht="14.25" customHeight="1" x14ac:dyDescent="0.25">
      <c r="A932" s="70"/>
      <c r="B932" s="70"/>
      <c r="C932" s="100"/>
      <c r="D932" s="70"/>
      <c r="E932" s="70"/>
      <c r="F932" s="70"/>
      <c r="G932" s="70"/>
      <c r="H932" s="70"/>
      <c r="I932" s="71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  <c r="AA932" s="70"/>
      <c r="AB932" s="70"/>
      <c r="AC932" s="70"/>
      <c r="AD932" s="70"/>
      <c r="AE932" s="70"/>
      <c r="AF932" s="70"/>
    </row>
    <row r="933" spans="1:32" ht="14.25" customHeight="1" x14ac:dyDescent="0.25">
      <c r="A933" s="70"/>
      <c r="B933" s="70"/>
      <c r="C933" s="100"/>
      <c r="D933" s="70"/>
      <c r="E933" s="70"/>
      <c r="F933" s="70"/>
      <c r="G933" s="70"/>
      <c r="H933" s="70"/>
      <c r="I933" s="71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  <c r="AA933" s="70"/>
      <c r="AB933" s="70"/>
      <c r="AC933" s="70"/>
      <c r="AD933" s="70"/>
      <c r="AE933" s="70"/>
      <c r="AF933" s="70"/>
    </row>
    <row r="934" spans="1:32" ht="14.25" customHeight="1" x14ac:dyDescent="0.25">
      <c r="A934" s="70"/>
      <c r="B934" s="70"/>
      <c r="C934" s="100"/>
      <c r="D934" s="70"/>
      <c r="E934" s="70"/>
      <c r="F934" s="70"/>
      <c r="G934" s="70"/>
      <c r="H934" s="70"/>
      <c r="I934" s="71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  <c r="AA934" s="70"/>
      <c r="AB934" s="70"/>
      <c r="AC934" s="70"/>
      <c r="AD934" s="70"/>
      <c r="AE934" s="70"/>
      <c r="AF934" s="70"/>
    </row>
    <row r="935" spans="1:32" ht="14.25" customHeight="1" x14ac:dyDescent="0.25">
      <c r="A935" s="70"/>
      <c r="B935" s="70"/>
      <c r="C935" s="100"/>
      <c r="D935" s="70"/>
      <c r="E935" s="70"/>
      <c r="F935" s="70"/>
      <c r="G935" s="70"/>
      <c r="H935" s="70"/>
      <c r="I935" s="71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  <c r="AA935" s="70"/>
      <c r="AB935" s="70"/>
      <c r="AC935" s="70"/>
      <c r="AD935" s="70"/>
      <c r="AE935" s="70"/>
      <c r="AF935" s="70"/>
    </row>
    <row r="936" spans="1:32" ht="14.25" customHeight="1" x14ac:dyDescent="0.25">
      <c r="A936" s="70"/>
      <c r="B936" s="70"/>
      <c r="C936" s="100"/>
      <c r="D936" s="70"/>
      <c r="E936" s="70"/>
      <c r="F936" s="70"/>
      <c r="G936" s="70"/>
      <c r="H936" s="70"/>
      <c r="I936" s="71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  <c r="AA936" s="70"/>
      <c r="AB936" s="70"/>
      <c r="AC936" s="70"/>
      <c r="AD936" s="70"/>
      <c r="AE936" s="70"/>
      <c r="AF936" s="70"/>
    </row>
    <row r="937" spans="1:32" ht="14.25" customHeight="1" x14ac:dyDescent="0.25">
      <c r="A937" s="70"/>
      <c r="B937" s="70"/>
      <c r="C937" s="100"/>
      <c r="D937" s="70"/>
      <c r="E937" s="70"/>
      <c r="F937" s="70"/>
      <c r="G937" s="70"/>
      <c r="H937" s="70"/>
      <c r="I937" s="71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  <c r="AA937" s="70"/>
      <c r="AB937" s="70"/>
      <c r="AC937" s="70"/>
      <c r="AD937" s="70"/>
      <c r="AE937" s="70"/>
      <c r="AF937" s="70"/>
    </row>
    <row r="938" spans="1:32" ht="14.25" customHeight="1" x14ac:dyDescent="0.25">
      <c r="A938" s="70"/>
      <c r="B938" s="70"/>
      <c r="C938" s="100"/>
      <c r="D938" s="70"/>
      <c r="E938" s="70"/>
      <c r="F938" s="70"/>
      <c r="G938" s="70"/>
      <c r="H938" s="70"/>
      <c r="I938" s="71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  <c r="AA938" s="70"/>
      <c r="AB938" s="70"/>
      <c r="AC938" s="70"/>
      <c r="AD938" s="70"/>
      <c r="AE938" s="70"/>
      <c r="AF938" s="70"/>
    </row>
    <row r="939" spans="1:32" ht="14.25" customHeight="1" x14ac:dyDescent="0.25">
      <c r="A939" s="70"/>
      <c r="B939" s="70"/>
      <c r="C939" s="100"/>
      <c r="D939" s="70"/>
      <c r="E939" s="70"/>
      <c r="F939" s="70"/>
      <c r="G939" s="70"/>
      <c r="H939" s="70"/>
      <c r="I939" s="71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  <c r="AA939" s="70"/>
      <c r="AB939" s="70"/>
      <c r="AC939" s="70"/>
      <c r="AD939" s="70"/>
      <c r="AE939" s="70"/>
      <c r="AF939" s="70"/>
    </row>
    <row r="940" spans="1:32" ht="14.25" customHeight="1" x14ac:dyDescent="0.25">
      <c r="A940" s="70"/>
      <c r="B940" s="70"/>
      <c r="C940" s="100"/>
      <c r="D940" s="70"/>
      <c r="E940" s="70"/>
      <c r="F940" s="70"/>
      <c r="G940" s="70"/>
      <c r="H940" s="70"/>
      <c r="I940" s="71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  <c r="AA940" s="70"/>
      <c r="AB940" s="70"/>
      <c r="AC940" s="70"/>
      <c r="AD940" s="70"/>
      <c r="AE940" s="70"/>
      <c r="AF940" s="70"/>
    </row>
    <row r="941" spans="1:32" ht="14.25" customHeight="1" x14ac:dyDescent="0.25">
      <c r="A941" s="70"/>
      <c r="B941" s="70"/>
      <c r="C941" s="100"/>
      <c r="D941" s="70"/>
      <c r="E941" s="70"/>
      <c r="F941" s="70"/>
      <c r="G941" s="70"/>
      <c r="H941" s="70"/>
      <c r="I941" s="71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  <c r="AA941" s="70"/>
      <c r="AB941" s="70"/>
      <c r="AC941" s="70"/>
      <c r="AD941" s="70"/>
      <c r="AE941" s="70"/>
      <c r="AF941" s="70"/>
    </row>
    <row r="942" spans="1:32" ht="14.25" customHeight="1" x14ac:dyDescent="0.25">
      <c r="A942" s="70"/>
      <c r="B942" s="70"/>
      <c r="C942" s="100"/>
      <c r="D942" s="70"/>
      <c r="E942" s="70"/>
      <c r="F942" s="70"/>
      <c r="G942" s="70"/>
      <c r="H942" s="70"/>
      <c r="I942" s="71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  <c r="AA942" s="70"/>
      <c r="AB942" s="70"/>
      <c r="AC942" s="70"/>
      <c r="AD942" s="70"/>
      <c r="AE942" s="70"/>
      <c r="AF942" s="70"/>
    </row>
    <row r="943" spans="1:32" ht="14.25" customHeight="1" x14ac:dyDescent="0.25">
      <c r="A943" s="70"/>
      <c r="B943" s="70"/>
      <c r="C943" s="100"/>
      <c r="D943" s="70"/>
      <c r="E943" s="70"/>
      <c r="F943" s="70"/>
      <c r="G943" s="70"/>
      <c r="H943" s="70"/>
      <c r="I943" s="71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  <c r="AA943" s="70"/>
      <c r="AB943" s="70"/>
      <c r="AC943" s="70"/>
      <c r="AD943" s="70"/>
      <c r="AE943" s="70"/>
      <c r="AF943" s="70"/>
    </row>
    <row r="944" spans="1:32" ht="14.25" customHeight="1" x14ac:dyDescent="0.25">
      <c r="A944" s="70"/>
      <c r="B944" s="70"/>
      <c r="C944" s="100"/>
      <c r="D944" s="70"/>
      <c r="E944" s="70"/>
      <c r="F944" s="70"/>
      <c r="G944" s="70"/>
      <c r="H944" s="70"/>
      <c r="I944" s="71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  <c r="AA944" s="70"/>
      <c r="AB944" s="70"/>
      <c r="AC944" s="70"/>
      <c r="AD944" s="70"/>
      <c r="AE944" s="70"/>
      <c r="AF944" s="70"/>
    </row>
    <row r="945" spans="1:32" ht="14.25" customHeight="1" x14ac:dyDescent="0.25">
      <c r="A945" s="70"/>
      <c r="B945" s="70"/>
      <c r="C945" s="100"/>
      <c r="D945" s="70"/>
      <c r="E945" s="70"/>
      <c r="F945" s="70"/>
      <c r="G945" s="70"/>
      <c r="H945" s="70"/>
      <c r="I945" s="71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  <c r="AA945" s="70"/>
      <c r="AB945" s="70"/>
      <c r="AC945" s="70"/>
      <c r="AD945" s="70"/>
      <c r="AE945" s="70"/>
      <c r="AF945" s="70"/>
    </row>
    <row r="946" spans="1:32" ht="14.25" customHeight="1" x14ac:dyDescent="0.25">
      <c r="A946" s="70"/>
      <c r="B946" s="70"/>
      <c r="C946" s="100"/>
      <c r="D946" s="70"/>
      <c r="E946" s="70"/>
      <c r="F946" s="70"/>
      <c r="G946" s="70"/>
      <c r="H946" s="70"/>
      <c r="I946" s="71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  <c r="AA946" s="70"/>
      <c r="AB946" s="70"/>
      <c r="AC946" s="70"/>
      <c r="AD946" s="70"/>
      <c r="AE946" s="70"/>
      <c r="AF946" s="70"/>
    </row>
    <row r="947" spans="1:32" ht="14.25" customHeight="1" x14ac:dyDescent="0.25">
      <c r="A947" s="70"/>
      <c r="B947" s="70"/>
      <c r="C947" s="100"/>
      <c r="D947" s="70"/>
      <c r="E947" s="70"/>
      <c r="F947" s="70"/>
      <c r="G947" s="70"/>
      <c r="H947" s="70"/>
      <c r="I947" s="71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  <c r="AA947" s="70"/>
      <c r="AB947" s="70"/>
      <c r="AC947" s="70"/>
      <c r="AD947" s="70"/>
      <c r="AE947" s="70"/>
      <c r="AF947" s="70"/>
    </row>
    <row r="948" spans="1:32" ht="14.25" customHeight="1" x14ac:dyDescent="0.25">
      <c r="A948" s="70"/>
      <c r="B948" s="70"/>
      <c r="C948" s="100"/>
      <c r="D948" s="70"/>
      <c r="E948" s="70"/>
      <c r="F948" s="70"/>
      <c r="G948" s="70"/>
      <c r="H948" s="70"/>
      <c r="I948" s="71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  <c r="AA948" s="70"/>
      <c r="AB948" s="70"/>
      <c r="AC948" s="70"/>
      <c r="AD948" s="70"/>
      <c r="AE948" s="70"/>
      <c r="AF948" s="70"/>
    </row>
    <row r="949" spans="1:32" ht="14.25" customHeight="1" x14ac:dyDescent="0.25">
      <c r="A949" s="70"/>
      <c r="B949" s="70"/>
      <c r="C949" s="100"/>
      <c r="D949" s="70"/>
      <c r="E949" s="70"/>
      <c r="F949" s="70"/>
      <c r="G949" s="70"/>
      <c r="H949" s="70"/>
      <c r="I949" s="71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  <c r="AA949" s="70"/>
      <c r="AB949" s="70"/>
      <c r="AC949" s="70"/>
      <c r="AD949" s="70"/>
      <c r="AE949" s="70"/>
      <c r="AF949" s="70"/>
    </row>
    <row r="950" spans="1:32" ht="14.25" customHeight="1" x14ac:dyDescent="0.25">
      <c r="A950" s="70"/>
      <c r="B950" s="70"/>
      <c r="C950" s="100"/>
      <c r="D950" s="70"/>
      <c r="E950" s="70"/>
      <c r="F950" s="70"/>
      <c r="G950" s="70"/>
      <c r="H950" s="70"/>
      <c r="I950" s="71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  <c r="AA950" s="70"/>
      <c r="AB950" s="70"/>
      <c r="AC950" s="70"/>
      <c r="AD950" s="70"/>
      <c r="AE950" s="70"/>
      <c r="AF950" s="70"/>
    </row>
    <row r="951" spans="1:32" ht="14.25" customHeight="1" x14ac:dyDescent="0.25">
      <c r="A951" s="70"/>
      <c r="B951" s="70"/>
      <c r="C951" s="100"/>
      <c r="D951" s="70"/>
      <c r="E951" s="70"/>
      <c r="F951" s="70"/>
      <c r="G951" s="70"/>
      <c r="H951" s="70"/>
      <c r="I951" s="71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  <c r="AA951" s="70"/>
      <c r="AB951" s="70"/>
      <c r="AC951" s="70"/>
      <c r="AD951" s="70"/>
      <c r="AE951" s="70"/>
      <c r="AF951" s="70"/>
    </row>
    <row r="952" spans="1:32" ht="14.25" customHeight="1" x14ac:dyDescent="0.25">
      <c r="A952" s="70"/>
      <c r="B952" s="70"/>
      <c r="C952" s="100"/>
      <c r="D952" s="70"/>
      <c r="E952" s="70"/>
      <c r="F952" s="70"/>
      <c r="G952" s="70"/>
      <c r="H952" s="70"/>
      <c r="I952" s="71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  <c r="AA952" s="70"/>
      <c r="AB952" s="70"/>
      <c r="AC952" s="70"/>
      <c r="AD952" s="70"/>
      <c r="AE952" s="70"/>
      <c r="AF952" s="70"/>
    </row>
    <row r="953" spans="1:32" ht="14.25" customHeight="1" x14ac:dyDescent="0.25">
      <c r="A953" s="70"/>
      <c r="B953" s="70"/>
      <c r="C953" s="100"/>
      <c r="D953" s="70"/>
      <c r="E953" s="70"/>
      <c r="F953" s="70"/>
      <c r="G953" s="70"/>
      <c r="H953" s="70"/>
      <c r="I953" s="71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  <c r="AA953" s="70"/>
      <c r="AB953" s="70"/>
      <c r="AC953" s="70"/>
      <c r="AD953" s="70"/>
      <c r="AE953" s="70"/>
      <c r="AF953" s="70"/>
    </row>
    <row r="954" spans="1:32" ht="14.25" customHeight="1" x14ac:dyDescent="0.25">
      <c r="A954" s="70"/>
      <c r="B954" s="70"/>
      <c r="C954" s="100"/>
      <c r="D954" s="70"/>
      <c r="E954" s="70"/>
      <c r="F954" s="70"/>
      <c r="G954" s="70"/>
      <c r="H954" s="70"/>
      <c r="I954" s="71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  <c r="AA954" s="70"/>
      <c r="AB954" s="70"/>
      <c r="AC954" s="70"/>
      <c r="AD954" s="70"/>
      <c r="AE954" s="70"/>
      <c r="AF954" s="70"/>
    </row>
    <row r="955" spans="1:32" ht="14.25" customHeight="1" x14ac:dyDescent="0.25">
      <c r="A955" s="70"/>
      <c r="B955" s="70"/>
      <c r="C955" s="100"/>
      <c r="D955" s="70"/>
      <c r="E955" s="70"/>
      <c r="F955" s="70"/>
      <c r="G955" s="70"/>
      <c r="H955" s="70"/>
      <c r="I955" s="71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  <c r="AA955" s="70"/>
      <c r="AB955" s="70"/>
      <c r="AC955" s="70"/>
      <c r="AD955" s="70"/>
      <c r="AE955" s="70"/>
      <c r="AF955" s="70"/>
    </row>
    <row r="956" spans="1:32" ht="14.25" customHeight="1" x14ac:dyDescent="0.25">
      <c r="A956" s="70"/>
      <c r="B956" s="70"/>
      <c r="C956" s="100"/>
      <c r="D956" s="70"/>
      <c r="E956" s="70"/>
      <c r="F956" s="70"/>
      <c r="G956" s="70"/>
      <c r="H956" s="70"/>
      <c r="I956" s="71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  <c r="AA956" s="70"/>
      <c r="AB956" s="70"/>
      <c r="AC956" s="70"/>
      <c r="AD956" s="70"/>
      <c r="AE956" s="70"/>
      <c r="AF956" s="70"/>
    </row>
    <row r="957" spans="1:32" ht="14.25" customHeight="1" x14ac:dyDescent="0.25">
      <c r="A957" s="70"/>
      <c r="B957" s="70"/>
      <c r="C957" s="100"/>
      <c r="D957" s="70"/>
      <c r="E957" s="70"/>
      <c r="F957" s="70"/>
      <c r="G957" s="70"/>
      <c r="H957" s="70"/>
      <c r="I957" s="71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  <c r="AA957" s="70"/>
      <c r="AB957" s="70"/>
      <c r="AC957" s="70"/>
      <c r="AD957" s="70"/>
      <c r="AE957" s="70"/>
      <c r="AF957" s="70"/>
    </row>
    <row r="958" spans="1:32" ht="14.25" customHeight="1" x14ac:dyDescent="0.25">
      <c r="A958" s="70"/>
      <c r="B958" s="70"/>
      <c r="C958" s="100"/>
      <c r="D958" s="70"/>
      <c r="E958" s="70"/>
      <c r="F958" s="70"/>
      <c r="G958" s="70"/>
      <c r="H958" s="70"/>
      <c r="I958" s="71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  <c r="AA958" s="70"/>
      <c r="AB958" s="70"/>
      <c r="AC958" s="70"/>
      <c r="AD958" s="70"/>
      <c r="AE958" s="70"/>
      <c r="AF958" s="70"/>
    </row>
    <row r="959" spans="1:32" ht="14.25" customHeight="1" x14ac:dyDescent="0.25">
      <c r="A959" s="70"/>
      <c r="B959" s="70"/>
      <c r="C959" s="100"/>
      <c r="D959" s="70"/>
      <c r="E959" s="70"/>
      <c r="F959" s="70"/>
      <c r="G959" s="70"/>
      <c r="H959" s="70"/>
      <c r="I959" s="71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  <c r="AA959" s="70"/>
      <c r="AB959" s="70"/>
      <c r="AC959" s="70"/>
      <c r="AD959" s="70"/>
      <c r="AE959" s="70"/>
      <c r="AF959" s="70"/>
    </row>
    <row r="960" spans="1:32" ht="14.25" customHeight="1" x14ac:dyDescent="0.25">
      <c r="A960" s="70"/>
      <c r="B960" s="70"/>
      <c r="C960" s="100"/>
      <c r="D960" s="70"/>
      <c r="E960" s="70"/>
      <c r="F960" s="70"/>
      <c r="G960" s="70"/>
      <c r="H960" s="70"/>
      <c r="I960" s="71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  <c r="AA960" s="70"/>
      <c r="AB960" s="70"/>
      <c r="AC960" s="70"/>
      <c r="AD960" s="70"/>
      <c r="AE960" s="70"/>
      <c r="AF960" s="70"/>
    </row>
    <row r="961" spans="1:32" ht="14.25" customHeight="1" x14ac:dyDescent="0.25">
      <c r="A961" s="70"/>
      <c r="B961" s="70"/>
      <c r="C961" s="100"/>
      <c r="D961" s="70"/>
      <c r="E961" s="70"/>
      <c r="F961" s="70"/>
      <c r="G961" s="70"/>
      <c r="H961" s="70"/>
      <c r="I961" s="71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  <c r="AA961" s="70"/>
      <c r="AB961" s="70"/>
      <c r="AC961" s="70"/>
      <c r="AD961" s="70"/>
      <c r="AE961" s="70"/>
      <c r="AF961" s="70"/>
    </row>
    <row r="962" spans="1:32" ht="14.25" customHeight="1" x14ac:dyDescent="0.25">
      <c r="A962" s="70"/>
      <c r="B962" s="70"/>
      <c r="C962" s="100"/>
      <c r="D962" s="70"/>
      <c r="E962" s="70"/>
      <c r="F962" s="70"/>
      <c r="G962" s="70"/>
      <c r="H962" s="70"/>
      <c r="I962" s="71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  <c r="AA962" s="70"/>
      <c r="AB962" s="70"/>
      <c r="AC962" s="70"/>
      <c r="AD962" s="70"/>
      <c r="AE962" s="70"/>
      <c r="AF962" s="70"/>
    </row>
    <row r="963" spans="1:32" ht="14.25" customHeight="1" x14ac:dyDescent="0.25">
      <c r="A963" s="70"/>
      <c r="B963" s="70"/>
      <c r="C963" s="100"/>
      <c r="D963" s="70"/>
      <c r="E963" s="70"/>
      <c r="F963" s="70"/>
      <c r="G963" s="70"/>
      <c r="H963" s="70"/>
      <c r="I963" s="71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  <c r="AA963" s="70"/>
      <c r="AB963" s="70"/>
      <c r="AC963" s="70"/>
      <c r="AD963" s="70"/>
      <c r="AE963" s="70"/>
      <c r="AF963" s="70"/>
    </row>
    <row r="964" spans="1:32" ht="14.25" customHeight="1" x14ac:dyDescent="0.25">
      <c r="A964" s="70"/>
      <c r="B964" s="70"/>
      <c r="C964" s="100"/>
      <c r="D964" s="70"/>
      <c r="E964" s="70"/>
      <c r="F964" s="70"/>
      <c r="G964" s="70"/>
      <c r="H964" s="70"/>
      <c r="I964" s="71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  <c r="AA964" s="70"/>
      <c r="AB964" s="70"/>
      <c r="AC964" s="70"/>
      <c r="AD964" s="70"/>
      <c r="AE964" s="70"/>
      <c r="AF964" s="70"/>
    </row>
    <row r="965" spans="1:32" ht="14.25" customHeight="1" x14ac:dyDescent="0.25">
      <c r="A965" s="70"/>
      <c r="B965" s="70"/>
      <c r="C965" s="100"/>
      <c r="D965" s="70"/>
      <c r="E965" s="70"/>
      <c r="F965" s="70"/>
      <c r="G965" s="70"/>
      <c r="H965" s="70"/>
      <c r="I965" s="71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  <c r="AA965" s="70"/>
      <c r="AB965" s="70"/>
      <c r="AC965" s="70"/>
      <c r="AD965" s="70"/>
      <c r="AE965" s="70"/>
      <c r="AF965" s="70"/>
    </row>
    <row r="966" spans="1:32" ht="14.25" customHeight="1" x14ac:dyDescent="0.25">
      <c r="A966" s="70"/>
      <c r="B966" s="70"/>
      <c r="C966" s="100"/>
      <c r="D966" s="70"/>
      <c r="E966" s="70"/>
      <c r="F966" s="70"/>
      <c r="G966" s="70"/>
      <c r="H966" s="70"/>
      <c r="I966" s="71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  <c r="AA966" s="70"/>
      <c r="AB966" s="70"/>
      <c r="AC966" s="70"/>
      <c r="AD966" s="70"/>
      <c r="AE966" s="70"/>
      <c r="AF966" s="70"/>
    </row>
    <row r="967" spans="1:32" ht="14.25" customHeight="1" x14ac:dyDescent="0.25">
      <c r="A967" s="70"/>
      <c r="B967" s="70"/>
      <c r="C967" s="100"/>
      <c r="D967" s="70"/>
      <c r="E967" s="70"/>
      <c r="F967" s="70"/>
      <c r="G967" s="70"/>
      <c r="H967" s="70"/>
      <c r="I967" s="71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  <c r="AA967" s="70"/>
      <c r="AB967" s="70"/>
      <c r="AC967" s="70"/>
      <c r="AD967" s="70"/>
      <c r="AE967" s="70"/>
      <c r="AF967" s="70"/>
    </row>
    <row r="968" spans="1:32" ht="14.25" customHeight="1" x14ac:dyDescent="0.25">
      <c r="A968" s="70"/>
      <c r="B968" s="70"/>
      <c r="C968" s="100"/>
      <c r="D968" s="70"/>
      <c r="E968" s="70"/>
      <c r="F968" s="70"/>
      <c r="G968" s="70"/>
      <c r="H968" s="70"/>
      <c r="I968" s="71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  <c r="AA968" s="70"/>
      <c r="AB968" s="70"/>
      <c r="AC968" s="70"/>
      <c r="AD968" s="70"/>
      <c r="AE968" s="70"/>
      <c r="AF968" s="70"/>
    </row>
    <row r="969" spans="1:32" ht="14.25" customHeight="1" x14ac:dyDescent="0.25">
      <c r="A969" s="70"/>
      <c r="B969" s="70"/>
      <c r="C969" s="100"/>
      <c r="D969" s="70"/>
      <c r="E969" s="70"/>
      <c r="F969" s="70"/>
      <c r="G969" s="70"/>
      <c r="H969" s="70"/>
      <c r="I969" s="71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  <c r="AA969" s="70"/>
      <c r="AB969" s="70"/>
      <c r="AC969" s="70"/>
      <c r="AD969" s="70"/>
      <c r="AE969" s="70"/>
      <c r="AF969" s="70"/>
    </row>
    <row r="970" spans="1:32" ht="14.25" customHeight="1" x14ac:dyDescent="0.25">
      <c r="A970" s="70"/>
      <c r="B970" s="70"/>
      <c r="C970" s="100"/>
      <c r="D970" s="70"/>
      <c r="E970" s="70"/>
      <c r="F970" s="70"/>
      <c r="G970" s="70"/>
      <c r="H970" s="70"/>
      <c r="I970" s="71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  <c r="AA970" s="70"/>
      <c r="AB970" s="70"/>
      <c r="AC970" s="70"/>
      <c r="AD970" s="70"/>
      <c r="AE970" s="70"/>
      <c r="AF970" s="70"/>
    </row>
    <row r="971" spans="1:32" ht="14.25" customHeight="1" x14ac:dyDescent="0.25">
      <c r="A971" s="70"/>
      <c r="B971" s="70"/>
      <c r="C971" s="100"/>
      <c r="D971" s="70"/>
      <c r="E971" s="70"/>
      <c r="F971" s="70"/>
      <c r="G971" s="70"/>
      <c r="H971" s="70"/>
      <c r="I971" s="71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  <c r="AC971" s="70"/>
      <c r="AD971" s="70"/>
      <c r="AE971" s="70"/>
      <c r="AF971" s="70"/>
    </row>
    <row r="972" spans="1:32" ht="14.25" customHeight="1" x14ac:dyDescent="0.25">
      <c r="A972" s="70"/>
      <c r="B972" s="70"/>
      <c r="C972" s="100"/>
      <c r="D972" s="70"/>
      <c r="E972" s="70"/>
      <c r="F972" s="70"/>
      <c r="G972" s="70"/>
      <c r="H972" s="70"/>
      <c r="I972" s="71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  <c r="AA972" s="70"/>
      <c r="AB972" s="70"/>
      <c r="AC972" s="70"/>
      <c r="AD972" s="70"/>
      <c r="AE972" s="70"/>
      <c r="AF972" s="70"/>
    </row>
    <row r="973" spans="1:32" ht="14.25" customHeight="1" x14ac:dyDescent="0.25">
      <c r="A973" s="70"/>
      <c r="B973" s="70"/>
      <c r="C973" s="100"/>
      <c r="D973" s="70"/>
      <c r="E973" s="70"/>
      <c r="F973" s="70"/>
      <c r="G973" s="70"/>
      <c r="H973" s="70"/>
      <c r="I973" s="71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  <c r="AA973" s="70"/>
      <c r="AB973" s="70"/>
      <c r="AC973" s="70"/>
      <c r="AD973" s="70"/>
      <c r="AE973" s="70"/>
      <c r="AF973" s="70"/>
    </row>
    <row r="974" spans="1:32" ht="14.25" customHeight="1" x14ac:dyDescent="0.25">
      <c r="A974" s="70"/>
      <c r="B974" s="70"/>
      <c r="C974" s="100"/>
      <c r="D974" s="70"/>
      <c r="E974" s="70"/>
      <c r="F974" s="70"/>
      <c r="G974" s="70"/>
      <c r="H974" s="70"/>
      <c r="I974" s="71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  <c r="AA974" s="70"/>
      <c r="AB974" s="70"/>
      <c r="AC974" s="70"/>
      <c r="AD974" s="70"/>
      <c r="AE974" s="70"/>
      <c r="AF974" s="70"/>
    </row>
    <row r="975" spans="1:32" ht="14.25" customHeight="1" x14ac:dyDescent="0.25">
      <c r="A975" s="70"/>
      <c r="B975" s="70"/>
      <c r="C975" s="100"/>
      <c r="D975" s="70"/>
      <c r="E975" s="70"/>
      <c r="F975" s="70"/>
      <c r="G975" s="70"/>
      <c r="H975" s="70"/>
      <c r="I975" s="71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  <c r="AA975" s="70"/>
      <c r="AB975" s="70"/>
      <c r="AC975" s="70"/>
      <c r="AD975" s="70"/>
      <c r="AE975" s="70"/>
      <c r="AF975" s="70"/>
    </row>
    <row r="976" spans="1:32" ht="14.25" customHeight="1" x14ac:dyDescent="0.25">
      <c r="A976" s="70"/>
      <c r="B976" s="70"/>
      <c r="C976" s="100"/>
      <c r="D976" s="70"/>
      <c r="E976" s="70"/>
      <c r="F976" s="70"/>
      <c r="G976" s="70"/>
      <c r="H976" s="70"/>
      <c r="I976" s="71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  <c r="AA976" s="70"/>
      <c r="AB976" s="70"/>
      <c r="AC976" s="70"/>
      <c r="AD976" s="70"/>
      <c r="AE976" s="70"/>
      <c r="AF976" s="70"/>
    </row>
    <row r="977" spans="1:32" ht="14.25" customHeight="1" x14ac:dyDescent="0.25">
      <c r="A977" s="70"/>
      <c r="B977" s="70"/>
      <c r="C977" s="100"/>
      <c r="D977" s="70"/>
      <c r="E977" s="70"/>
      <c r="F977" s="70"/>
      <c r="G977" s="70"/>
      <c r="H977" s="70"/>
      <c r="I977" s="71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  <c r="AA977" s="70"/>
      <c r="AB977" s="70"/>
      <c r="AC977" s="70"/>
      <c r="AD977" s="70"/>
      <c r="AE977" s="70"/>
      <c r="AF977" s="70"/>
    </row>
    <row r="978" spans="1:32" ht="14.25" customHeight="1" x14ac:dyDescent="0.25">
      <c r="A978" s="70"/>
      <c r="B978" s="70"/>
      <c r="C978" s="100"/>
      <c r="D978" s="70"/>
      <c r="E978" s="70"/>
      <c r="F978" s="70"/>
      <c r="G978" s="70"/>
      <c r="H978" s="70"/>
      <c r="I978" s="71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  <c r="AA978" s="70"/>
      <c r="AB978" s="70"/>
      <c r="AC978" s="70"/>
      <c r="AD978" s="70"/>
      <c r="AE978" s="70"/>
      <c r="AF978" s="70"/>
    </row>
    <row r="979" spans="1:32" ht="14.25" customHeight="1" x14ac:dyDescent="0.25">
      <c r="A979" s="70"/>
      <c r="B979" s="70"/>
      <c r="C979" s="100"/>
      <c r="D979" s="70"/>
      <c r="E979" s="70"/>
      <c r="F979" s="70"/>
      <c r="G979" s="70"/>
      <c r="H979" s="70"/>
      <c r="I979" s="71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  <c r="AA979" s="70"/>
      <c r="AB979" s="70"/>
      <c r="AC979" s="70"/>
      <c r="AD979" s="70"/>
      <c r="AE979" s="70"/>
      <c r="AF979" s="70"/>
    </row>
    <row r="980" spans="1:32" ht="14.25" customHeight="1" x14ac:dyDescent="0.25">
      <c r="A980" s="70"/>
      <c r="B980" s="70"/>
      <c r="C980" s="100"/>
      <c r="D980" s="70"/>
      <c r="E980" s="70"/>
      <c r="F980" s="70"/>
      <c r="G980" s="70"/>
      <c r="H980" s="70"/>
      <c r="I980" s="71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  <c r="AA980" s="70"/>
      <c r="AB980" s="70"/>
      <c r="AC980" s="70"/>
      <c r="AD980" s="70"/>
      <c r="AE980" s="70"/>
      <c r="AF980" s="70"/>
    </row>
    <row r="981" spans="1:32" ht="14.25" customHeight="1" x14ac:dyDescent="0.25">
      <c r="A981" s="70"/>
      <c r="B981" s="70"/>
      <c r="C981" s="100"/>
      <c r="D981" s="70"/>
      <c r="E981" s="70"/>
      <c r="F981" s="70"/>
      <c r="G981" s="70"/>
      <c r="H981" s="70"/>
      <c r="I981" s="71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  <c r="AA981" s="70"/>
      <c r="AB981" s="70"/>
      <c r="AC981" s="70"/>
      <c r="AD981" s="70"/>
      <c r="AE981" s="70"/>
      <c r="AF981" s="70"/>
    </row>
    <row r="982" spans="1:32" ht="14.25" customHeight="1" x14ac:dyDescent="0.25">
      <c r="A982" s="70"/>
      <c r="B982" s="70"/>
      <c r="C982" s="100"/>
      <c r="D982" s="70"/>
      <c r="E982" s="70"/>
      <c r="F982" s="70"/>
      <c r="G982" s="70"/>
      <c r="H982" s="70"/>
      <c r="I982" s="71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  <c r="AA982" s="70"/>
      <c r="AB982" s="70"/>
      <c r="AC982" s="70"/>
      <c r="AD982" s="70"/>
      <c r="AE982" s="70"/>
      <c r="AF982" s="70"/>
    </row>
    <row r="983" spans="1:32" ht="14.25" customHeight="1" x14ac:dyDescent="0.25">
      <c r="A983" s="70"/>
      <c r="B983" s="70"/>
      <c r="C983" s="100"/>
      <c r="D983" s="70"/>
      <c r="E983" s="70"/>
      <c r="F983" s="70"/>
      <c r="G983" s="70"/>
      <c r="H983" s="70"/>
      <c r="I983" s="71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  <c r="AA983" s="70"/>
      <c r="AB983" s="70"/>
      <c r="AC983" s="70"/>
      <c r="AD983" s="70"/>
      <c r="AE983" s="70"/>
      <c r="AF983" s="70"/>
    </row>
    <row r="984" spans="1:32" ht="14.25" customHeight="1" x14ac:dyDescent="0.25">
      <c r="A984" s="70"/>
      <c r="B984" s="70"/>
      <c r="C984" s="100"/>
      <c r="D984" s="70"/>
      <c r="E984" s="70"/>
      <c r="F984" s="70"/>
      <c r="G984" s="70"/>
      <c r="H984" s="70"/>
      <c r="I984" s="71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  <c r="AA984" s="70"/>
      <c r="AB984" s="70"/>
      <c r="AC984" s="70"/>
      <c r="AD984" s="70"/>
      <c r="AE984" s="70"/>
      <c r="AF984" s="70"/>
    </row>
    <row r="985" spans="1:32" ht="14.25" customHeight="1" x14ac:dyDescent="0.25">
      <c r="A985" s="70"/>
      <c r="B985" s="70"/>
      <c r="C985" s="100"/>
      <c r="D985" s="70"/>
      <c r="E985" s="70"/>
      <c r="F985" s="70"/>
      <c r="G985" s="70"/>
      <c r="H985" s="70"/>
      <c r="I985" s="71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  <c r="AA985" s="70"/>
      <c r="AB985" s="70"/>
      <c r="AC985" s="70"/>
      <c r="AD985" s="70"/>
      <c r="AE985" s="70"/>
      <c r="AF985" s="70"/>
    </row>
    <row r="986" spans="1:32" ht="14.25" customHeight="1" x14ac:dyDescent="0.25">
      <c r="A986" s="70"/>
      <c r="B986" s="70"/>
      <c r="C986" s="100"/>
      <c r="D986" s="70"/>
      <c r="E986" s="70"/>
      <c r="F986" s="70"/>
      <c r="G986" s="70"/>
      <c r="H986" s="70"/>
      <c r="I986" s="71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  <c r="AA986" s="70"/>
      <c r="AB986" s="70"/>
      <c r="AC986" s="70"/>
      <c r="AD986" s="70"/>
      <c r="AE986" s="70"/>
      <c r="AF986" s="70"/>
    </row>
    <row r="987" spans="1:32" ht="14.25" customHeight="1" x14ac:dyDescent="0.25">
      <c r="A987" s="70"/>
      <c r="B987" s="70"/>
      <c r="C987" s="100"/>
      <c r="D987" s="70"/>
      <c r="E987" s="70"/>
      <c r="F987" s="70"/>
      <c r="G987" s="70"/>
      <c r="H987" s="70"/>
      <c r="I987" s="71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  <c r="AA987" s="70"/>
      <c r="AB987" s="70"/>
      <c r="AC987" s="70"/>
      <c r="AD987" s="70"/>
      <c r="AE987" s="70"/>
      <c r="AF987" s="70"/>
    </row>
    <row r="988" spans="1:32" ht="14.25" customHeight="1" x14ac:dyDescent="0.25">
      <c r="A988" s="70"/>
      <c r="B988" s="70"/>
      <c r="C988" s="100"/>
      <c r="D988" s="70"/>
      <c r="E988" s="70"/>
      <c r="F988" s="70"/>
      <c r="G988" s="70"/>
      <c r="H988" s="70"/>
      <c r="I988" s="71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  <c r="AA988" s="70"/>
      <c r="AB988" s="70"/>
      <c r="AC988" s="70"/>
      <c r="AD988" s="70"/>
      <c r="AE988" s="70"/>
      <c r="AF988" s="70"/>
    </row>
    <row r="989" spans="1:32" ht="14.25" customHeight="1" x14ac:dyDescent="0.25">
      <c r="A989" s="70"/>
      <c r="B989" s="70"/>
      <c r="C989" s="100"/>
      <c r="D989" s="70"/>
      <c r="E989" s="70"/>
      <c r="F989" s="70"/>
      <c r="G989" s="70"/>
      <c r="H989" s="70"/>
      <c r="I989" s="71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  <c r="AA989" s="70"/>
      <c r="AB989" s="70"/>
      <c r="AC989" s="70"/>
      <c r="AD989" s="70"/>
      <c r="AE989" s="70"/>
      <c r="AF989" s="70"/>
    </row>
    <row r="990" spans="1:32" ht="14.25" customHeight="1" x14ac:dyDescent="0.25">
      <c r="A990" s="70"/>
      <c r="B990" s="70"/>
      <c r="C990" s="100"/>
      <c r="D990" s="70"/>
      <c r="E990" s="70"/>
      <c r="F990" s="70"/>
      <c r="G990" s="70"/>
      <c r="H990" s="70"/>
      <c r="I990" s="71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  <c r="AA990" s="70"/>
      <c r="AB990" s="70"/>
      <c r="AC990" s="70"/>
      <c r="AD990" s="70"/>
      <c r="AE990" s="70"/>
      <c r="AF990" s="70"/>
    </row>
    <row r="991" spans="1:32" ht="14.25" customHeight="1" x14ac:dyDescent="0.25">
      <c r="A991" s="70"/>
      <c r="B991" s="70"/>
      <c r="C991" s="100"/>
      <c r="D991" s="70"/>
      <c r="E991" s="70"/>
      <c r="F991" s="70"/>
      <c r="G991" s="70"/>
      <c r="H991" s="70"/>
      <c r="I991" s="71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  <c r="AA991" s="70"/>
      <c r="AB991" s="70"/>
      <c r="AC991" s="70"/>
      <c r="AD991" s="70"/>
      <c r="AE991" s="70"/>
      <c r="AF991" s="70"/>
    </row>
    <row r="992" spans="1:32" ht="14.25" customHeight="1" x14ac:dyDescent="0.25">
      <c r="A992" s="70"/>
      <c r="B992" s="70"/>
      <c r="C992" s="100"/>
      <c r="D992" s="70"/>
      <c r="E992" s="70"/>
      <c r="F992" s="70"/>
      <c r="G992" s="70"/>
      <c r="H992" s="70"/>
      <c r="I992" s="71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  <c r="AA992" s="70"/>
      <c r="AB992" s="70"/>
      <c r="AC992" s="70"/>
      <c r="AD992" s="70"/>
      <c r="AE992" s="70"/>
      <c r="AF992" s="70"/>
    </row>
    <row r="993" spans="1:32" ht="14.25" customHeight="1" x14ac:dyDescent="0.25">
      <c r="A993" s="70"/>
      <c r="B993" s="70"/>
      <c r="C993" s="100"/>
      <c r="D993" s="70"/>
      <c r="E993" s="70"/>
      <c r="F993" s="70"/>
      <c r="G993" s="70"/>
      <c r="H993" s="70"/>
      <c r="I993" s="71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  <c r="AA993" s="70"/>
      <c r="AB993" s="70"/>
      <c r="AC993" s="70"/>
      <c r="AD993" s="70"/>
      <c r="AE993" s="70"/>
      <c r="AF993" s="70"/>
    </row>
    <row r="994" spans="1:32" ht="14.25" customHeight="1" x14ac:dyDescent="0.25">
      <c r="A994" s="70"/>
      <c r="B994" s="70"/>
      <c r="C994" s="100"/>
      <c r="D994" s="70"/>
      <c r="E994" s="70"/>
      <c r="F994" s="70"/>
      <c r="G994" s="70"/>
      <c r="H994" s="70"/>
      <c r="I994" s="71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  <c r="AA994" s="70"/>
      <c r="AB994" s="70"/>
      <c r="AC994" s="70"/>
      <c r="AD994" s="70"/>
      <c r="AE994" s="70"/>
      <c r="AF994" s="70"/>
    </row>
    <row r="995" spans="1:32" ht="14.25" customHeight="1" x14ac:dyDescent="0.25">
      <c r="A995" s="70"/>
      <c r="B995" s="70"/>
      <c r="C995" s="100"/>
      <c r="D995" s="70"/>
      <c r="E995" s="70"/>
      <c r="F995" s="70"/>
      <c r="G995" s="70"/>
      <c r="H995" s="70"/>
      <c r="I995" s="71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  <c r="AA995" s="70"/>
      <c r="AB995" s="70"/>
      <c r="AC995" s="70"/>
      <c r="AD995" s="70"/>
      <c r="AE995" s="70"/>
      <c r="AF995" s="70"/>
    </row>
    <row r="996" spans="1:32" ht="14.25" customHeight="1" x14ac:dyDescent="0.25">
      <c r="A996" s="70"/>
      <c r="B996" s="70"/>
      <c r="C996" s="100"/>
      <c r="D996" s="70"/>
      <c r="E996" s="70"/>
      <c r="F996" s="70"/>
      <c r="G996" s="70"/>
      <c r="H996" s="70"/>
      <c r="I996" s="71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  <c r="AA996" s="70"/>
      <c r="AB996" s="70"/>
      <c r="AC996" s="70"/>
      <c r="AD996" s="70"/>
      <c r="AE996" s="70"/>
      <c r="AF996" s="70"/>
    </row>
    <row r="997" spans="1:32" ht="14.25" customHeight="1" x14ac:dyDescent="0.25">
      <c r="A997" s="70"/>
      <c r="B997" s="70"/>
      <c r="C997" s="100"/>
      <c r="D997" s="70"/>
      <c r="E997" s="70"/>
      <c r="F997" s="70"/>
      <c r="G997" s="70"/>
      <c r="H997" s="70"/>
      <c r="I997" s="71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  <c r="AA997" s="70"/>
      <c r="AB997" s="70"/>
      <c r="AC997" s="70"/>
      <c r="AD997" s="70"/>
      <c r="AE997" s="70"/>
      <c r="AF997" s="70"/>
    </row>
    <row r="998" spans="1:32" ht="14.25" customHeight="1" x14ac:dyDescent="0.25">
      <c r="A998" s="70"/>
      <c r="B998" s="70"/>
      <c r="C998" s="100"/>
      <c r="D998" s="70"/>
      <c r="E998" s="70"/>
      <c r="F998" s="70"/>
      <c r="G998" s="70"/>
      <c r="H998" s="70"/>
      <c r="I998" s="71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  <c r="AA998" s="70"/>
      <c r="AB998" s="70"/>
      <c r="AC998" s="70"/>
      <c r="AD998" s="70"/>
      <c r="AE998" s="70"/>
      <c r="AF998" s="70"/>
    </row>
    <row r="999" spans="1:32" ht="14.25" customHeight="1" x14ac:dyDescent="0.25">
      <c r="A999" s="70"/>
      <c r="B999" s="70"/>
      <c r="C999" s="100"/>
      <c r="D999" s="70"/>
      <c r="E999" s="70"/>
      <c r="F999" s="70"/>
      <c r="G999" s="70"/>
      <c r="H999" s="70"/>
      <c r="I999" s="71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  <c r="AA999" s="70"/>
      <c r="AB999" s="70"/>
      <c r="AC999" s="70"/>
      <c r="AD999" s="70"/>
      <c r="AE999" s="70"/>
      <c r="AF999" s="70"/>
    </row>
    <row r="1000" spans="1:32" ht="14.25" customHeight="1" x14ac:dyDescent="0.25">
      <c r="A1000" s="70"/>
      <c r="B1000" s="70"/>
      <c r="C1000" s="100"/>
      <c r="D1000" s="70"/>
      <c r="E1000" s="70"/>
      <c r="F1000" s="70"/>
      <c r="G1000" s="70"/>
      <c r="H1000" s="70"/>
      <c r="I1000" s="71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  <c r="AA1000" s="70"/>
      <c r="AB1000" s="70"/>
      <c r="AC1000" s="70"/>
      <c r="AD1000" s="70"/>
      <c r="AE1000" s="70"/>
      <c r="AF1000" s="70"/>
    </row>
    <row r="1001" spans="1:32" ht="14.25" customHeight="1" x14ac:dyDescent="0.25">
      <c r="A1001" s="70"/>
      <c r="B1001" s="70"/>
      <c r="C1001" s="100"/>
      <c r="D1001" s="70"/>
      <c r="E1001" s="70"/>
      <c r="F1001" s="70"/>
      <c r="G1001" s="70"/>
      <c r="H1001" s="70"/>
      <c r="I1001" s="71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  <c r="Y1001" s="70"/>
      <c r="Z1001" s="70"/>
      <c r="AA1001" s="70"/>
      <c r="AB1001" s="70"/>
      <c r="AC1001" s="70"/>
      <c r="AD1001" s="70"/>
      <c r="AE1001" s="70"/>
      <c r="AF1001" s="70"/>
    </row>
    <row r="1002" spans="1:32" ht="14.25" customHeight="1" x14ac:dyDescent="0.25">
      <c r="A1002" s="70"/>
      <c r="B1002" s="70"/>
      <c r="C1002" s="100"/>
      <c r="D1002" s="70"/>
      <c r="E1002" s="70"/>
      <c r="F1002" s="70"/>
      <c r="G1002" s="70"/>
      <c r="H1002" s="70"/>
      <c r="I1002" s="71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70"/>
      <c r="U1002" s="70"/>
      <c r="V1002" s="70"/>
      <c r="W1002" s="70"/>
      <c r="X1002" s="70"/>
      <c r="Y1002" s="70"/>
      <c r="Z1002" s="70"/>
      <c r="AA1002" s="70"/>
      <c r="AB1002" s="70"/>
      <c r="AC1002" s="70"/>
      <c r="AD1002" s="70"/>
      <c r="AE1002" s="70"/>
      <c r="AF1002" s="70"/>
    </row>
    <row r="1003" spans="1:32" ht="14.25" customHeight="1" x14ac:dyDescent="0.25">
      <c r="A1003" s="70"/>
      <c r="B1003" s="70"/>
      <c r="C1003" s="100"/>
      <c r="D1003" s="70"/>
      <c r="E1003" s="70"/>
      <c r="F1003" s="70"/>
      <c r="G1003" s="70"/>
      <c r="H1003" s="70"/>
      <c r="I1003" s="71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70"/>
      <c r="U1003" s="70"/>
      <c r="V1003" s="70"/>
      <c r="W1003" s="70"/>
      <c r="X1003" s="70"/>
      <c r="Y1003" s="70"/>
      <c r="Z1003" s="70"/>
      <c r="AA1003" s="70"/>
      <c r="AB1003" s="70"/>
      <c r="AC1003" s="70"/>
      <c r="AD1003" s="70"/>
      <c r="AE1003" s="70"/>
      <c r="AF1003" s="70"/>
    </row>
    <row r="1004" spans="1:32" ht="14.25" customHeight="1" x14ac:dyDescent="0.25">
      <c r="A1004" s="70"/>
      <c r="B1004" s="70"/>
      <c r="C1004" s="100"/>
      <c r="D1004" s="70"/>
      <c r="E1004" s="70"/>
      <c r="F1004" s="70"/>
      <c r="G1004" s="70"/>
      <c r="H1004" s="70"/>
      <c r="I1004" s="71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70"/>
      <c r="U1004" s="70"/>
      <c r="V1004" s="70"/>
      <c r="W1004" s="70"/>
      <c r="X1004" s="70"/>
      <c r="Y1004" s="70"/>
      <c r="Z1004" s="70"/>
      <c r="AA1004" s="70"/>
      <c r="AB1004" s="70"/>
      <c r="AC1004" s="70"/>
      <c r="AD1004" s="70"/>
      <c r="AE1004" s="70"/>
      <c r="AF1004" s="70"/>
    </row>
    <row r="1005" spans="1:32" ht="14.25" customHeight="1" x14ac:dyDescent="0.25">
      <c r="A1005" s="70"/>
      <c r="B1005" s="70"/>
      <c r="C1005" s="100"/>
      <c r="D1005" s="70"/>
      <c r="E1005" s="70"/>
      <c r="F1005" s="70"/>
      <c r="G1005" s="70"/>
      <c r="H1005" s="70"/>
      <c r="I1005" s="71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70"/>
      <c r="U1005" s="70"/>
      <c r="V1005" s="70"/>
      <c r="W1005" s="70"/>
      <c r="X1005" s="70"/>
      <c r="Y1005" s="70"/>
      <c r="Z1005" s="70"/>
      <c r="AA1005" s="70"/>
      <c r="AB1005" s="70"/>
      <c r="AC1005" s="70"/>
      <c r="AD1005" s="70"/>
      <c r="AE1005" s="70"/>
      <c r="AF1005" s="70"/>
    </row>
    <row r="1006" spans="1:32" ht="14.25" customHeight="1" x14ac:dyDescent="0.25">
      <c r="A1006" s="70"/>
      <c r="B1006" s="70"/>
      <c r="C1006" s="100"/>
      <c r="D1006" s="70"/>
      <c r="E1006" s="70"/>
      <c r="F1006" s="70"/>
      <c r="G1006" s="70"/>
      <c r="H1006" s="70"/>
      <c r="I1006" s="71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70"/>
      <c r="U1006" s="70"/>
      <c r="V1006" s="70"/>
      <c r="W1006" s="70"/>
      <c r="X1006" s="70"/>
      <c r="Y1006" s="70"/>
      <c r="Z1006" s="70"/>
      <c r="AA1006" s="70"/>
      <c r="AB1006" s="70"/>
      <c r="AC1006" s="70"/>
      <c r="AD1006" s="70"/>
      <c r="AE1006" s="70"/>
      <c r="AF1006" s="70"/>
    </row>
    <row r="1007" spans="1:32" ht="14.25" customHeight="1" x14ac:dyDescent="0.25">
      <c r="A1007" s="70"/>
      <c r="B1007" s="70"/>
      <c r="C1007" s="100"/>
      <c r="D1007" s="70"/>
      <c r="E1007" s="70"/>
      <c r="F1007" s="70"/>
      <c r="G1007" s="70"/>
      <c r="H1007" s="70"/>
      <c r="I1007" s="71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70"/>
      <c r="U1007" s="70"/>
      <c r="V1007" s="70"/>
      <c r="W1007" s="70"/>
      <c r="X1007" s="70"/>
      <c r="Y1007" s="70"/>
      <c r="Z1007" s="70"/>
      <c r="AA1007" s="70"/>
      <c r="AB1007" s="70"/>
      <c r="AC1007" s="70"/>
      <c r="AD1007" s="70"/>
      <c r="AE1007" s="70"/>
      <c r="AF1007" s="70"/>
    </row>
    <row r="1008" spans="1:32" ht="14.25" customHeight="1" x14ac:dyDescent="0.25">
      <c r="A1008" s="70"/>
      <c r="B1008" s="70"/>
      <c r="C1008" s="100"/>
      <c r="D1008" s="70"/>
      <c r="E1008" s="70"/>
      <c r="F1008" s="70"/>
      <c r="G1008" s="70"/>
      <c r="H1008" s="70"/>
      <c r="I1008" s="71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70"/>
      <c r="U1008" s="70"/>
      <c r="V1008" s="70"/>
      <c r="W1008" s="70"/>
      <c r="X1008" s="70"/>
      <c r="Y1008" s="70"/>
      <c r="Z1008" s="70"/>
      <c r="AA1008" s="70"/>
      <c r="AB1008" s="70"/>
      <c r="AC1008" s="70"/>
      <c r="AD1008" s="70"/>
      <c r="AE1008" s="70"/>
      <c r="AF1008" s="70"/>
    </row>
    <row r="1009" spans="1:32" ht="14.25" customHeight="1" x14ac:dyDescent="0.25">
      <c r="A1009" s="70"/>
      <c r="B1009" s="70"/>
      <c r="C1009" s="100"/>
      <c r="D1009" s="70"/>
      <c r="E1009" s="70"/>
      <c r="F1009" s="70"/>
      <c r="G1009" s="70"/>
      <c r="H1009" s="70"/>
      <c r="I1009" s="71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70"/>
      <c r="U1009" s="70"/>
      <c r="V1009" s="70"/>
      <c r="W1009" s="70"/>
      <c r="X1009" s="70"/>
      <c r="Y1009" s="70"/>
      <c r="Z1009" s="70"/>
      <c r="AA1009" s="70"/>
      <c r="AB1009" s="70"/>
      <c r="AC1009" s="70"/>
      <c r="AD1009" s="70"/>
      <c r="AE1009" s="70"/>
      <c r="AF1009" s="70"/>
    </row>
    <row r="1010" spans="1:32" ht="14.25" customHeight="1" x14ac:dyDescent="0.25">
      <c r="A1010" s="70"/>
      <c r="B1010" s="70"/>
      <c r="C1010" s="100"/>
      <c r="D1010" s="70"/>
      <c r="E1010" s="70"/>
      <c r="F1010" s="70"/>
      <c r="G1010" s="70"/>
      <c r="H1010" s="70"/>
      <c r="I1010" s="71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70"/>
      <c r="U1010" s="70"/>
      <c r="V1010" s="70"/>
      <c r="W1010" s="70"/>
      <c r="X1010" s="70"/>
      <c r="Y1010" s="70"/>
      <c r="Z1010" s="70"/>
      <c r="AA1010" s="70"/>
      <c r="AB1010" s="70"/>
      <c r="AC1010" s="70"/>
      <c r="AD1010" s="70"/>
      <c r="AE1010" s="70"/>
      <c r="AF1010" s="70"/>
    </row>
    <row r="1011" spans="1:32" ht="14.25" customHeight="1" x14ac:dyDescent="0.25">
      <c r="A1011" s="70"/>
      <c r="B1011" s="70"/>
      <c r="C1011" s="100"/>
      <c r="D1011" s="70"/>
      <c r="E1011" s="70"/>
      <c r="F1011" s="70"/>
      <c r="G1011" s="70"/>
      <c r="H1011" s="70"/>
      <c r="I1011" s="71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70"/>
      <c r="U1011" s="70"/>
      <c r="V1011" s="70"/>
      <c r="W1011" s="70"/>
      <c r="X1011" s="70"/>
      <c r="Y1011" s="70"/>
      <c r="Z1011" s="70"/>
      <c r="AA1011" s="70"/>
      <c r="AB1011" s="70"/>
      <c r="AC1011" s="70"/>
      <c r="AD1011" s="70"/>
      <c r="AE1011" s="70"/>
      <c r="AF1011" s="70"/>
    </row>
    <row r="1012" spans="1:32" ht="14.25" customHeight="1" x14ac:dyDescent="0.25">
      <c r="A1012" s="70"/>
      <c r="B1012" s="70"/>
      <c r="C1012" s="100"/>
      <c r="D1012" s="70"/>
      <c r="E1012" s="70"/>
      <c r="F1012" s="70"/>
      <c r="G1012" s="70"/>
      <c r="H1012" s="70"/>
      <c r="I1012" s="71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70"/>
      <c r="U1012" s="70"/>
      <c r="V1012" s="70"/>
      <c r="W1012" s="70"/>
      <c r="X1012" s="70"/>
      <c r="Y1012" s="70"/>
      <c r="Z1012" s="70"/>
      <c r="AA1012" s="70"/>
      <c r="AB1012" s="70"/>
      <c r="AC1012" s="70"/>
      <c r="AD1012" s="70"/>
      <c r="AE1012" s="70"/>
      <c r="AF1012" s="70"/>
    </row>
    <row r="1013" spans="1:32" ht="14.25" customHeight="1" x14ac:dyDescent="0.25">
      <c r="A1013" s="70"/>
      <c r="B1013" s="70"/>
      <c r="C1013" s="100"/>
      <c r="D1013" s="70"/>
      <c r="E1013" s="70"/>
      <c r="F1013" s="70"/>
      <c r="G1013" s="70"/>
      <c r="H1013" s="70"/>
      <c r="I1013" s="71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70"/>
      <c r="U1013" s="70"/>
      <c r="V1013" s="70"/>
      <c r="W1013" s="70"/>
      <c r="X1013" s="70"/>
      <c r="Y1013" s="70"/>
      <c r="Z1013" s="70"/>
      <c r="AA1013" s="70"/>
      <c r="AB1013" s="70"/>
      <c r="AC1013" s="70"/>
      <c r="AD1013" s="70"/>
      <c r="AE1013" s="70"/>
      <c r="AF1013" s="70"/>
    </row>
    <row r="1014" spans="1:32" ht="14.25" customHeight="1" x14ac:dyDescent="0.25">
      <c r="A1014" s="70"/>
      <c r="B1014" s="70"/>
      <c r="C1014" s="100"/>
      <c r="D1014" s="70"/>
      <c r="E1014" s="70"/>
      <c r="F1014" s="70"/>
      <c r="G1014" s="70"/>
      <c r="H1014" s="70"/>
      <c r="I1014" s="71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70"/>
      <c r="U1014" s="70"/>
      <c r="V1014" s="70"/>
      <c r="W1014" s="70"/>
      <c r="X1014" s="70"/>
      <c r="Y1014" s="70"/>
      <c r="Z1014" s="70"/>
      <c r="AA1014" s="70"/>
      <c r="AB1014" s="70"/>
      <c r="AC1014" s="70"/>
      <c r="AD1014" s="70"/>
      <c r="AE1014" s="70"/>
      <c r="AF1014" s="70"/>
    </row>
    <row r="1015" spans="1:32" ht="14.25" customHeight="1" x14ac:dyDescent="0.25">
      <c r="A1015" s="70"/>
      <c r="B1015" s="70"/>
      <c r="C1015" s="100"/>
      <c r="D1015" s="70"/>
      <c r="E1015" s="70"/>
      <c r="F1015" s="70"/>
      <c r="G1015" s="70"/>
      <c r="H1015" s="70"/>
      <c r="I1015" s="71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70"/>
      <c r="U1015" s="70"/>
      <c r="V1015" s="70"/>
      <c r="W1015" s="70"/>
      <c r="X1015" s="70"/>
      <c r="Y1015" s="70"/>
      <c r="Z1015" s="70"/>
      <c r="AA1015" s="70"/>
      <c r="AB1015" s="70"/>
      <c r="AC1015" s="70"/>
      <c r="AD1015" s="70"/>
      <c r="AE1015" s="70"/>
      <c r="AF1015" s="70"/>
    </row>
    <row r="1016" spans="1:32" ht="14.25" customHeight="1" x14ac:dyDescent="0.25">
      <c r="A1016" s="70"/>
      <c r="B1016" s="70"/>
      <c r="C1016" s="100"/>
      <c r="D1016" s="70"/>
      <c r="E1016" s="70"/>
      <c r="F1016" s="70"/>
      <c r="G1016" s="70"/>
      <c r="H1016" s="70"/>
      <c r="I1016" s="71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70"/>
      <c r="U1016" s="70"/>
      <c r="V1016" s="70"/>
      <c r="W1016" s="70"/>
      <c r="X1016" s="70"/>
      <c r="Y1016" s="70"/>
      <c r="Z1016" s="70"/>
      <c r="AA1016" s="70"/>
      <c r="AB1016" s="70"/>
      <c r="AC1016" s="70"/>
      <c r="AD1016" s="70"/>
      <c r="AE1016" s="70"/>
      <c r="AF1016" s="70"/>
    </row>
    <row r="1017" spans="1:32" ht="14.25" customHeight="1" x14ac:dyDescent="0.25">
      <c r="A1017" s="70"/>
      <c r="B1017" s="70"/>
      <c r="C1017" s="100"/>
      <c r="D1017" s="70"/>
      <c r="E1017" s="70"/>
      <c r="F1017" s="70"/>
      <c r="G1017" s="70"/>
      <c r="H1017" s="70"/>
      <c r="I1017" s="71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70"/>
      <c r="U1017" s="70"/>
      <c r="V1017" s="70"/>
      <c r="W1017" s="70"/>
      <c r="X1017" s="70"/>
      <c r="Y1017" s="70"/>
      <c r="Z1017" s="70"/>
      <c r="AA1017" s="70"/>
      <c r="AB1017" s="70"/>
      <c r="AC1017" s="70"/>
      <c r="AD1017" s="70"/>
      <c r="AE1017" s="70"/>
      <c r="AF1017" s="70"/>
    </row>
    <row r="1018" spans="1:32" ht="14.25" customHeight="1" x14ac:dyDescent="0.25">
      <c r="A1018" s="70"/>
      <c r="B1018" s="70"/>
      <c r="C1018" s="100"/>
      <c r="D1018" s="70"/>
      <c r="E1018" s="70"/>
      <c r="F1018" s="70"/>
      <c r="G1018" s="70"/>
      <c r="H1018" s="70"/>
      <c r="I1018" s="71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70"/>
      <c r="U1018" s="70"/>
      <c r="V1018" s="70"/>
      <c r="W1018" s="70"/>
      <c r="X1018" s="70"/>
      <c r="Y1018" s="70"/>
      <c r="Z1018" s="70"/>
      <c r="AA1018" s="70"/>
      <c r="AB1018" s="70"/>
      <c r="AC1018" s="70"/>
      <c r="AD1018" s="70"/>
      <c r="AE1018" s="70"/>
      <c r="AF1018" s="70"/>
    </row>
  </sheetData>
  <mergeCells count="41">
    <mergeCell ref="J151:M151"/>
    <mergeCell ref="J159:M159"/>
    <mergeCell ref="B3:B4"/>
    <mergeCell ref="E3:E4"/>
    <mergeCell ref="B12:B13"/>
    <mergeCell ref="E12:F12"/>
    <mergeCell ref="G12:G13"/>
    <mergeCell ref="B31:B32"/>
    <mergeCell ref="G31:G32"/>
    <mergeCell ref="H74:H75"/>
    <mergeCell ref="I74:I75"/>
    <mergeCell ref="J74:M75"/>
    <mergeCell ref="B38:B39"/>
    <mergeCell ref="E38:E39"/>
    <mergeCell ref="B69:B70"/>
    <mergeCell ref="E69:E70"/>
    <mergeCell ref="B74:B75"/>
    <mergeCell ref="C74:C75"/>
    <mergeCell ref="D74:G74"/>
    <mergeCell ref="D196:E196"/>
    <mergeCell ref="F196:G196"/>
    <mergeCell ref="H196:J196"/>
    <mergeCell ref="K196:L196"/>
    <mergeCell ref="C211:E211"/>
    <mergeCell ref="F211:H211"/>
    <mergeCell ref="C218:E218"/>
    <mergeCell ref="F218:H218"/>
    <mergeCell ref="C219:E219"/>
    <mergeCell ref="F219:H219"/>
    <mergeCell ref="C212:E212"/>
    <mergeCell ref="C213:E213"/>
    <mergeCell ref="F213:H213"/>
    <mergeCell ref="C214:E214"/>
    <mergeCell ref="F214:H214"/>
    <mergeCell ref="C215:E215"/>
    <mergeCell ref="F215:H215"/>
    <mergeCell ref="F212:H212"/>
    <mergeCell ref="C216:E216"/>
    <mergeCell ref="F216:H216"/>
    <mergeCell ref="C217:E217"/>
    <mergeCell ref="F217:H217"/>
  </mergeCells>
  <conditionalFormatting sqref="I4:K4 I5:J8">
    <cfRule type="cellIs" dxfId="0" priority="1" operator="equal">
      <formula>"N.A."</formula>
    </cfRule>
  </conditionalFormatting>
  <pageMargins left="0.51180555555555496" right="0.51180555555555496" top="0.78749999999999998" bottom="0.78749999999999998" header="0" footer="0"/>
  <pageSetup paperSize="9" orientation="portrait"/>
  <ignoredErrors>
    <ignoredError sqref="H17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>
    <tabColor rgb="FFB2B2B2"/>
  </sheetPr>
  <dimension ref="A1:AD1002"/>
  <sheetViews>
    <sheetView showGridLines="0" workbookViewId="0">
      <selection activeCell="B75" sqref="B75"/>
    </sheetView>
  </sheetViews>
  <sheetFormatPr defaultColWidth="14.42578125" defaultRowHeight="15" customHeight="1" x14ac:dyDescent="0.25"/>
  <cols>
    <col min="1" max="1" width="5.7109375" customWidth="1"/>
    <col min="2" max="2" width="39.42578125" customWidth="1"/>
    <col min="3" max="3" width="8.42578125" customWidth="1"/>
    <col min="4" max="4" width="22.7109375" customWidth="1"/>
    <col min="5" max="9" width="15.7109375" customWidth="1"/>
    <col min="10" max="10" width="28.7109375" customWidth="1"/>
    <col min="11" max="12" width="21.42578125" customWidth="1"/>
    <col min="13" max="13" width="28.42578125" customWidth="1"/>
    <col min="14" max="14" width="23.28515625" customWidth="1"/>
    <col min="15" max="15" width="18" customWidth="1"/>
    <col min="16" max="16" width="21.7109375" customWidth="1"/>
    <col min="17" max="17" width="33.28515625" customWidth="1"/>
    <col min="18" max="18" width="18" customWidth="1"/>
    <col min="19" max="19" width="21.28515625" customWidth="1"/>
    <col min="20" max="20" width="12" customWidth="1"/>
    <col min="21" max="21" width="10.42578125" customWidth="1"/>
    <col min="22" max="22" width="10.28515625" customWidth="1"/>
    <col min="23" max="23" width="11.7109375" customWidth="1"/>
    <col min="24" max="24" width="10" customWidth="1"/>
    <col min="25" max="25" width="12.42578125" customWidth="1"/>
    <col min="26" max="26" width="10.42578125" customWidth="1"/>
    <col min="27" max="28" width="9.140625" customWidth="1"/>
    <col min="29" max="29" width="11.7109375" customWidth="1"/>
    <col min="30" max="30" width="9.140625" customWidth="1"/>
  </cols>
  <sheetData>
    <row r="1" spans="1:30" ht="15.75" customHeight="1" x14ac:dyDescent="0.25">
      <c r="A1" s="5"/>
      <c r="B1" s="6"/>
      <c r="C1" s="2"/>
      <c r="D1" s="2"/>
      <c r="E1" s="2"/>
      <c r="F1" s="2"/>
      <c r="G1" s="2"/>
      <c r="H1" s="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5">
      <c r="A2" s="4"/>
      <c r="B2" s="6" t="s">
        <v>420</v>
      </c>
      <c r="C2" s="4"/>
      <c r="D2" s="4"/>
      <c r="E2" s="7"/>
      <c r="F2" s="8"/>
      <c r="G2" s="9"/>
      <c r="H2" s="10"/>
      <c r="I2" s="10"/>
      <c r="J2" s="10"/>
      <c r="K2" s="10"/>
      <c r="L2" s="10"/>
      <c r="M2" s="1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4.25" customHeight="1" x14ac:dyDescent="0.25">
      <c r="A3" s="4"/>
      <c r="B3" s="33" t="s">
        <v>421</v>
      </c>
      <c r="C3" s="33" t="s">
        <v>94</v>
      </c>
      <c r="D3" s="33" t="s">
        <v>422</v>
      </c>
      <c r="E3" s="33" t="s">
        <v>423</v>
      </c>
      <c r="F3" s="33" t="s">
        <v>424</v>
      </c>
      <c r="G3" s="33" t="s">
        <v>425</v>
      </c>
      <c r="H3" s="33" t="s">
        <v>426</v>
      </c>
      <c r="I3" s="33" t="s">
        <v>427</v>
      </c>
      <c r="J3" s="34" t="s">
        <v>144</v>
      </c>
      <c r="K3" s="4"/>
      <c r="L3" s="11"/>
      <c r="M3" s="12"/>
      <c r="N3" s="13"/>
      <c r="O3" s="13"/>
      <c r="P3" s="4"/>
      <c r="Q3" s="4"/>
      <c r="R3" s="4"/>
      <c r="S3" s="4"/>
      <c r="T3" s="4"/>
      <c r="U3" s="4"/>
      <c r="V3" s="14"/>
      <c r="W3" s="14"/>
      <c r="X3" s="4"/>
      <c r="Y3" s="4"/>
      <c r="Z3" s="4"/>
      <c r="AA3" s="14"/>
      <c r="AB3" s="14"/>
      <c r="AC3" s="4"/>
      <c r="AD3" s="4"/>
    </row>
    <row r="4" spans="1:30" ht="15" customHeight="1" x14ac:dyDescent="0.25">
      <c r="A4" s="4"/>
      <c r="B4" s="35"/>
      <c r="C4" s="35"/>
      <c r="D4" s="36" t="s">
        <v>428</v>
      </c>
      <c r="E4" s="36" t="s">
        <v>428</v>
      </c>
      <c r="F4" s="36" t="s">
        <v>428</v>
      </c>
      <c r="G4" s="36" t="s">
        <v>428</v>
      </c>
      <c r="H4" s="36" t="s">
        <v>428</v>
      </c>
      <c r="I4" s="36" t="s">
        <v>429</v>
      </c>
      <c r="J4" s="36"/>
      <c r="K4" s="4"/>
      <c r="L4" s="11"/>
      <c r="M4" s="12"/>
      <c r="N4" s="13"/>
      <c r="O4" s="13"/>
      <c r="P4" s="4"/>
      <c r="Q4" s="4"/>
      <c r="R4" s="4"/>
      <c r="S4" s="4"/>
      <c r="T4" s="4"/>
      <c r="U4" s="4"/>
      <c r="V4" s="14"/>
      <c r="W4" s="14"/>
      <c r="X4" s="4"/>
      <c r="Y4" s="4"/>
      <c r="Z4" s="4"/>
      <c r="AA4" s="14"/>
      <c r="AB4" s="14"/>
      <c r="AC4" s="4"/>
      <c r="AD4" s="4"/>
    </row>
    <row r="5" spans="1:30" ht="14.25" customHeight="1" x14ac:dyDescent="0.25">
      <c r="A5" s="4"/>
      <c r="B5" s="37" t="s">
        <v>430</v>
      </c>
      <c r="C5" s="30" t="s">
        <v>97</v>
      </c>
      <c r="D5" s="38">
        <f>D24/_DADOSAUXILIARES!$D$26</f>
        <v>3098.8095238095239</v>
      </c>
      <c r="E5" s="39">
        <f>E24/_DADOSAUXILIARES!$D$26</f>
        <v>0</v>
      </c>
      <c r="F5" s="39">
        <f>F24/_DADOSAUXILIARES!$D$26</f>
        <v>0.16491805200000001</v>
      </c>
      <c r="G5" s="39">
        <f>G24/_DADOSAUXILIARES!$D$26</f>
        <v>0</v>
      </c>
      <c r="H5" s="39">
        <f>H24/_DADOSAUXILIARES!$D$26</f>
        <v>0.16491805200000001</v>
      </c>
      <c r="I5" s="40">
        <f>(D5+F5*_DADOSAUXILIARES!$D$6+G5*_DADOSAUXILIARES!$D$7+H5*_DADOSAUXILIARES!$D$8)/_DADOSAUXILIARES!$F$26</f>
        <v>74.46190407842667</v>
      </c>
      <c r="J5" s="41"/>
      <c r="K5" s="4"/>
      <c r="L5" s="4"/>
      <c r="M5" s="4"/>
      <c r="N5" s="4"/>
      <c r="O5" s="15"/>
      <c r="P5" s="15"/>
      <c r="Q5" s="15"/>
      <c r="R5" s="68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25" customHeight="1" x14ac:dyDescent="0.25">
      <c r="A6" s="4"/>
      <c r="B6" s="37" t="s">
        <v>159</v>
      </c>
      <c r="C6" s="30" t="s">
        <v>97</v>
      </c>
      <c r="D6" s="42">
        <f>$E$74*1000</f>
        <v>140.83091449729636</v>
      </c>
      <c r="E6" s="38">
        <f>E25/_DADOSAUXILIARES!$D$16</f>
        <v>2762.5</v>
      </c>
      <c r="F6" s="39">
        <f>F25/_DADOSAUXILIARES!$D$16</f>
        <v>0</v>
      </c>
      <c r="G6" s="39">
        <f>G25/_DADOSAUXILIARES!$D$16</f>
        <v>0.37681199999999998</v>
      </c>
      <c r="H6" s="39">
        <f>H25/_DADOSAUXILIARES!$D$16</f>
        <v>2.2608719999999999E-2</v>
      </c>
      <c r="I6" s="40">
        <f>(D6+F6*_DADOSAUXILIARES!$D$6+G6*_DADOSAUXILIARES!$D$7+H6*_DADOSAUXILIARES!$D$8)/_DADOSAUXILIARES!$F$16</f>
        <v>4.1732317828863295</v>
      </c>
      <c r="J6" s="29"/>
      <c r="K6" s="4"/>
      <c r="L6" s="4"/>
      <c r="M6" s="4"/>
      <c r="N6" s="4"/>
      <c r="O6" s="4"/>
      <c r="P6" s="4"/>
      <c r="Q6" s="1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4.25" customHeight="1" x14ac:dyDescent="0.25">
      <c r="A7" s="4"/>
      <c r="B7" s="37" t="s">
        <v>22</v>
      </c>
      <c r="C7" s="30" t="s">
        <v>97</v>
      </c>
      <c r="D7" s="39">
        <f>D26/_DADOSAUXILIARES!$D$14</f>
        <v>0</v>
      </c>
      <c r="E7" s="38">
        <f>E26/_DADOSAUXILIARES!$D$14</f>
        <v>1929.2035398230087</v>
      </c>
      <c r="F7" s="39">
        <f>F26/_DADOSAUXILIARES!$D$14</f>
        <v>0</v>
      </c>
      <c r="G7" s="39">
        <f>G26/_DADOSAUXILIARES!$D$14</f>
        <v>0.282609</v>
      </c>
      <c r="H7" s="39">
        <f>H26/_DADOSAUXILIARES!$D$14</f>
        <v>1.6956539999999999E-2</v>
      </c>
      <c r="I7" s="40">
        <f>(D7+F7*_DADOSAUXILIARES!$D$6+G7*_DADOSAUXILIARES!$D$7+H7*_DADOSAUXILIARES!$D$8)/_DADOSAUXILIARES!$F$14</f>
        <v>0.43579999999999991</v>
      </c>
      <c r="J7" s="28"/>
      <c r="K7" s="15"/>
      <c r="L7" s="15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4.25" customHeight="1" x14ac:dyDescent="0.25">
      <c r="A8" s="4"/>
      <c r="B8" s="37" t="s">
        <v>23</v>
      </c>
      <c r="C8" s="30" t="s">
        <v>97</v>
      </c>
      <c r="D8" s="39">
        <f>D27/_DADOSAUXILIARES!$D$15</f>
        <v>0</v>
      </c>
      <c r="E8" s="38">
        <f>E27/_DADOSAUXILIARES!$D$15</f>
        <v>1800.9888751545116</v>
      </c>
      <c r="F8" s="39">
        <f>F27/_DADOSAUXILIARES!$D$15</f>
        <v>0</v>
      </c>
      <c r="G8" s="39">
        <f>G27/_DADOSAUXILIARES!$D$15</f>
        <v>0.47478312</v>
      </c>
      <c r="H8" s="39">
        <f>H27/_DADOSAUXILIARES!$D$15</f>
        <v>1.5826104000000001E-2</v>
      </c>
      <c r="I8" s="40">
        <f>(D8+F8*_DADOSAUXILIARES!$D$6+G8*_DADOSAUXILIARES!$D$7+H8*_DADOSAUXILIARES!$D$8)/_DADOSAUXILIARES!$F$15</f>
        <v>0.65339999999999998</v>
      </c>
      <c r="J8" s="43"/>
      <c r="K8" s="68"/>
      <c r="L8" s="1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4.25" customHeight="1" x14ac:dyDescent="0.25">
      <c r="A9" s="4"/>
      <c r="B9" s="37" t="s">
        <v>173</v>
      </c>
      <c r="C9" s="30" t="s">
        <v>97</v>
      </c>
      <c r="D9" s="38">
        <f>D28/_DADOSAUXILIARES!$D$24</f>
        <v>2981.132075471698</v>
      </c>
      <c r="E9" s="39">
        <f>E28/_DADOSAUXILIARES!$D$24</f>
        <v>0</v>
      </c>
      <c r="F9" s="39">
        <f>F28/_DADOSAUXILIARES!$D$24</f>
        <v>1.088568</v>
      </c>
      <c r="G9" s="39">
        <f>G28/_DADOSAUXILIARES!$D$24</f>
        <v>0</v>
      </c>
      <c r="H9" s="39">
        <f>H28/_DADOSAUXILIARES!$D$24</f>
        <v>0.34834176000000006</v>
      </c>
      <c r="I9" s="40">
        <f>(D9+F9*_DADOSAUXILIARES!$D$6+G9*_DADOSAUXILIARES!$D$7+H9*_DADOSAUXILIARES!$D$8)/_DADOSAUXILIARES!$F$24</f>
        <v>71.393534954906301</v>
      </c>
      <c r="J9" s="44"/>
      <c r="K9" s="17"/>
      <c r="L9" s="17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4.25" customHeight="1" x14ac:dyDescent="0.25">
      <c r="A10" s="4"/>
      <c r="B10" s="37" t="s">
        <v>174</v>
      </c>
      <c r="C10" s="30" t="s">
        <v>97</v>
      </c>
      <c r="D10" s="38">
        <f>($D$19*D26+(1-$D$19)*D28)/_DADOSAUXILIARES!$D$25</f>
        <v>2052.9002320185614</v>
      </c>
      <c r="E10" s="38">
        <f>($D$19*E26+(1-$D$19)*E28)/_DADOSAUXILIARES!$D$25</f>
        <v>606.96055684454757</v>
      </c>
      <c r="F10" s="39">
        <f>($D$19*F26+(1-$D$19)*F28)/_DADOSAUXILIARES!$D$25</f>
        <v>0.74962176890951282</v>
      </c>
      <c r="G10" s="39">
        <f>($D$19*G26+(1-$D$19)*G28)/_DADOSAUXILIARES!$D$25</f>
        <v>8.8913643619489557E-2</v>
      </c>
      <c r="H10" s="39">
        <f>($D$19*H26+(1-$D$19)*H28)/_DADOSAUXILIARES!$D$25</f>
        <v>0.24521378466821347</v>
      </c>
      <c r="I10" s="40">
        <f>(D10+F10*_DADOSAUXILIARES!$D$6+G10*_DADOSAUXILIARES!$D$7+H10*_DADOSAUXILIARES!$D$8)/_DADOSAUXILIARES!$F$25</f>
        <v>54.492456917610795</v>
      </c>
      <c r="J10" s="44"/>
      <c r="K10" s="17"/>
      <c r="L10" s="17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14.25" customHeight="1" x14ac:dyDescent="0.25">
      <c r="A11" s="4"/>
      <c r="B11" s="37" t="s">
        <v>431</v>
      </c>
      <c r="C11" s="30" t="s">
        <v>97</v>
      </c>
      <c r="D11" s="38">
        <f>D30/(_DADOSAUXILIARES!$D$27*1000)</f>
        <v>2701.3513513513512</v>
      </c>
      <c r="E11" s="39">
        <f>E30/(_DADOSAUXILIARES!$D$27*1000)</f>
        <v>0</v>
      </c>
      <c r="F11" s="39">
        <f>F30/(_DADOSAUXILIARES!$D$27*1000)</f>
        <v>4.5945945945945947</v>
      </c>
      <c r="G11" s="39">
        <f>G30/(_DADOSAUXILIARES!$D$27*1000)</f>
        <v>0</v>
      </c>
      <c r="H11" s="39">
        <f>H30/(_DADOSAUXILIARES!$D$27*1000)</f>
        <v>0.14864864864864866</v>
      </c>
      <c r="I11" s="40">
        <f>(D11+F11*_DADOSAUXILIARES!$D$6+G11*_DADOSAUXILIARES!$D$7+H11*_DADOSAUXILIARES!$D$8)/_DADOSAUXILIARES!$F$27</f>
        <v>57.819870483055858</v>
      </c>
      <c r="J11" s="28"/>
      <c r="K11" s="4"/>
      <c r="L11" s="4"/>
      <c r="M11" s="4"/>
      <c r="N11" s="4"/>
      <c r="O11" s="1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14.25" customHeight="1" x14ac:dyDescent="0.25">
      <c r="A12" s="4"/>
      <c r="B12" s="37" t="s">
        <v>363</v>
      </c>
      <c r="C12" s="30" t="s">
        <v>109</v>
      </c>
      <c r="D12" s="45">
        <v>0</v>
      </c>
      <c r="E12" s="46">
        <f>D30</f>
        <v>1999</v>
      </c>
      <c r="F12" s="47">
        <v>0</v>
      </c>
      <c r="G12" s="48">
        <f>F30</f>
        <v>3.4</v>
      </c>
      <c r="H12" s="48">
        <f>H30</f>
        <v>0.11</v>
      </c>
      <c r="I12" s="49">
        <f>(D12+F12*_DADOSAUXILIARES!$D$6+G12*_DADOSAUXILIARES!$D$7+H12*_DADOSAUXILIARES!$D$8)/_DADOSAUXILIARES!$F$34</f>
        <v>3.3408781019907279</v>
      </c>
      <c r="J12" s="28"/>
      <c r="K12" s="4"/>
      <c r="L12" s="4"/>
      <c r="M12" s="4"/>
      <c r="N12" s="4"/>
      <c r="O12" s="15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ht="14.25" customHeight="1" x14ac:dyDescent="0.25">
      <c r="A13" s="4"/>
      <c r="B13" s="37" t="s">
        <v>177</v>
      </c>
      <c r="C13" s="30" t="s">
        <v>97</v>
      </c>
      <c r="D13" s="38">
        <f>D29/_DADOSAUXILIARES!$D$28</f>
        <v>3149.9999999999995</v>
      </c>
      <c r="E13" s="39">
        <f>E29/_DADOSAUXILIARES!$D$28</f>
        <v>0</v>
      </c>
      <c r="F13" s="39">
        <f>F29/_DADOSAUXILIARES!$D$28</f>
        <v>2.205E-2</v>
      </c>
      <c r="G13" s="39">
        <f>G29/_DADOSAUXILIARES!$D$28</f>
        <v>0</v>
      </c>
      <c r="H13" s="39">
        <f>H29/_DADOSAUXILIARES!$D$28</f>
        <v>8.8200000000000001E-2</v>
      </c>
      <c r="I13" s="40">
        <f>(D13+F13*_DADOSAUXILIARES!$D$6+G13*_DADOSAUXILIARES!$D$7+H13*_DADOSAUXILIARES!$D$8)/_DADOSAUXILIARES!$F$28</f>
        <v>72.910826195515554</v>
      </c>
      <c r="J13" s="29"/>
      <c r="K13" s="4"/>
      <c r="L13" s="4"/>
      <c r="M13" s="4"/>
      <c r="N13" s="4"/>
      <c r="O13" s="1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4.25" customHeight="1" x14ac:dyDescent="0.25">
      <c r="A14" s="4"/>
      <c r="B14" s="37" t="s">
        <v>166</v>
      </c>
      <c r="C14" s="30" t="s">
        <v>97</v>
      </c>
      <c r="D14" s="45">
        <v>0</v>
      </c>
      <c r="E14" s="38">
        <f>D13</f>
        <v>3149.9999999999995</v>
      </c>
      <c r="F14" s="47">
        <v>0</v>
      </c>
      <c r="G14" s="39">
        <f>F13</f>
        <v>2.205E-2</v>
      </c>
      <c r="H14" s="39">
        <f>H13</f>
        <v>8.8200000000000001E-2</v>
      </c>
      <c r="I14" s="40">
        <f>(D14+F14*_DADOSAUXILIARES!$D$6+G14*_DADOSAUXILIARES!$D$7+H14*_DADOSAUXILIARES!$D$8)/_DADOSAUXILIARES!$F$19</f>
        <v>0.56676202129770492</v>
      </c>
      <c r="J14" s="28"/>
      <c r="K14" s="4"/>
      <c r="L14" s="4"/>
      <c r="M14" s="4"/>
      <c r="N14" s="4"/>
      <c r="O14" s="15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4.25" customHeight="1" x14ac:dyDescent="0.25">
      <c r="A15" s="4"/>
      <c r="B15" s="37" t="s">
        <v>432</v>
      </c>
      <c r="C15" s="30" t="s">
        <v>97</v>
      </c>
      <c r="D15" s="45">
        <v>0</v>
      </c>
      <c r="E15" s="38">
        <f>D9</f>
        <v>2981.132075471698</v>
      </c>
      <c r="F15" s="47">
        <v>0</v>
      </c>
      <c r="G15" s="39">
        <f>F9</f>
        <v>1.088568</v>
      </c>
      <c r="H15" s="39">
        <f>H9</f>
        <v>0.34834176000000006</v>
      </c>
      <c r="I15" s="40">
        <f>(D15+F15*_DADOSAUXILIARES!$D$6+G15*_DADOSAUXILIARES!$D$7+H15*_DADOSAUXILIARES!$D$8)/_DADOSAUXILIARES!$F$21</f>
        <v>2.7749521602136187</v>
      </c>
      <c r="J15" s="28"/>
      <c r="K15" s="17"/>
      <c r="L15" s="17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14.25" customHeight="1" x14ac:dyDescent="0.25">
      <c r="A16" s="4"/>
      <c r="B16" s="37" t="s">
        <v>433</v>
      </c>
      <c r="C16" s="30" t="s">
        <v>97</v>
      </c>
      <c r="D16" s="45">
        <v>0</v>
      </c>
      <c r="E16" s="38">
        <f>D5</f>
        <v>3098.8095238095239</v>
      </c>
      <c r="F16" s="47">
        <v>0</v>
      </c>
      <c r="G16" s="39">
        <f>F5</f>
        <v>0.16491805200000001</v>
      </c>
      <c r="H16" s="39">
        <f>H5</f>
        <v>0.16491805200000001</v>
      </c>
      <c r="I16" s="40">
        <f>(D16+F16*_DADOSAUXILIARES!$D$6+G16*_DADOSAUXILIARES!$D$7+H16*_DADOSAUXILIARES!$D$8)/_DADOSAUXILIARES!$F$20</f>
        <v>1.1257025741336972</v>
      </c>
      <c r="J16" s="28"/>
      <c r="K16" s="4"/>
      <c r="L16" s="4"/>
      <c r="M16" s="4"/>
      <c r="N16" s="4"/>
      <c r="O16" s="4"/>
      <c r="P16" s="4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14.25" customHeight="1" x14ac:dyDescent="0.25">
      <c r="A17" s="4"/>
      <c r="B17" s="37" t="s">
        <v>434</v>
      </c>
      <c r="C17" s="30" t="s">
        <v>97</v>
      </c>
      <c r="D17" s="45">
        <v>0</v>
      </c>
      <c r="E17" s="38">
        <f>D68</f>
        <v>2701.3513513513512</v>
      </c>
      <c r="F17" s="47">
        <v>0</v>
      </c>
      <c r="G17" s="39">
        <f>F68</f>
        <v>4.5945945945945947</v>
      </c>
      <c r="H17" s="39">
        <f>H68</f>
        <v>0.14864864864864866</v>
      </c>
      <c r="I17" s="40">
        <f>(D17+F17*_DADOSAUXILIARES!$D$6+G17*_DADOSAUXILIARES!$D$7+H17*_DADOSAUXILIARES!$D$8)/_DADOSAUXILIARES!$F$23</f>
        <v>3.5526621041642503</v>
      </c>
      <c r="J17" s="28"/>
      <c r="K17" s="4"/>
      <c r="L17" s="4"/>
      <c r="M17" s="4"/>
      <c r="N17" s="4"/>
      <c r="O17" s="15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6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15"/>
      <c r="K18" s="4"/>
      <c r="L18" s="4"/>
      <c r="M18" s="4"/>
      <c r="N18" s="4"/>
      <c r="O18" s="15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14.25" customHeight="1" x14ac:dyDescent="0.25">
      <c r="A19" s="4"/>
      <c r="B19" s="403" t="s">
        <v>435</v>
      </c>
      <c r="C19" s="404"/>
      <c r="D19" s="50">
        <v>0.3</v>
      </c>
      <c r="E19" s="18"/>
      <c r="F19" s="18"/>
      <c r="G19" s="18"/>
      <c r="H19" s="19"/>
      <c r="I19" s="20"/>
      <c r="J19" s="15"/>
      <c r="K19" s="4"/>
      <c r="L19" s="4"/>
      <c r="M19" s="4"/>
      <c r="N19" s="4"/>
      <c r="O19" s="1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14.25" customHeight="1" x14ac:dyDescent="0.25">
      <c r="A20" s="4"/>
      <c r="B20" s="405" t="s">
        <v>521</v>
      </c>
      <c r="C20" s="405"/>
      <c r="D20" s="358">
        <v>0.1</v>
      </c>
      <c r="E20" s="359" t="s">
        <v>522</v>
      </c>
      <c r="F20" s="18"/>
      <c r="G20" s="18"/>
      <c r="H20" s="19"/>
      <c r="I20" s="20"/>
      <c r="J20" s="15"/>
      <c r="K20" s="4"/>
      <c r="L20" s="4"/>
      <c r="M20" s="4"/>
      <c r="N20" s="4"/>
      <c r="O20" s="1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14.25" customHeight="1" x14ac:dyDescent="0.25">
      <c r="A21" s="4"/>
      <c r="B21" s="21"/>
      <c r="C21" s="21"/>
      <c r="D21" s="22"/>
      <c r="E21" s="18"/>
      <c r="F21" s="18"/>
      <c r="G21" s="18"/>
      <c r="H21" s="19"/>
      <c r="I21" s="20"/>
      <c r="J21" s="15"/>
      <c r="K21" s="4"/>
      <c r="L21" s="4"/>
      <c r="M21" s="4"/>
      <c r="N21" s="4"/>
      <c r="O21" s="1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14.25" customHeight="1" x14ac:dyDescent="0.25">
      <c r="A22" s="4"/>
      <c r="B22" s="33" t="s">
        <v>421</v>
      </c>
      <c r="C22" s="33" t="s">
        <v>94</v>
      </c>
      <c r="D22" s="33" t="s">
        <v>422</v>
      </c>
      <c r="E22" s="33" t="s">
        <v>423</v>
      </c>
      <c r="F22" s="33" t="s">
        <v>424</v>
      </c>
      <c r="G22" s="33" t="s">
        <v>425</v>
      </c>
      <c r="H22" s="33" t="s">
        <v>426</v>
      </c>
      <c r="I22" s="33"/>
      <c r="J22" s="34" t="s">
        <v>144</v>
      </c>
      <c r="K22" s="4"/>
      <c r="L22" s="4"/>
      <c r="M22" s="4"/>
      <c r="N22" s="4"/>
      <c r="O22" s="15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16.5" customHeight="1" x14ac:dyDescent="0.25">
      <c r="A23" s="4"/>
      <c r="B23" s="35"/>
      <c r="C23" s="35"/>
      <c r="D23" s="36" t="s">
        <v>428</v>
      </c>
      <c r="E23" s="36" t="s">
        <v>428</v>
      </c>
      <c r="F23" s="36" t="s">
        <v>428</v>
      </c>
      <c r="G23" s="36" t="s">
        <v>428</v>
      </c>
      <c r="H23" s="36" t="s">
        <v>428</v>
      </c>
      <c r="I23" s="36"/>
      <c r="J23" s="36"/>
      <c r="K23" s="4"/>
      <c r="L23" s="4"/>
      <c r="M23" s="4"/>
      <c r="N23" s="4"/>
      <c r="O23" s="15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14.25" customHeight="1" x14ac:dyDescent="0.25">
      <c r="A24" s="4"/>
      <c r="B24" s="37" t="s">
        <v>430</v>
      </c>
      <c r="C24" s="30" t="s">
        <v>436</v>
      </c>
      <c r="D24" s="45">
        <v>2603</v>
      </c>
      <c r="E24" s="45">
        <v>0</v>
      </c>
      <c r="F24" s="47">
        <f>0.00013853116368*1000</f>
        <v>0.13853116368000001</v>
      </c>
      <c r="G24" s="47">
        <v>0</v>
      </c>
      <c r="H24" s="47">
        <f>0.00013853116368*1000</f>
        <v>0.13853116368000001</v>
      </c>
      <c r="I24" s="51"/>
      <c r="J24" s="51" t="s">
        <v>437</v>
      </c>
      <c r="K24" s="4"/>
      <c r="L24" s="4"/>
      <c r="M24" s="4"/>
      <c r="N24" s="4"/>
      <c r="O24" s="2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4.25" customHeight="1" x14ac:dyDescent="0.25">
      <c r="A25" s="4"/>
      <c r="B25" s="37" t="s">
        <v>159</v>
      </c>
      <c r="C25" s="30" t="s">
        <v>436</v>
      </c>
      <c r="D25" s="52">
        <f>_FEQUEIMACOMB!$E$74*1000*_DADOSAUXILIARES!$D$16</f>
        <v>123.9312047576208</v>
      </c>
      <c r="E25" s="45">
        <v>2431</v>
      </c>
      <c r="F25" s="47">
        <v>0</v>
      </c>
      <c r="G25" s="47">
        <v>0.33159455999999998</v>
      </c>
      <c r="H25" s="47">
        <v>1.98956736E-2</v>
      </c>
      <c r="I25" s="51"/>
      <c r="J25" s="51" t="s">
        <v>438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14"/>
      <c r="AA25" s="14"/>
      <c r="AB25" s="14"/>
      <c r="AC25" s="4"/>
      <c r="AD25" s="4"/>
    </row>
    <row r="26" spans="1:30" ht="14.25" customHeight="1" x14ac:dyDescent="0.25">
      <c r="A26" s="4"/>
      <c r="B26" s="37" t="s">
        <v>22</v>
      </c>
      <c r="C26" s="30" t="s">
        <v>436</v>
      </c>
      <c r="D26" s="45">
        <v>0</v>
      </c>
      <c r="E26" s="45">
        <v>1526</v>
      </c>
      <c r="F26" s="47">
        <v>0</v>
      </c>
      <c r="G26" s="47">
        <v>0.223543719</v>
      </c>
      <c r="H26" s="47">
        <v>1.341262314E-2</v>
      </c>
      <c r="I26" s="51"/>
      <c r="J26" s="51" t="s">
        <v>437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14.25" customHeight="1" x14ac:dyDescent="0.25">
      <c r="A27" s="4"/>
      <c r="B27" s="37" t="s">
        <v>23</v>
      </c>
      <c r="C27" s="30" t="s">
        <v>436</v>
      </c>
      <c r="D27" s="45">
        <v>0</v>
      </c>
      <c r="E27" s="45">
        <v>1457</v>
      </c>
      <c r="F27" s="47">
        <v>0</v>
      </c>
      <c r="G27" s="47">
        <v>0.38409954408000002</v>
      </c>
      <c r="H27" s="47">
        <v>1.2803318136E-2</v>
      </c>
      <c r="I27" s="51"/>
      <c r="J27" s="51" t="s">
        <v>437</v>
      </c>
      <c r="K27" s="4"/>
      <c r="L27" s="10"/>
      <c r="M27" s="10"/>
      <c r="N27" s="10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15"/>
      <c r="AA27" s="15"/>
      <c r="AB27" s="15"/>
      <c r="AC27" s="4"/>
      <c r="AD27" s="4"/>
    </row>
    <row r="28" spans="1:30" ht="14.25" customHeight="1" x14ac:dyDescent="0.25">
      <c r="A28" s="4"/>
      <c r="B28" s="37" t="s">
        <v>173</v>
      </c>
      <c r="C28" s="30" t="s">
        <v>436</v>
      </c>
      <c r="D28" s="45">
        <v>2212</v>
      </c>
      <c r="E28" s="45">
        <v>0</v>
      </c>
      <c r="F28" s="47">
        <v>0.807717456</v>
      </c>
      <c r="G28" s="47">
        <v>0</v>
      </c>
      <c r="H28" s="47">
        <v>0.25846958592000002</v>
      </c>
      <c r="I28" s="51"/>
      <c r="J28" s="51" t="s">
        <v>437</v>
      </c>
      <c r="K28" s="4"/>
      <c r="L28" s="4"/>
      <c r="M28" s="4"/>
      <c r="N28" s="4"/>
      <c r="O28" s="2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14.25" customHeight="1" x14ac:dyDescent="0.25">
      <c r="A29" s="4"/>
      <c r="B29" s="37" t="s">
        <v>416</v>
      </c>
      <c r="C29" s="30" t="s">
        <v>436</v>
      </c>
      <c r="D29" s="45">
        <f>2.51685*1000</f>
        <v>2516.85</v>
      </c>
      <c r="E29" s="45">
        <v>0</v>
      </c>
      <c r="F29" s="47">
        <f>1000*0.00001761795</f>
        <v>1.761795E-2</v>
      </c>
      <c r="G29" s="47">
        <v>0</v>
      </c>
      <c r="H29" s="47">
        <f>1000*0.0000704718</f>
        <v>7.0471800000000001E-2</v>
      </c>
      <c r="I29" s="51"/>
      <c r="J29" s="51" t="s">
        <v>437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14.25" customHeight="1" x14ac:dyDescent="0.25">
      <c r="A30" s="4"/>
      <c r="B30" s="37" t="s">
        <v>431</v>
      </c>
      <c r="C30" s="30" t="s">
        <v>109</v>
      </c>
      <c r="D30" s="45">
        <v>1999</v>
      </c>
      <c r="E30" s="45">
        <v>0</v>
      </c>
      <c r="F30" s="47">
        <v>3.4</v>
      </c>
      <c r="G30" s="47">
        <v>0</v>
      </c>
      <c r="H30" s="47">
        <v>0.11</v>
      </c>
      <c r="I30" s="51"/>
      <c r="J30" s="51" t="s">
        <v>437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14.25" customHeight="1" x14ac:dyDescent="0.25">
      <c r="A31" s="4"/>
      <c r="B31" s="3"/>
      <c r="C31" s="4"/>
      <c r="D31" s="4"/>
      <c r="E31" s="4"/>
      <c r="F31" s="4"/>
      <c r="G31" s="4"/>
      <c r="H31" s="4"/>
      <c r="I31" s="24"/>
      <c r="J31" s="4"/>
      <c r="K31" s="4"/>
      <c r="L31" s="4"/>
      <c r="M31" s="4"/>
      <c r="N31" s="4"/>
      <c r="O31" s="23"/>
      <c r="P31" s="4"/>
      <c r="Q31" s="4"/>
      <c r="R31" s="4"/>
      <c r="S31" s="4"/>
      <c r="T31" s="4"/>
      <c r="U31" s="4"/>
      <c r="V31" s="4"/>
      <c r="W31" s="4"/>
      <c r="X31" s="6"/>
      <c r="Y31" s="4"/>
      <c r="Z31" s="4"/>
      <c r="AA31" s="4"/>
      <c r="AB31" s="4"/>
      <c r="AC31" s="4"/>
      <c r="AD31" s="4"/>
    </row>
    <row r="32" spans="1:30" ht="14.25" customHeight="1" x14ac:dyDescent="0.25">
      <c r="A32" s="4"/>
      <c r="B32" s="6"/>
      <c r="C32" s="6"/>
      <c r="D32" s="15"/>
      <c r="E32" s="18"/>
      <c r="F32" s="18"/>
      <c r="G32" s="4"/>
      <c r="H32" s="19"/>
      <c r="I32" s="19"/>
      <c r="J32" s="19"/>
      <c r="K32" s="4"/>
      <c r="L32" s="19"/>
      <c r="M32" s="19"/>
      <c r="N32" s="19"/>
      <c r="O32" s="19"/>
      <c r="P32" s="19"/>
      <c r="Q32" s="19"/>
      <c r="R32" s="6"/>
      <c r="S32" s="6"/>
      <c r="T32" s="6"/>
      <c r="U32" s="15"/>
      <c r="V32" s="15"/>
      <c r="W32" s="15"/>
      <c r="X32" s="15"/>
      <c r="Y32" s="4"/>
      <c r="Z32" s="4"/>
      <c r="AA32" s="4"/>
      <c r="AB32" s="4"/>
      <c r="AC32" s="4"/>
      <c r="AD32" s="4"/>
    </row>
    <row r="33" spans="1:30" ht="14.25" customHeight="1" x14ac:dyDescent="0.25">
      <c r="A33" s="4"/>
      <c r="B33" s="6" t="s">
        <v>439</v>
      </c>
      <c r="C33" s="6"/>
      <c r="D33" s="15"/>
      <c r="E33" s="18"/>
      <c r="F33" s="18"/>
      <c r="G33" s="4"/>
      <c r="H33" s="19"/>
      <c r="I33" s="19"/>
      <c r="J33" s="19"/>
      <c r="K33" s="4"/>
      <c r="L33" s="19"/>
      <c r="M33" s="19"/>
      <c r="N33" s="19"/>
      <c r="O33" s="19"/>
      <c r="P33" s="19"/>
      <c r="Q33" s="19"/>
      <c r="R33" s="6"/>
      <c r="S33" s="6"/>
      <c r="T33" s="6"/>
      <c r="U33" s="15"/>
      <c r="V33" s="15"/>
      <c r="W33" s="15"/>
      <c r="X33" s="15"/>
      <c r="Y33" s="4"/>
      <c r="Z33" s="4"/>
      <c r="AA33" s="4"/>
      <c r="AB33" s="4"/>
      <c r="AC33" s="4"/>
      <c r="AD33" s="4"/>
    </row>
    <row r="34" spans="1:30" ht="14.25" customHeight="1" x14ac:dyDescent="0.25">
      <c r="A34" s="4"/>
      <c r="B34" s="33" t="s">
        <v>421</v>
      </c>
      <c r="C34" s="33" t="s">
        <v>94</v>
      </c>
      <c r="D34" s="33" t="s">
        <v>422</v>
      </c>
      <c r="E34" s="33" t="s">
        <v>423</v>
      </c>
      <c r="F34" s="33" t="s">
        <v>424</v>
      </c>
      <c r="G34" s="33" t="s">
        <v>425</v>
      </c>
      <c r="H34" s="33" t="s">
        <v>426</v>
      </c>
      <c r="I34" s="33" t="s">
        <v>440</v>
      </c>
      <c r="J34" s="34" t="s">
        <v>144</v>
      </c>
      <c r="K34" s="4"/>
      <c r="L34" s="19"/>
      <c r="M34" s="19"/>
      <c r="N34" s="19"/>
      <c r="O34" s="19"/>
      <c r="P34" s="19"/>
      <c r="Q34" s="19"/>
      <c r="R34" s="6"/>
      <c r="S34" s="6"/>
      <c r="T34" s="6"/>
      <c r="U34" s="15"/>
      <c r="V34" s="15"/>
      <c r="W34" s="15"/>
      <c r="X34" s="15"/>
      <c r="Y34" s="4"/>
      <c r="Z34" s="4"/>
      <c r="AA34" s="4"/>
      <c r="AB34" s="4"/>
      <c r="AC34" s="4"/>
      <c r="AD34" s="4"/>
    </row>
    <row r="35" spans="1:30" ht="14.25" customHeight="1" x14ac:dyDescent="0.25">
      <c r="A35" s="4"/>
      <c r="B35" s="35"/>
      <c r="C35" s="35"/>
      <c r="D35" s="36" t="s">
        <v>428</v>
      </c>
      <c r="E35" s="36" t="s">
        <v>428</v>
      </c>
      <c r="F35" s="36" t="s">
        <v>428</v>
      </c>
      <c r="G35" s="36" t="s">
        <v>428</v>
      </c>
      <c r="H35" s="36" t="s">
        <v>428</v>
      </c>
      <c r="I35" s="36" t="s">
        <v>428</v>
      </c>
      <c r="J35" s="36"/>
      <c r="K35" s="4"/>
      <c r="L35" s="19"/>
      <c r="M35" s="19"/>
      <c r="N35" s="19"/>
      <c r="O35" s="19"/>
      <c r="P35" s="19"/>
      <c r="Q35" s="19"/>
      <c r="R35" s="6"/>
      <c r="S35" s="6"/>
      <c r="T35" s="6"/>
      <c r="U35" s="15"/>
      <c r="V35" s="15"/>
      <c r="W35" s="15"/>
      <c r="X35" s="15"/>
      <c r="Y35" s="4"/>
      <c r="Z35" s="4"/>
      <c r="AA35" s="4"/>
      <c r="AB35" s="4"/>
      <c r="AC35" s="4"/>
      <c r="AD35" s="4"/>
    </row>
    <row r="36" spans="1:30" ht="14.25" customHeight="1" x14ac:dyDescent="0.25">
      <c r="A36" s="4"/>
      <c r="B36" s="37" t="s">
        <v>441</v>
      </c>
      <c r="C36" s="32" t="s">
        <v>442</v>
      </c>
      <c r="D36" s="43">
        <v>0</v>
      </c>
      <c r="E36" s="43"/>
      <c r="F36" s="47">
        <v>0</v>
      </c>
      <c r="G36" s="44">
        <v>1.4E-2</v>
      </c>
      <c r="H36" s="47">
        <v>2.1999999999999999E-2</v>
      </c>
      <c r="I36" s="53">
        <f>D36+E36*0+F36*_DADOSAUXILIARES!$D$6+G36*_DADOSAUXILIARES!$D$7+H36*_DADOSAUXILIARES!$D$8</f>
        <v>6.3867999999999991</v>
      </c>
      <c r="J36" s="51" t="s">
        <v>443</v>
      </c>
      <c r="K36" s="4"/>
      <c r="L36" s="19"/>
      <c r="M36" s="19"/>
      <c r="N36" s="19"/>
      <c r="O36" s="19"/>
      <c r="P36" s="19"/>
      <c r="Q36" s="19"/>
      <c r="R36" s="6"/>
      <c r="S36" s="6"/>
      <c r="T36" s="6"/>
      <c r="U36" s="15"/>
      <c r="V36" s="15"/>
      <c r="W36" s="15"/>
      <c r="X36" s="15"/>
      <c r="Y36" s="4"/>
      <c r="Z36" s="4"/>
      <c r="AA36" s="4"/>
      <c r="AB36" s="4"/>
      <c r="AC36" s="4"/>
      <c r="AD36" s="4"/>
    </row>
    <row r="37" spans="1:30" ht="14.25" customHeight="1" x14ac:dyDescent="0.25">
      <c r="A37" s="4"/>
      <c r="B37" s="37" t="s">
        <v>444</v>
      </c>
      <c r="C37" s="32" t="s">
        <v>442</v>
      </c>
      <c r="D37" s="43">
        <v>0</v>
      </c>
      <c r="E37" s="43"/>
      <c r="F37" s="47">
        <v>0</v>
      </c>
      <c r="G37" s="44">
        <v>1.4E-2</v>
      </c>
      <c r="H37" s="47">
        <v>2.1999999999999999E-2</v>
      </c>
      <c r="I37" s="53">
        <f>D37+E37*0+F37*_DADOSAUXILIARES!$D$6+G37*_DADOSAUXILIARES!$D$7+H37*_DADOSAUXILIARES!$D$8</f>
        <v>6.3867999999999991</v>
      </c>
      <c r="J37" s="51" t="s">
        <v>443</v>
      </c>
      <c r="K37" s="4"/>
      <c r="L37" s="19"/>
      <c r="M37" s="19"/>
      <c r="N37" s="19"/>
      <c r="O37" s="19"/>
      <c r="P37" s="19"/>
      <c r="Q37" s="19"/>
      <c r="R37" s="6"/>
      <c r="S37" s="6"/>
      <c r="T37" s="6"/>
      <c r="U37" s="15"/>
      <c r="V37" s="15"/>
      <c r="W37" s="15"/>
      <c r="X37" s="15"/>
      <c r="Y37" s="4"/>
      <c r="Z37" s="4"/>
      <c r="AA37" s="4"/>
      <c r="AB37" s="4"/>
      <c r="AC37" s="4"/>
      <c r="AD37" s="4"/>
    </row>
    <row r="38" spans="1:30" ht="14.25" customHeight="1" x14ac:dyDescent="0.25">
      <c r="A38" s="4"/>
      <c r="B38" s="37" t="s">
        <v>445</v>
      </c>
      <c r="C38" s="32" t="s">
        <v>442</v>
      </c>
      <c r="D38" s="43">
        <v>0</v>
      </c>
      <c r="E38" s="43"/>
      <c r="F38" s="47">
        <v>0</v>
      </c>
      <c r="G38" s="44">
        <v>1.4E-2</v>
      </c>
      <c r="H38" s="47">
        <v>2.1999999999999999E-2</v>
      </c>
      <c r="I38" s="53">
        <f>D38+E38*0+F38*_DADOSAUXILIARES!$D$6+G38*_DADOSAUXILIARES!$D$7+H38*_DADOSAUXILIARES!$D$8</f>
        <v>6.3867999999999991</v>
      </c>
      <c r="J38" s="51" t="s">
        <v>443</v>
      </c>
      <c r="K38" s="4"/>
      <c r="L38" s="19"/>
      <c r="M38" s="19"/>
      <c r="N38" s="19"/>
      <c r="O38" s="19"/>
      <c r="P38" s="19"/>
      <c r="Q38" s="19"/>
      <c r="R38" s="6"/>
      <c r="S38" s="6"/>
      <c r="T38" s="6"/>
      <c r="U38" s="15"/>
      <c r="V38" s="15"/>
      <c r="W38" s="15"/>
      <c r="X38" s="15"/>
      <c r="Y38" s="4"/>
      <c r="Z38" s="4"/>
      <c r="AA38" s="4"/>
      <c r="AB38" s="4"/>
      <c r="AC38" s="4"/>
      <c r="AD38" s="4"/>
    </row>
    <row r="39" spans="1:30" ht="14.25" customHeight="1" x14ac:dyDescent="0.25">
      <c r="A39" s="4"/>
      <c r="B39" s="37" t="s">
        <v>106</v>
      </c>
      <c r="C39" s="32" t="s">
        <v>442</v>
      </c>
      <c r="D39" s="43">
        <v>0</v>
      </c>
      <c r="E39" s="43"/>
      <c r="F39" s="47">
        <v>0</v>
      </c>
      <c r="G39" s="44">
        <v>1.4E-2</v>
      </c>
      <c r="H39" s="47">
        <v>2.1999999999999999E-2</v>
      </c>
      <c r="I39" s="53">
        <f>D39+E39*0+F39*_DADOSAUXILIARES!$D$6+G39*_DADOSAUXILIARES!$D$7+H39*_DADOSAUXILIARES!$D$8</f>
        <v>6.3867999999999991</v>
      </c>
      <c r="J39" s="51" t="s">
        <v>443</v>
      </c>
      <c r="K39" s="4"/>
      <c r="L39" s="19"/>
      <c r="M39" s="19"/>
      <c r="N39" s="19"/>
      <c r="O39" s="19"/>
      <c r="P39" s="19"/>
      <c r="Q39" s="19"/>
      <c r="R39" s="6"/>
      <c r="S39" s="6"/>
      <c r="T39" s="6"/>
      <c r="U39" s="15"/>
      <c r="V39" s="15"/>
      <c r="W39" s="15"/>
      <c r="X39" s="15"/>
      <c r="Y39" s="4"/>
      <c r="Z39" s="4"/>
      <c r="AA39" s="4"/>
      <c r="AB39" s="4"/>
      <c r="AC39" s="4"/>
      <c r="AD39" s="4"/>
    </row>
    <row r="40" spans="1:30" ht="14.25" customHeight="1" x14ac:dyDescent="0.25">
      <c r="A40" s="4"/>
      <c r="B40" s="37" t="s">
        <v>77</v>
      </c>
      <c r="C40" s="32" t="s">
        <v>442</v>
      </c>
      <c r="D40" s="43">
        <v>0</v>
      </c>
      <c r="E40" s="43"/>
      <c r="F40" s="47">
        <v>0</v>
      </c>
      <c r="G40" s="44">
        <v>1.4E-2</v>
      </c>
      <c r="H40" s="47">
        <v>2.1999999999999999E-2</v>
      </c>
      <c r="I40" s="53">
        <f>D40+E40*0+F40*_DADOSAUXILIARES!$D$6+G40*_DADOSAUXILIARES!$D$7+H40*_DADOSAUXILIARES!$D$8</f>
        <v>6.3867999999999991</v>
      </c>
      <c r="J40" s="51" t="s">
        <v>443</v>
      </c>
      <c r="K40" s="4"/>
      <c r="L40" s="19"/>
      <c r="M40" s="19"/>
      <c r="N40" s="19"/>
      <c r="O40" s="19"/>
      <c r="P40" s="19"/>
      <c r="Q40" s="19"/>
      <c r="R40" s="6"/>
      <c r="S40" s="6"/>
      <c r="T40" s="6"/>
      <c r="U40" s="15"/>
      <c r="V40" s="15"/>
      <c r="W40" s="15"/>
      <c r="X40" s="15"/>
      <c r="Y40" s="4"/>
      <c r="Z40" s="4"/>
      <c r="AA40" s="4"/>
      <c r="AB40" s="4"/>
      <c r="AC40" s="4"/>
      <c r="AD40" s="4"/>
    </row>
    <row r="41" spans="1:30" ht="14.25" customHeight="1" x14ac:dyDescent="0.25">
      <c r="A41" s="4"/>
      <c r="B41" s="37" t="s">
        <v>446</v>
      </c>
      <c r="C41" s="32" t="s">
        <v>95</v>
      </c>
      <c r="D41" s="43">
        <v>0</v>
      </c>
      <c r="E41" s="43">
        <v>54.6</v>
      </c>
      <c r="F41" s="47">
        <v>0</v>
      </c>
      <c r="G41" s="44">
        <v>1E-3</v>
      </c>
      <c r="H41" s="47">
        <v>1E-4</v>
      </c>
      <c r="I41" s="53">
        <f>D41+E41*0+F41*_DADOSAUXILIARES!$D$6+G41*_DADOSAUXILIARES!$D$7+H41*_DADOSAUXILIARES!$D$8</f>
        <v>5.45E-2</v>
      </c>
      <c r="J41" s="51" t="s">
        <v>447</v>
      </c>
      <c r="K41" s="4"/>
      <c r="L41" s="19"/>
      <c r="M41" s="19"/>
      <c r="N41" s="19"/>
      <c r="O41" s="19"/>
      <c r="P41" s="19"/>
      <c r="Q41" s="19"/>
      <c r="R41" s="6"/>
      <c r="S41" s="6"/>
      <c r="T41" s="6"/>
      <c r="U41" s="15"/>
      <c r="V41" s="15"/>
      <c r="W41" s="15"/>
      <c r="X41" s="15"/>
      <c r="Y41" s="4"/>
      <c r="Z41" s="4"/>
      <c r="AA41" s="4"/>
      <c r="AB41" s="4"/>
      <c r="AC41" s="4"/>
      <c r="AD41" s="4"/>
    </row>
    <row r="42" spans="1:30" ht="14.25" customHeight="1" x14ac:dyDescent="0.25">
      <c r="A42" s="4"/>
      <c r="B42" s="37" t="s">
        <v>163</v>
      </c>
      <c r="C42" s="32" t="s">
        <v>95</v>
      </c>
      <c r="D42" s="43">
        <f t="shared" ref="D42:H42" si="0">D41</f>
        <v>0</v>
      </c>
      <c r="E42" s="43">
        <f t="shared" si="0"/>
        <v>54.6</v>
      </c>
      <c r="F42" s="47">
        <f t="shared" si="0"/>
        <v>0</v>
      </c>
      <c r="G42" s="44">
        <f t="shared" si="0"/>
        <v>1E-3</v>
      </c>
      <c r="H42" s="47">
        <f t="shared" si="0"/>
        <v>1E-4</v>
      </c>
      <c r="I42" s="53">
        <f>D42+E42*0+F42*_DADOSAUXILIARES!$D$6+G42*_DADOSAUXILIARES!$D$7+H42*_DADOSAUXILIARES!$D$8</f>
        <v>5.45E-2</v>
      </c>
      <c r="J42" s="51" t="s">
        <v>447</v>
      </c>
      <c r="K42" s="4"/>
      <c r="L42" s="19"/>
      <c r="M42" s="19"/>
      <c r="N42" s="19"/>
      <c r="O42" s="19"/>
      <c r="P42" s="19"/>
      <c r="Q42" s="19"/>
      <c r="R42" s="6"/>
      <c r="S42" s="6"/>
      <c r="T42" s="6"/>
      <c r="U42" s="15"/>
      <c r="V42" s="15"/>
      <c r="W42" s="15"/>
      <c r="X42" s="15"/>
      <c r="Y42" s="4"/>
      <c r="Z42" s="4"/>
      <c r="AA42" s="4"/>
      <c r="AB42" s="4"/>
      <c r="AC42" s="4"/>
      <c r="AD42" s="4"/>
    </row>
    <row r="43" spans="1:30" ht="14.25" customHeight="1" x14ac:dyDescent="0.25">
      <c r="A43" s="4"/>
      <c r="B43" s="37" t="s">
        <v>448</v>
      </c>
      <c r="C43" s="32" t="s">
        <v>95</v>
      </c>
      <c r="D43" s="54">
        <v>56.1</v>
      </c>
      <c r="E43" s="43">
        <v>0</v>
      </c>
      <c r="F43" s="47">
        <v>5.0000000000000001E-3</v>
      </c>
      <c r="G43" s="31">
        <v>0</v>
      </c>
      <c r="H43" s="47">
        <v>1E-4</v>
      </c>
      <c r="I43" s="53">
        <f>D43+E43*0+F43*_DADOSAUXILIARES!$D$6+G43*_DADOSAUXILIARES!$D$7+H43*_DADOSAUXILIARES!$D$8</f>
        <v>56.276299999999999</v>
      </c>
      <c r="J43" s="51" t="s">
        <v>447</v>
      </c>
      <c r="K43" s="4"/>
      <c r="L43" s="19"/>
      <c r="M43" s="19"/>
      <c r="N43" s="19"/>
      <c r="O43" s="19"/>
      <c r="P43" s="19"/>
      <c r="Q43" s="19"/>
      <c r="R43" s="6"/>
      <c r="S43" s="6"/>
      <c r="T43" s="6"/>
      <c r="U43" s="15"/>
      <c r="V43" s="15"/>
      <c r="W43" s="15"/>
      <c r="X43" s="15"/>
      <c r="Y43" s="4"/>
      <c r="Z43" s="4"/>
      <c r="AA43" s="4"/>
      <c r="AB43" s="4"/>
      <c r="AC43" s="4"/>
      <c r="AD43" s="4"/>
    </row>
    <row r="44" spans="1:30" ht="14.25" customHeight="1" x14ac:dyDescent="0.25">
      <c r="A44" s="4"/>
      <c r="B44" s="37" t="s">
        <v>448</v>
      </c>
      <c r="C44" s="32" t="s">
        <v>97</v>
      </c>
      <c r="D44" s="55">
        <f>D43*_DADOSAUXILIARES!$F$27</f>
        <v>2793.2190000000001</v>
      </c>
      <c r="E44" s="55">
        <f>E43*_DADOSAUXILIARES!$F$27</f>
        <v>0</v>
      </c>
      <c r="F44" s="39">
        <f>F43*_DADOSAUXILIARES!$F$27</f>
        <v>0.24895</v>
      </c>
      <c r="G44" s="56">
        <f>G43*_DADOSAUXILIARES!$F$27</f>
        <v>0</v>
      </c>
      <c r="H44" s="56">
        <f>H43*_DADOSAUXILIARES!$F$27</f>
        <v>4.9789999999999999E-3</v>
      </c>
      <c r="I44" s="53">
        <f>D44+E44*0+F44*_DADOSAUXILIARES!$D$6+G44*_DADOSAUXILIARES!$D$7+H44*_DADOSAUXILIARES!$D$8</f>
        <v>2801.9969769999998</v>
      </c>
      <c r="J44" s="51" t="s">
        <v>447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4.25" customHeight="1" x14ac:dyDescent="0.25">
      <c r="A45" s="4"/>
      <c r="B45" s="37" t="s">
        <v>178</v>
      </c>
      <c r="C45" s="32" t="s">
        <v>95</v>
      </c>
      <c r="D45" s="54">
        <v>63.1</v>
      </c>
      <c r="E45" s="43">
        <v>0</v>
      </c>
      <c r="F45" s="47">
        <v>1.5E-3</v>
      </c>
      <c r="G45" s="31">
        <v>0</v>
      </c>
      <c r="H45" s="47">
        <v>1E-4</v>
      </c>
      <c r="I45" s="53">
        <f>D45+E45*0+F45*_DADOSAUXILIARES!$D$6+G45*_DADOSAUXILIARES!$D$7+H45*_DADOSAUXILIARES!$D$8</f>
        <v>63.171999999999997</v>
      </c>
      <c r="J45" s="51" t="s">
        <v>447</v>
      </c>
      <c r="K45" s="4"/>
      <c r="L45" s="19"/>
      <c r="M45" s="19"/>
      <c r="N45" s="19"/>
      <c r="O45" s="19"/>
      <c r="P45" s="19"/>
      <c r="Q45" s="19"/>
      <c r="R45" s="6"/>
      <c r="S45" s="6"/>
      <c r="T45" s="6"/>
      <c r="U45" s="15"/>
      <c r="V45" s="15"/>
      <c r="W45" s="15"/>
      <c r="X45" s="15"/>
      <c r="Y45" s="4"/>
      <c r="Z45" s="4"/>
      <c r="AA45" s="4"/>
      <c r="AB45" s="4"/>
      <c r="AC45" s="4"/>
      <c r="AD45" s="4"/>
    </row>
    <row r="46" spans="1:30" ht="14.25" customHeight="1" x14ac:dyDescent="0.25">
      <c r="A46" s="4"/>
      <c r="B46" s="37" t="s">
        <v>178</v>
      </c>
      <c r="C46" s="32" t="s">
        <v>97</v>
      </c>
      <c r="D46" s="55">
        <f>D45*_DADOSAUXILIARES!$F$29</f>
        <v>2932.476588</v>
      </c>
      <c r="E46" s="55">
        <f>E45*_DADOSAUXILIARES!$F$29</f>
        <v>0</v>
      </c>
      <c r="F46" s="39">
        <f>F45*_DADOSAUXILIARES!$F$29</f>
        <v>6.9710220000000003E-2</v>
      </c>
      <c r="G46" s="56">
        <f>G45*_DADOSAUXILIARES!$F$29</f>
        <v>0</v>
      </c>
      <c r="H46" s="56">
        <f>H45*_DADOSAUXILIARES!$F$29</f>
        <v>4.6473480000000008E-3</v>
      </c>
      <c r="I46" s="53">
        <f>D46+E46*0+F46*_DADOSAUXILIARES!$D$6+G46*_DADOSAUXILIARES!$D$7+H46*_DADOSAUXILIARES!$D$8</f>
        <v>2935.82267856</v>
      </c>
      <c r="J46" s="51" t="s">
        <v>447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4.25" customHeight="1" x14ac:dyDescent="0.25">
      <c r="A47" s="4"/>
      <c r="B47" s="37" t="s">
        <v>449</v>
      </c>
      <c r="C47" s="32" t="s">
        <v>95</v>
      </c>
      <c r="D47" s="43">
        <v>94.6</v>
      </c>
      <c r="E47" s="43">
        <v>0</v>
      </c>
      <c r="F47" s="47">
        <v>0.3</v>
      </c>
      <c r="G47" s="31">
        <v>0</v>
      </c>
      <c r="H47" s="47">
        <v>1.5E-3</v>
      </c>
      <c r="I47" s="53">
        <f>D47+E47*0+F47*_DADOSAUXILIARES!$D$6+G47*_DADOSAUXILIARES!$D$7+H47*_DADOSAUXILIARES!$D$8</f>
        <v>103.94949999999999</v>
      </c>
      <c r="J47" s="51" t="s">
        <v>447</v>
      </c>
      <c r="K47" s="4"/>
      <c r="L47" s="19"/>
      <c r="M47" s="19"/>
      <c r="N47" s="19"/>
      <c r="O47" s="19"/>
      <c r="P47" s="19"/>
      <c r="Q47" s="19"/>
      <c r="R47" s="6"/>
      <c r="S47" s="6"/>
      <c r="T47" s="6"/>
      <c r="U47" s="15"/>
      <c r="V47" s="15"/>
      <c r="W47" s="15"/>
      <c r="X47" s="15"/>
      <c r="Y47" s="4"/>
      <c r="Z47" s="4"/>
      <c r="AA47" s="4"/>
      <c r="AB47" s="4"/>
      <c r="AC47" s="4"/>
      <c r="AD47" s="4"/>
    </row>
    <row r="48" spans="1:30" ht="14.25" customHeight="1" x14ac:dyDescent="0.25">
      <c r="A48" s="4"/>
      <c r="B48" s="37" t="s">
        <v>430</v>
      </c>
      <c r="C48" s="32" t="s">
        <v>97</v>
      </c>
      <c r="D48" s="43">
        <v>3133.7</v>
      </c>
      <c r="E48" s="43">
        <v>0</v>
      </c>
      <c r="F48" s="47">
        <v>0.127</v>
      </c>
      <c r="G48" s="31">
        <v>0</v>
      </c>
      <c r="H48" s="47">
        <v>2.5000000000000001E-2</v>
      </c>
      <c r="I48" s="53">
        <f>D48+E48*0+F48*_DADOSAUXILIARES!$D$6+G48*_DADOSAUXILIARES!$D$7+H48*_DADOSAUXILIARES!$D$8</f>
        <v>3144.3095999999996</v>
      </c>
      <c r="J48" s="51" t="s">
        <v>450</v>
      </c>
      <c r="K48" s="4"/>
      <c r="L48" s="19"/>
      <c r="M48" s="19"/>
      <c r="N48" s="19"/>
      <c r="O48" s="19"/>
      <c r="P48" s="19"/>
      <c r="Q48" s="19"/>
      <c r="R48" s="6"/>
      <c r="S48" s="6"/>
      <c r="T48" s="6"/>
      <c r="U48" s="15"/>
      <c r="V48" s="15"/>
      <c r="W48" s="15"/>
      <c r="X48" s="15"/>
      <c r="Y48" s="4"/>
      <c r="Z48" s="4"/>
      <c r="AA48" s="4"/>
      <c r="AB48" s="4"/>
      <c r="AC48" s="4"/>
      <c r="AD48" s="4"/>
    </row>
    <row r="49" spans="1:30" ht="14.25" customHeight="1" x14ac:dyDescent="0.25">
      <c r="A49" s="4"/>
      <c r="B49" s="37" t="s">
        <v>430</v>
      </c>
      <c r="C49" s="32" t="s">
        <v>95</v>
      </c>
      <c r="D49" s="43">
        <f>D48/_DADOSAUXILIARES!$F$26</f>
        <v>74.106077847681576</v>
      </c>
      <c r="E49" s="43">
        <f>E48/_DADOSAUXILIARES!$F$26</f>
        <v>0</v>
      </c>
      <c r="F49" s="43">
        <f>F48/_DADOSAUXILIARES!$F$26</f>
        <v>3.0033097892764337E-3</v>
      </c>
      <c r="G49" s="43">
        <f>G48/_DADOSAUXILIARES!$F$26</f>
        <v>0</v>
      </c>
      <c r="H49" s="43">
        <f>H48/_DADOSAUXILIARES!$F$26</f>
        <v>5.9120271442449491E-4</v>
      </c>
      <c r="I49" s="53">
        <f>D49+E49*0+F49*_DADOSAUXILIARES!$D$6+G49*_DADOSAUXILIARES!$D$7+H49*_DADOSAUXILIARES!$D$8</f>
        <v>74.356974820439888</v>
      </c>
      <c r="J49" s="51"/>
      <c r="K49" s="4"/>
      <c r="L49" s="19"/>
      <c r="M49" s="19"/>
      <c r="N49" s="19"/>
      <c r="O49" s="19"/>
      <c r="P49" s="19"/>
      <c r="Q49" s="19"/>
      <c r="R49" s="6"/>
      <c r="S49" s="6"/>
      <c r="T49" s="6"/>
      <c r="U49" s="15"/>
      <c r="V49" s="15"/>
      <c r="W49" s="15"/>
      <c r="X49" s="15"/>
      <c r="Y49" s="4"/>
      <c r="Z49" s="4"/>
      <c r="AA49" s="4"/>
      <c r="AB49" s="4"/>
      <c r="AC49" s="4"/>
      <c r="AD49" s="4"/>
    </row>
    <row r="50" spans="1:30" ht="14.25" customHeight="1" x14ac:dyDescent="0.25">
      <c r="A50" s="4"/>
      <c r="B50" s="37" t="s">
        <v>159</v>
      </c>
      <c r="C50" s="32" t="s">
        <v>97</v>
      </c>
      <c r="D50" s="42">
        <f>$E$74*1000</f>
        <v>140.83091449729636</v>
      </c>
      <c r="E50" s="57">
        <f>E65</f>
        <v>2762.5</v>
      </c>
      <c r="F50" s="47">
        <v>0</v>
      </c>
      <c r="G50" s="58">
        <f>F48</f>
        <v>0.127</v>
      </c>
      <c r="H50" s="59">
        <f>H48</f>
        <v>2.5000000000000001E-2</v>
      </c>
      <c r="I50" s="53">
        <f>D50+E50*0+F50*_DADOSAUXILIARES!$D$6+G50*_DADOSAUXILIARES!$D$7+H50*_DADOSAUXILIARES!$D$8</f>
        <v>151.11031449729634</v>
      </c>
      <c r="J50" s="51" t="s">
        <v>451</v>
      </c>
      <c r="K50" s="4"/>
      <c r="L50" s="19"/>
      <c r="M50" s="19"/>
      <c r="N50" s="19"/>
      <c r="O50" s="19"/>
      <c r="P50" s="19"/>
      <c r="Q50" s="19"/>
      <c r="R50" s="6"/>
      <c r="S50" s="6"/>
      <c r="T50" s="6"/>
      <c r="U50" s="15"/>
      <c r="V50" s="15"/>
      <c r="W50" s="15"/>
      <c r="X50" s="15"/>
      <c r="Y50" s="4"/>
      <c r="Z50" s="4"/>
      <c r="AA50" s="4"/>
      <c r="AB50" s="4"/>
      <c r="AC50" s="4"/>
      <c r="AD50" s="4"/>
    </row>
    <row r="51" spans="1:30" ht="14.25" customHeight="1" x14ac:dyDescent="0.25">
      <c r="A51" s="4"/>
      <c r="B51" s="37" t="s">
        <v>159</v>
      </c>
      <c r="C51" s="32"/>
      <c r="D51" s="360">
        <f>D50/_DADOSAUXILIARES!$F$16</f>
        <v>3.7374317828863299</v>
      </c>
      <c r="E51" s="360">
        <f>E50/_DADOSAUXILIARES!$F$16</f>
        <v>73.312421048161951</v>
      </c>
      <c r="F51" s="360">
        <f>F50/_DADOSAUXILIARES!$F$16</f>
        <v>0</v>
      </c>
      <c r="G51" s="360">
        <f>G50/_DADOSAUXILIARES!$F$16</f>
        <v>3.3703809857435541E-3</v>
      </c>
      <c r="H51" s="360">
        <f>H50/_DADOSAUXILIARES!$F$16</f>
        <v>6.6346082396526662E-4</v>
      </c>
      <c r="I51" s="53">
        <f>D51+E51*0+F51*_DADOSAUXILIARES!$D$6+G51*_DADOSAUXILIARES!$D$7+H51*_DADOSAUXILIARES!$D$8</f>
        <v>4.0102309506410725</v>
      </c>
      <c r="J51" s="51"/>
      <c r="K51" s="4"/>
      <c r="L51" s="19"/>
      <c r="M51" s="19"/>
      <c r="N51" s="19"/>
      <c r="O51" s="19"/>
      <c r="P51" s="19"/>
      <c r="Q51" s="19"/>
      <c r="R51" s="6"/>
      <c r="S51" s="6"/>
      <c r="T51" s="6"/>
      <c r="U51" s="15"/>
      <c r="V51" s="15"/>
      <c r="W51" s="15"/>
      <c r="X51" s="15"/>
      <c r="Y51" s="4"/>
      <c r="Z51" s="4"/>
      <c r="AA51" s="4"/>
      <c r="AB51" s="4"/>
      <c r="AC51" s="4"/>
      <c r="AD51" s="4"/>
    </row>
    <row r="52" spans="1:30" ht="14.25" customHeight="1" x14ac:dyDescent="0.25">
      <c r="A52" s="4"/>
      <c r="B52" s="37" t="s">
        <v>65</v>
      </c>
      <c r="C52" s="32" t="s">
        <v>95</v>
      </c>
      <c r="D52" s="43">
        <v>77.400000000000006</v>
      </c>
      <c r="E52" s="57">
        <v>0</v>
      </c>
      <c r="F52" s="47">
        <v>3.0000000000000001E-3</v>
      </c>
      <c r="G52" s="58">
        <v>0</v>
      </c>
      <c r="H52" s="59">
        <v>5.9999999999999995E-4</v>
      </c>
      <c r="I52" s="53">
        <f>D52+E52*0+F52*_DADOSAUXILIARES!$D$6+G52*_DADOSAUXILIARES!$D$7+H52*_DADOSAUXILIARES!$D$8</f>
        <v>77.653199999999998</v>
      </c>
      <c r="J52" s="51" t="s">
        <v>450</v>
      </c>
      <c r="K52" s="4"/>
      <c r="L52" s="19"/>
      <c r="M52" s="19"/>
      <c r="N52" s="19"/>
      <c r="O52" s="19"/>
      <c r="P52" s="19"/>
      <c r="Q52" s="19"/>
      <c r="R52" s="6"/>
      <c r="S52" s="6"/>
      <c r="T52" s="6"/>
      <c r="U52" s="15"/>
      <c r="V52" s="15"/>
      <c r="W52" s="15"/>
      <c r="X52" s="15"/>
      <c r="Y52" s="4"/>
      <c r="Z52" s="4"/>
      <c r="AA52" s="4"/>
      <c r="AB52" s="4"/>
      <c r="AC52" s="4"/>
      <c r="AD52" s="4"/>
    </row>
    <row r="53" spans="1:30" ht="14.25" customHeight="1" x14ac:dyDescent="0.25">
      <c r="A53" s="4"/>
      <c r="B53" s="37" t="s">
        <v>65</v>
      </c>
      <c r="C53" s="32" t="s">
        <v>97</v>
      </c>
      <c r="D53" s="43">
        <f>D52*_DADOSAUXILIARES!F30</f>
        <v>3107.7192888000004</v>
      </c>
      <c r="E53" s="57">
        <f>E52*_DADOSAUXILIARES!$F$30</f>
        <v>0</v>
      </c>
      <c r="F53" s="47">
        <f>F52*_DADOSAUXILIARES!F30</f>
        <v>0.12045423600000001</v>
      </c>
      <c r="G53" s="58">
        <f>G52*_DADOSAUXILIARES!$F$30</f>
        <v>0</v>
      </c>
      <c r="H53" s="59">
        <f>H52*_DADOSAUXILIARES!$F$30</f>
        <v>2.4090847199999998E-2</v>
      </c>
      <c r="I53" s="53">
        <f>D53+E53*0+F53*_DADOSAUXILIARES!$D$6+G53*_DADOSAUXILIARES!$D$7+H53*_DADOSAUXILIARES!$D$8</f>
        <v>3117.8856263184007</v>
      </c>
      <c r="J53" s="51" t="s">
        <v>450</v>
      </c>
      <c r="K53" s="4"/>
      <c r="L53" s="19"/>
      <c r="M53" s="19"/>
      <c r="N53" s="19"/>
      <c r="O53" s="19"/>
      <c r="P53" s="19"/>
      <c r="Q53" s="19"/>
      <c r="R53" s="6"/>
      <c r="S53" s="6"/>
      <c r="T53" s="6"/>
      <c r="U53" s="15"/>
      <c r="V53" s="15"/>
      <c r="W53" s="15"/>
      <c r="X53" s="15"/>
      <c r="Y53" s="4"/>
      <c r="Z53" s="4"/>
      <c r="AA53" s="4"/>
      <c r="AB53" s="4"/>
      <c r="AC53" s="4"/>
      <c r="AD53" s="4"/>
    </row>
    <row r="54" spans="1:30" ht="14.25" customHeight="1" x14ac:dyDescent="0.25">
      <c r="A54" s="4"/>
      <c r="B54" s="37" t="s">
        <v>81</v>
      </c>
      <c r="C54" s="32" t="s">
        <v>95</v>
      </c>
      <c r="D54" s="361">
        <v>0</v>
      </c>
      <c r="E54" s="361">
        <v>79.599999999999994</v>
      </c>
      <c r="F54" s="362">
        <v>0</v>
      </c>
      <c r="G54" s="363">
        <v>3.0000000000000001E-3</v>
      </c>
      <c r="H54" s="362">
        <v>5.9999999999999995E-4</v>
      </c>
      <c r="I54" s="53">
        <f>D54+E54*0+F54*_DADOSAUXILIARES!$D$6+G54*_DADOSAUXILIARES!$D$7+H54*_DADOSAUXILIARES!$D$8</f>
        <v>0.24539999999999998</v>
      </c>
      <c r="J54" s="51" t="s">
        <v>450</v>
      </c>
      <c r="K54" s="4"/>
      <c r="L54" s="19"/>
      <c r="M54" s="19"/>
      <c r="N54" s="19"/>
      <c r="O54" s="19"/>
      <c r="P54" s="19"/>
      <c r="Q54" s="19"/>
      <c r="R54" s="6"/>
      <c r="S54" s="6"/>
      <c r="T54" s="6"/>
      <c r="U54" s="15"/>
      <c r="V54" s="15"/>
      <c r="W54" s="15"/>
      <c r="X54" s="15"/>
      <c r="Y54" s="4"/>
      <c r="Z54" s="4"/>
      <c r="AA54" s="4"/>
      <c r="AB54" s="4"/>
      <c r="AC54" s="4"/>
      <c r="AD54" s="4"/>
    </row>
    <row r="55" spans="1:30" ht="14.25" customHeight="1" x14ac:dyDescent="0.25">
      <c r="A55" s="4"/>
      <c r="B55" s="37" t="s">
        <v>81</v>
      </c>
      <c r="C55" s="32" t="s">
        <v>97</v>
      </c>
      <c r="D55" s="55">
        <f>D54*_DADOSAUXILIARES!F14</f>
        <v>0</v>
      </c>
      <c r="E55" s="55">
        <f>E54*_DADOSAUXILIARES!$F$14</f>
        <v>2249.5676400000002</v>
      </c>
      <c r="F55" s="39">
        <f>F54*_DADOSAUXILIARES!F14</f>
        <v>0</v>
      </c>
      <c r="G55" s="56">
        <f>G54*_DADOSAUXILIARES!$F$14</f>
        <v>8.4782700000000016E-2</v>
      </c>
      <c r="H55" s="39">
        <f>H54*_DADOSAUXILIARES!$F$14</f>
        <v>1.6956539999999999E-2</v>
      </c>
      <c r="I55" s="53">
        <f>D55+E55*0+F55*_DADOSAUXILIARES!$D$6+G55*_DADOSAUXILIARES!$D$7+H55*_DADOSAUXILIARES!$D$8</f>
        <v>6.9352248599999999</v>
      </c>
      <c r="J55" s="51" t="s">
        <v>450</v>
      </c>
      <c r="K55" s="4"/>
      <c r="L55" s="19"/>
      <c r="M55" s="19"/>
      <c r="N55" s="19"/>
      <c r="O55" s="19"/>
      <c r="P55" s="19"/>
      <c r="Q55" s="19"/>
      <c r="R55" s="6"/>
      <c r="S55" s="6"/>
      <c r="T55" s="6"/>
      <c r="U55" s="15"/>
      <c r="V55" s="15"/>
      <c r="W55" s="15"/>
      <c r="X55" s="15"/>
      <c r="Y55" s="4"/>
      <c r="Z55" s="4"/>
      <c r="AA55" s="4"/>
      <c r="AB55" s="4"/>
      <c r="AC55" s="4"/>
      <c r="AD55" s="4"/>
    </row>
    <row r="56" spans="1:30" ht="14.25" customHeight="1" x14ac:dyDescent="0.25">
      <c r="A56" s="4"/>
      <c r="B56" s="37" t="s">
        <v>85</v>
      </c>
      <c r="C56" s="32" t="s">
        <v>95</v>
      </c>
      <c r="D56" s="361">
        <v>0</v>
      </c>
      <c r="E56" s="361">
        <v>79.599999999999994</v>
      </c>
      <c r="F56" s="362">
        <v>0</v>
      </c>
      <c r="G56" s="363">
        <v>3.0000000000000001E-3</v>
      </c>
      <c r="H56" s="362">
        <v>5.9999999999999995E-4</v>
      </c>
      <c r="I56" s="53">
        <f>D56+E56*0+F56*_DADOSAUXILIARES!$D$6+G56*_DADOSAUXILIARES!$D$7+H56*_DADOSAUXILIARES!$D$8</f>
        <v>0.24539999999999998</v>
      </c>
      <c r="J56" s="51" t="s">
        <v>450</v>
      </c>
      <c r="K56" s="4"/>
      <c r="L56" s="19"/>
      <c r="M56" s="19"/>
      <c r="N56" s="19"/>
      <c r="O56" s="19"/>
      <c r="P56" s="19"/>
      <c r="Q56" s="19"/>
      <c r="R56" s="6"/>
      <c r="S56" s="6"/>
      <c r="T56" s="6"/>
      <c r="U56" s="15"/>
      <c r="V56" s="15"/>
      <c r="W56" s="15"/>
      <c r="X56" s="15"/>
      <c r="Y56" s="4"/>
      <c r="Z56" s="4"/>
      <c r="AA56" s="4"/>
      <c r="AB56" s="4"/>
      <c r="AC56" s="4"/>
      <c r="AD56" s="4"/>
    </row>
    <row r="57" spans="1:30" ht="14.25" customHeight="1" x14ac:dyDescent="0.25">
      <c r="A57" s="4"/>
      <c r="B57" s="37" t="s">
        <v>85</v>
      </c>
      <c r="C57" s="32" t="s">
        <v>97</v>
      </c>
      <c r="D57" s="55">
        <f>D56*_DADOSAUXILIARES!F15</f>
        <v>0</v>
      </c>
      <c r="E57" s="55">
        <f>E56*_DADOSAUXILIARES!$F$15</f>
        <v>2099.5964639999997</v>
      </c>
      <c r="F57" s="39">
        <f>F56*_DADOSAUXILIARES!F15</f>
        <v>0</v>
      </c>
      <c r="G57" s="56">
        <f>G56*_DADOSAUXILIARES!$F$15</f>
        <v>7.913052000000001E-2</v>
      </c>
      <c r="H57" s="39">
        <f>H56*_DADOSAUXILIARES!$F$15</f>
        <v>1.5826104000000001E-2</v>
      </c>
      <c r="I57" s="53">
        <f>D57+E57*0+F57*_DADOSAUXILIARES!$D$6+G57*_DADOSAUXILIARES!$D$7+H57*_DADOSAUXILIARES!$D$8</f>
        <v>6.4728765360000011</v>
      </c>
      <c r="J57" s="51" t="s">
        <v>450</v>
      </c>
      <c r="K57" s="4"/>
      <c r="L57" s="19"/>
      <c r="M57" s="19"/>
      <c r="N57" s="19"/>
      <c r="O57" s="19"/>
      <c r="P57" s="19"/>
      <c r="Q57" s="19"/>
      <c r="R57" s="6"/>
      <c r="S57" s="6"/>
      <c r="T57" s="6"/>
      <c r="U57" s="15"/>
      <c r="V57" s="15"/>
      <c r="W57" s="15"/>
      <c r="X57" s="15"/>
      <c r="Y57" s="4"/>
      <c r="Z57" s="4"/>
      <c r="AA57" s="4"/>
      <c r="AB57" s="4"/>
      <c r="AC57" s="4"/>
      <c r="AD57" s="4"/>
    </row>
    <row r="58" spans="1:30" ht="14.25" customHeight="1" x14ac:dyDescent="0.25">
      <c r="A58" s="4"/>
      <c r="B58" s="35"/>
      <c r="C58" s="35"/>
      <c r="D58" s="36"/>
      <c r="E58" s="36"/>
      <c r="F58" s="36"/>
      <c r="G58" s="36"/>
      <c r="H58" s="36"/>
      <c r="I58" s="36"/>
      <c r="J58" s="36"/>
      <c r="K58" s="4"/>
      <c r="L58" s="19"/>
      <c r="M58" s="19"/>
      <c r="N58" s="19"/>
      <c r="O58" s="19"/>
      <c r="P58" s="19"/>
      <c r="Q58" s="19"/>
      <c r="R58" s="6"/>
      <c r="S58" s="6"/>
      <c r="T58" s="6"/>
      <c r="U58" s="15"/>
      <c r="V58" s="15"/>
      <c r="W58" s="15"/>
      <c r="X58" s="15"/>
      <c r="Y58" s="4"/>
      <c r="Z58" s="4"/>
      <c r="AA58" s="4"/>
      <c r="AB58" s="4"/>
      <c r="AC58" s="4"/>
      <c r="AD58" s="4"/>
    </row>
    <row r="59" spans="1:30" ht="14.25" customHeight="1" x14ac:dyDescent="0.25">
      <c r="A59" s="4"/>
      <c r="B59" s="4"/>
      <c r="C59" s="4"/>
      <c r="D59" s="4"/>
      <c r="E59" s="4"/>
      <c r="F59" s="4"/>
      <c r="G59" s="19"/>
      <c r="H59" s="19"/>
      <c r="I59" s="19"/>
      <c r="J59" s="19"/>
      <c r="K59" s="4"/>
      <c r="L59" s="19"/>
      <c r="M59" s="19"/>
      <c r="N59" s="19"/>
      <c r="O59" s="19"/>
      <c r="P59" s="19"/>
      <c r="Q59" s="19"/>
      <c r="R59" s="6"/>
      <c r="S59" s="6"/>
      <c r="T59" s="6"/>
      <c r="U59" s="6"/>
      <c r="V59" s="6"/>
      <c r="W59" s="6"/>
      <c r="X59" s="6"/>
      <c r="Y59" s="4"/>
      <c r="Z59" s="4"/>
      <c r="AA59" s="4"/>
      <c r="AB59" s="4"/>
      <c r="AC59" s="4"/>
      <c r="AD59" s="4"/>
    </row>
    <row r="60" spans="1:30" ht="14.25" customHeight="1" x14ac:dyDescent="0.25">
      <c r="A60" s="4"/>
      <c r="B60" s="4"/>
      <c r="C60" s="4"/>
      <c r="D60" s="4"/>
      <c r="E60" s="4"/>
      <c r="F60" s="19"/>
      <c r="G60" s="19"/>
      <c r="H60" s="19"/>
      <c r="I60" s="19"/>
      <c r="J60" s="4"/>
      <c r="K60" s="19"/>
      <c r="L60" s="19"/>
      <c r="M60" s="19"/>
      <c r="N60" s="19"/>
      <c r="O60" s="19"/>
      <c r="P60" s="19"/>
      <c r="Q60" s="6"/>
      <c r="R60" s="6"/>
      <c r="S60" s="6"/>
      <c r="T60" s="6"/>
      <c r="U60" s="6"/>
      <c r="V60" s="6"/>
      <c r="W60" s="6"/>
      <c r="X60" s="4"/>
      <c r="Y60" s="4"/>
      <c r="Z60" s="4"/>
      <c r="AA60" s="4"/>
      <c r="AB60" s="4"/>
      <c r="AC60" s="4"/>
      <c r="AD60" s="4"/>
    </row>
    <row r="61" spans="1:30" ht="14.25" customHeight="1" x14ac:dyDescent="0.25">
      <c r="A61" s="4"/>
      <c r="B61" s="6" t="s">
        <v>452</v>
      </c>
      <c r="C61" s="4"/>
      <c r="D61" s="4"/>
      <c r="E61" s="4"/>
      <c r="F61" s="4"/>
      <c r="G61" s="4"/>
      <c r="H61" s="4"/>
      <c r="I61" s="4"/>
      <c r="J61" s="4"/>
      <c r="K61" s="19"/>
      <c r="L61" s="19"/>
      <c r="M61" s="19"/>
      <c r="N61" s="19"/>
      <c r="O61" s="19"/>
      <c r="P61" s="19"/>
      <c r="Q61" s="6"/>
      <c r="R61" s="6"/>
      <c r="S61" s="6"/>
      <c r="T61" s="6"/>
      <c r="U61" s="6"/>
      <c r="V61" s="6"/>
      <c r="W61" s="6"/>
      <c r="X61" s="4"/>
      <c r="Y61" s="4"/>
      <c r="Z61" s="4"/>
      <c r="AA61" s="4"/>
      <c r="AB61" s="4"/>
      <c r="AC61" s="4"/>
      <c r="AD61" s="4"/>
    </row>
    <row r="62" spans="1:30" ht="14.25" customHeight="1" x14ac:dyDescent="0.25">
      <c r="A62" s="4"/>
      <c r="B62" s="33" t="s">
        <v>421</v>
      </c>
      <c r="C62" s="33" t="s">
        <v>94</v>
      </c>
      <c r="D62" s="33" t="s">
        <v>422</v>
      </c>
      <c r="E62" s="33" t="s">
        <v>423</v>
      </c>
      <c r="F62" s="33" t="s">
        <v>424</v>
      </c>
      <c r="G62" s="33" t="s">
        <v>425</v>
      </c>
      <c r="H62" s="33" t="s">
        <v>426</v>
      </c>
      <c r="I62" s="33" t="s">
        <v>440</v>
      </c>
      <c r="J62" s="34" t="s">
        <v>144</v>
      </c>
      <c r="K62" s="19"/>
      <c r="L62" s="19"/>
      <c r="M62" s="19"/>
      <c r="N62" s="19"/>
      <c r="O62" s="19"/>
      <c r="P62" s="19"/>
      <c r="Q62" s="6"/>
      <c r="R62" s="6"/>
      <c r="S62" s="6"/>
      <c r="T62" s="6"/>
      <c r="U62" s="6"/>
      <c r="V62" s="6"/>
      <c r="W62" s="6"/>
      <c r="X62" s="4"/>
      <c r="Y62" s="4"/>
      <c r="Z62" s="4"/>
      <c r="AA62" s="4"/>
      <c r="AB62" s="4"/>
      <c r="AC62" s="4"/>
      <c r="AD62" s="4"/>
    </row>
    <row r="63" spans="1:30" ht="14.25" customHeight="1" x14ac:dyDescent="0.25">
      <c r="A63" s="4"/>
      <c r="B63" s="35"/>
      <c r="C63" s="35"/>
      <c r="D63" s="36" t="s">
        <v>428</v>
      </c>
      <c r="E63" s="36" t="s">
        <v>428</v>
      </c>
      <c r="F63" s="36" t="s">
        <v>428</v>
      </c>
      <c r="G63" s="36" t="s">
        <v>428</v>
      </c>
      <c r="H63" s="36" t="s">
        <v>428</v>
      </c>
      <c r="I63" s="36" t="s">
        <v>428</v>
      </c>
      <c r="J63" s="36"/>
      <c r="K63" s="19"/>
      <c r="L63" s="19"/>
      <c r="M63" s="19"/>
      <c r="N63" s="19"/>
      <c r="O63" s="19"/>
      <c r="P63" s="19"/>
      <c r="Q63" s="6"/>
      <c r="R63" s="6"/>
      <c r="S63" s="6"/>
      <c r="T63" s="6"/>
      <c r="U63" s="6"/>
      <c r="V63" s="6"/>
      <c r="W63" s="6"/>
      <c r="X63" s="4"/>
      <c r="Y63" s="4"/>
      <c r="Z63" s="4"/>
      <c r="AA63" s="4"/>
      <c r="AB63" s="4"/>
      <c r="AC63" s="4"/>
      <c r="AD63" s="4"/>
    </row>
    <row r="64" spans="1:30" ht="14.25" customHeight="1" x14ac:dyDescent="0.25">
      <c r="A64" s="4"/>
      <c r="B64" s="37" t="s">
        <v>430</v>
      </c>
      <c r="C64" s="32" t="s">
        <v>97</v>
      </c>
      <c r="D64" s="43">
        <v>3120</v>
      </c>
      <c r="E64" s="43">
        <v>0</v>
      </c>
      <c r="F64" s="54">
        <v>0.129</v>
      </c>
      <c r="G64" s="44">
        <v>0</v>
      </c>
      <c r="H64" s="54">
        <v>0.12</v>
      </c>
      <c r="I64" s="53">
        <f>D64+E64*0+F64*_DADOSAUXILIARES!$D$6+G64*_DADOSAUXILIARES!$D$7+H64*_DADOSAUXILIARES!$D$8</f>
        <v>3156.6042000000002</v>
      </c>
      <c r="J64" s="51" t="s">
        <v>453</v>
      </c>
      <c r="K64" s="19"/>
      <c r="L64" s="19"/>
      <c r="M64" s="19"/>
      <c r="N64" s="19"/>
      <c r="O64" s="19"/>
      <c r="P64" s="19"/>
      <c r="Q64" s="6"/>
      <c r="R64" s="6"/>
      <c r="S64" s="6"/>
      <c r="T64" s="6"/>
      <c r="U64" s="6"/>
      <c r="V64" s="6"/>
      <c r="W64" s="6"/>
      <c r="X64" s="4"/>
      <c r="Y64" s="4"/>
      <c r="Z64" s="4"/>
      <c r="AA64" s="4"/>
      <c r="AB64" s="4"/>
      <c r="AC64" s="4"/>
      <c r="AD64" s="4"/>
    </row>
    <row r="65" spans="1:30" ht="14.25" customHeight="1" x14ac:dyDescent="0.25">
      <c r="A65" s="4"/>
      <c r="B65" s="37" t="s">
        <v>159</v>
      </c>
      <c r="C65" s="32" t="s">
        <v>97</v>
      </c>
      <c r="D65" s="42">
        <f>$E$74*1000</f>
        <v>140.83091449729636</v>
      </c>
      <c r="E65" s="55">
        <f t="shared" ref="E65:H65" si="1">E6</f>
        <v>2762.5</v>
      </c>
      <c r="F65" s="56">
        <f t="shared" si="1"/>
        <v>0</v>
      </c>
      <c r="G65" s="56">
        <f t="shared" si="1"/>
        <v>0.37681199999999998</v>
      </c>
      <c r="H65" s="56">
        <f t="shared" si="1"/>
        <v>2.2608719999999999E-2</v>
      </c>
      <c r="I65" s="60">
        <f>D65+E65*0+F65*_DADOSAUXILIARES!$D$6+G65*_DADOSAUXILIARES!$D$7+H65*_DADOSAUXILIARES!$D$8</f>
        <v>157.25238145729634</v>
      </c>
      <c r="J65" s="51" t="s">
        <v>438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4.25" customHeight="1" x14ac:dyDescent="0.25">
      <c r="A66" s="4"/>
      <c r="B66" s="37" t="s">
        <v>454</v>
      </c>
      <c r="C66" s="32" t="s">
        <v>109</v>
      </c>
      <c r="D66" s="55">
        <f t="shared" ref="D66:H66" si="2">D12</f>
        <v>0</v>
      </c>
      <c r="E66" s="55">
        <f t="shared" si="2"/>
        <v>1999</v>
      </c>
      <c r="F66" s="56">
        <f t="shared" si="2"/>
        <v>0</v>
      </c>
      <c r="G66" s="56">
        <f t="shared" si="2"/>
        <v>3.4</v>
      </c>
      <c r="H66" s="56">
        <f t="shared" si="2"/>
        <v>0.11</v>
      </c>
      <c r="I66" s="53">
        <f>D66+E66*0+F66*_DADOSAUXILIARES!$D$6+G66*_DADOSAUXILIARES!$D$7+H66*_DADOSAUXILIARES!$D$8</f>
        <v>122.50999999999999</v>
      </c>
      <c r="J66" s="51" t="s">
        <v>455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4.25" customHeight="1" x14ac:dyDescent="0.25">
      <c r="A67" s="4"/>
      <c r="B67" s="37" t="s">
        <v>448</v>
      </c>
      <c r="C67" s="32" t="s">
        <v>109</v>
      </c>
      <c r="D67" s="55">
        <f t="shared" ref="D67:H67" si="3">D11</f>
        <v>2701.3513513513512</v>
      </c>
      <c r="E67" s="55">
        <f t="shared" si="3"/>
        <v>0</v>
      </c>
      <c r="F67" s="56">
        <f t="shared" si="3"/>
        <v>4.5945945945945947</v>
      </c>
      <c r="G67" s="56">
        <f t="shared" si="3"/>
        <v>0</v>
      </c>
      <c r="H67" s="56">
        <f t="shared" si="3"/>
        <v>0.14864864864864866</v>
      </c>
      <c r="I67" s="53">
        <f>D67+E67*0+F67*_DADOSAUXILIARES!$D$6+G67*_DADOSAUXILIARES!$D$7+H67*_DADOSAUXILIARES!$D$8</f>
        <v>2878.8513513513512</v>
      </c>
      <c r="J67" s="51" t="s">
        <v>455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4.25" customHeight="1" x14ac:dyDescent="0.25">
      <c r="A68" s="4"/>
      <c r="B68" s="37" t="s">
        <v>178</v>
      </c>
      <c r="C68" s="32" t="s">
        <v>97</v>
      </c>
      <c r="D68" s="55">
        <f t="shared" ref="D68:H68" si="4">D11</f>
        <v>2701.3513513513512</v>
      </c>
      <c r="E68" s="55">
        <f t="shared" si="4"/>
        <v>0</v>
      </c>
      <c r="F68" s="56">
        <f t="shared" si="4"/>
        <v>4.5945945945945947</v>
      </c>
      <c r="G68" s="56">
        <f t="shared" si="4"/>
        <v>0</v>
      </c>
      <c r="H68" s="56">
        <f t="shared" si="4"/>
        <v>0.14864864864864866</v>
      </c>
      <c r="I68" s="53">
        <f>D68+E68*0+F68*_DADOSAUXILIARES!$D$6+G68*_DADOSAUXILIARES!$D$7+H68*_DADOSAUXILIARES!$D$8</f>
        <v>2878.8513513513512</v>
      </c>
      <c r="J68" s="51" t="s">
        <v>455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4.25" customHeight="1" x14ac:dyDescent="0.25">
      <c r="A69" s="4"/>
      <c r="B69" s="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4.25" customHeight="1" x14ac:dyDescent="0.25">
      <c r="A70" s="4"/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4.25" customHeight="1" x14ac:dyDescent="0.25">
      <c r="A71" s="4"/>
      <c r="B71" s="61" t="s">
        <v>456</v>
      </c>
      <c r="C71" s="62"/>
      <c r="D71" s="62"/>
      <c r="E71" s="62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4.25" customHeight="1" x14ac:dyDescent="0.25">
      <c r="A72" s="4"/>
      <c r="B72" s="25" t="s">
        <v>457</v>
      </c>
      <c r="C72" s="26"/>
      <c r="D72" s="26"/>
      <c r="E72" s="26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4.25" customHeight="1" x14ac:dyDescent="0.25">
      <c r="A73" s="4"/>
      <c r="B73" s="63" t="s">
        <v>458</v>
      </c>
      <c r="C73" s="64">
        <v>0.375</v>
      </c>
      <c r="D73" s="63" t="s">
        <v>459</v>
      </c>
      <c r="E73" s="65">
        <f>C73*(44/12)</f>
        <v>1.375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4.25" customHeight="1" x14ac:dyDescent="0.25">
      <c r="A74" s="4"/>
      <c r="B74" s="63" t="s">
        <v>460</v>
      </c>
      <c r="C74" s="66">
        <v>0.10242248327076101</v>
      </c>
      <c r="D74" s="63" t="s">
        <v>461</v>
      </c>
      <c r="E74" s="67">
        <f>E73*C74</f>
        <v>0.14083091449729637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4.25" customHeight="1" x14ac:dyDescent="0.25">
      <c r="A75" s="4"/>
      <c r="B75" s="27" t="s">
        <v>364</v>
      </c>
      <c r="C75" s="1"/>
      <c r="D75" s="1"/>
      <c r="E75" s="10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4.25" customHeight="1" x14ac:dyDescent="0.25">
      <c r="A76" s="4"/>
      <c r="B76" s="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4.25" customHeight="1" x14ac:dyDescent="0.25">
      <c r="A77" s="4"/>
      <c r="B77" s="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4.25" customHeight="1" x14ac:dyDescent="0.25">
      <c r="A78" s="4"/>
      <c r="B78" s="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4.25" customHeight="1" x14ac:dyDescent="0.25">
      <c r="A79" s="4"/>
      <c r="B79" s="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4.25" customHeight="1" x14ac:dyDescent="0.25">
      <c r="A80" s="4"/>
      <c r="B80" s="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4.25" customHeight="1" x14ac:dyDescent="0.25">
      <c r="A81" s="4"/>
      <c r="B81" s="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4.25" customHeight="1" x14ac:dyDescent="0.25">
      <c r="A82" s="4"/>
      <c r="B82" s="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4.25" customHeight="1" x14ac:dyDescent="0.25">
      <c r="A83" s="4"/>
      <c r="B83" s="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4.25" customHeight="1" x14ac:dyDescent="0.25">
      <c r="A84" s="4"/>
      <c r="B84" s="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4.25" customHeight="1" x14ac:dyDescent="0.25">
      <c r="A85" s="4"/>
      <c r="B85" s="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4.25" customHeight="1" x14ac:dyDescent="0.25">
      <c r="A86" s="4"/>
      <c r="B86" s="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4.25" customHeight="1" x14ac:dyDescent="0.25">
      <c r="A87" s="4"/>
      <c r="B87" s="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4.25" customHeight="1" x14ac:dyDescent="0.25">
      <c r="A88" s="4"/>
      <c r="B88" s="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4.25" customHeight="1" x14ac:dyDescent="0.25">
      <c r="A89" s="4"/>
      <c r="B89" s="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4.25" customHeight="1" x14ac:dyDescent="0.25">
      <c r="A90" s="4"/>
      <c r="B90" s="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4.25" customHeight="1" x14ac:dyDescent="0.25">
      <c r="A91" s="4"/>
      <c r="B91" s="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4.25" customHeight="1" x14ac:dyDescent="0.25">
      <c r="A92" s="4"/>
      <c r="B92" s="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4.25" customHeight="1" x14ac:dyDescent="0.25">
      <c r="A93" s="4"/>
      <c r="B93" s="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4.25" customHeight="1" x14ac:dyDescent="0.25">
      <c r="A94" s="4"/>
      <c r="B94" s="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4.25" customHeight="1" x14ac:dyDescent="0.25">
      <c r="A95" s="4"/>
      <c r="B95" s="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4.25" customHeight="1" x14ac:dyDescent="0.25">
      <c r="A96" s="4"/>
      <c r="B96" s="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4.25" customHeight="1" x14ac:dyDescent="0.25">
      <c r="A97" s="4"/>
      <c r="B97" s="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4.25" customHeight="1" x14ac:dyDescent="0.25">
      <c r="A98" s="4"/>
      <c r="B98" s="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4.25" customHeight="1" x14ac:dyDescent="0.25">
      <c r="A99" s="4"/>
      <c r="B99" s="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4.25" customHeight="1" x14ac:dyDescent="0.25">
      <c r="A100" s="4"/>
      <c r="B100" s="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4.25" customHeight="1" x14ac:dyDescent="0.25">
      <c r="A101" s="4"/>
      <c r="B101" s="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4.25" customHeight="1" x14ac:dyDescent="0.25">
      <c r="A102" s="4"/>
      <c r="B102" s="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4.25" customHeight="1" x14ac:dyDescent="0.25">
      <c r="A103" s="4"/>
      <c r="B103" s="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4.25" customHeight="1" x14ac:dyDescent="0.25">
      <c r="A104" s="4"/>
      <c r="B104" s="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4.25" customHeight="1" x14ac:dyDescent="0.25">
      <c r="A105" s="4"/>
      <c r="B105" s="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4.25" customHeight="1" x14ac:dyDescent="0.25">
      <c r="A106" s="4"/>
      <c r="B106" s="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4.25" customHeight="1" x14ac:dyDescent="0.25">
      <c r="A107" s="4"/>
      <c r="B107" s="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4.25" customHeight="1" x14ac:dyDescent="0.25">
      <c r="A108" s="4"/>
      <c r="B108" s="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4.25" customHeight="1" x14ac:dyDescent="0.25">
      <c r="A109" s="4"/>
      <c r="B109" s="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4.25" customHeight="1" x14ac:dyDescent="0.25">
      <c r="A110" s="4"/>
      <c r="B110" s="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4.25" customHeight="1" x14ac:dyDescent="0.25">
      <c r="A111" s="4"/>
      <c r="B111" s="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4.25" customHeight="1" x14ac:dyDescent="0.25">
      <c r="A112" s="4"/>
      <c r="B112" s="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4.25" customHeight="1" x14ac:dyDescent="0.25">
      <c r="A113" s="4"/>
      <c r="B113" s="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4.25" customHeight="1" x14ac:dyDescent="0.25">
      <c r="A114" s="4"/>
      <c r="B114" s="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4.25" customHeight="1" x14ac:dyDescent="0.25">
      <c r="A115" s="4"/>
      <c r="B115" s="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4.25" customHeight="1" x14ac:dyDescent="0.25">
      <c r="A116" s="4"/>
      <c r="B116" s="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4.25" customHeight="1" x14ac:dyDescent="0.25">
      <c r="A117" s="4"/>
      <c r="B117" s="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4.25" customHeight="1" x14ac:dyDescent="0.25">
      <c r="A118" s="4"/>
      <c r="B118" s="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4.25" customHeight="1" x14ac:dyDescent="0.25">
      <c r="A119" s="4"/>
      <c r="B119" s="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4.25" customHeight="1" x14ac:dyDescent="0.25">
      <c r="A120" s="4"/>
      <c r="B120" s="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4.25" customHeight="1" x14ac:dyDescent="0.25">
      <c r="A121" s="4"/>
      <c r="B121" s="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4.25" customHeight="1" x14ac:dyDescent="0.25">
      <c r="A122" s="4"/>
      <c r="B122" s="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4.25" customHeight="1" x14ac:dyDescent="0.25">
      <c r="A123" s="4"/>
      <c r="B123" s="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4.25" customHeight="1" x14ac:dyDescent="0.25">
      <c r="A124" s="4"/>
      <c r="B124" s="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4.25" customHeight="1" x14ac:dyDescent="0.25">
      <c r="A125" s="4"/>
      <c r="B125" s="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4.25" customHeight="1" x14ac:dyDescent="0.25">
      <c r="A126" s="4"/>
      <c r="B126" s="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4.25" customHeight="1" x14ac:dyDescent="0.25">
      <c r="A127" s="4"/>
      <c r="B127" s="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4.25" customHeight="1" x14ac:dyDescent="0.25">
      <c r="A128" s="4"/>
      <c r="B128" s="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4.25" customHeight="1" x14ac:dyDescent="0.25">
      <c r="A129" s="4"/>
      <c r="B129" s="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4.25" customHeight="1" x14ac:dyDescent="0.25">
      <c r="A130" s="4"/>
      <c r="B130" s="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4.25" customHeight="1" x14ac:dyDescent="0.25">
      <c r="A131" s="4"/>
      <c r="B131" s="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4.25" customHeight="1" x14ac:dyDescent="0.25">
      <c r="A132" s="4"/>
      <c r="B132" s="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4.25" customHeight="1" x14ac:dyDescent="0.25">
      <c r="A133" s="4"/>
      <c r="B133" s="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4.25" customHeight="1" x14ac:dyDescent="0.25">
      <c r="A134" s="4"/>
      <c r="B134" s="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4.25" customHeight="1" x14ac:dyDescent="0.25">
      <c r="A135" s="4"/>
      <c r="B135" s="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4.25" customHeight="1" x14ac:dyDescent="0.25">
      <c r="A136" s="4"/>
      <c r="B136" s="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4.25" customHeight="1" x14ac:dyDescent="0.25">
      <c r="A137" s="4"/>
      <c r="B137" s="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4.25" customHeight="1" x14ac:dyDescent="0.25">
      <c r="A138" s="4"/>
      <c r="B138" s="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4.25" customHeight="1" x14ac:dyDescent="0.25">
      <c r="A139" s="4"/>
      <c r="B139" s="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4.25" customHeight="1" x14ac:dyDescent="0.25">
      <c r="A140" s="4"/>
      <c r="B140" s="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4.25" customHeight="1" x14ac:dyDescent="0.25">
      <c r="A141" s="4"/>
      <c r="B141" s="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4.25" customHeight="1" x14ac:dyDescent="0.25">
      <c r="A142" s="4"/>
      <c r="B142" s="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4.25" customHeight="1" x14ac:dyDescent="0.25">
      <c r="A143" s="4"/>
      <c r="B143" s="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4.25" customHeight="1" x14ac:dyDescent="0.25">
      <c r="A144" s="4"/>
      <c r="B144" s="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4.25" customHeight="1" x14ac:dyDescent="0.25">
      <c r="A145" s="4"/>
      <c r="B145" s="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4.25" customHeight="1" x14ac:dyDescent="0.25">
      <c r="A146" s="4"/>
      <c r="B146" s="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4.25" customHeight="1" x14ac:dyDescent="0.25">
      <c r="A147" s="4"/>
      <c r="B147" s="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4.25" customHeight="1" x14ac:dyDescent="0.25">
      <c r="A148" s="4"/>
      <c r="B148" s="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4.25" customHeight="1" x14ac:dyDescent="0.25">
      <c r="A149" s="4"/>
      <c r="B149" s="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4.25" customHeight="1" x14ac:dyDescent="0.25">
      <c r="A150" s="4"/>
      <c r="B150" s="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4.25" customHeight="1" x14ac:dyDescent="0.25">
      <c r="A151" s="4"/>
      <c r="B151" s="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4.25" customHeight="1" x14ac:dyDescent="0.25">
      <c r="A152" s="4"/>
      <c r="B152" s="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4.25" customHeight="1" x14ac:dyDescent="0.25">
      <c r="A153" s="4"/>
      <c r="B153" s="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4.25" customHeight="1" x14ac:dyDescent="0.25">
      <c r="A154" s="4"/>
      <c r="B154" s="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4.25" customHeight="1" x14ac:dyDescent="0.25">
      <c r="A155" s="4"/>
      <c r="B155" s="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4.25" customHeight="1" x14ac:dyDescent="0.25">
      <c r="A156" s="4"/>
      <c r="B156" s="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4.25" customHeight="1" x14ac:dyDescent="0.25">
      <c r="A157" s="4"/>
      <c r="B157" s="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4.25" customHeight="1" x14ac:dyDescent="0.25">
      <c r="A158" s="4"/>
      <c r="B158" s="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4.25" customHeight="1" x14ac:dyDescent="0.25">
      <c r="A159" s="4"/>
      <c r="B159" s="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4.25" customHeight="1" x14ac:dyDescent="0.25">
      <c r="A160" s="4"/>
      <c r="B160" s="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4.25" customHeight="1" x14ac:dyDescent="0.25">
      <c r="A161" s="4"/>
      <c r="B161" s="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4.25" customHeight="1" x14ac:dyDescent="0.25">
      <c r="A162" s="4"/>
      <c r="B162" s="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4.25" customHeight="1" x14ac:dyDescent="0.25">
      <c r="A163" s="4"/>
      <c r="B163" s="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4.25" customHeight="1" x14ac:dyDescent="0.25">
      <c r="A164" s="4"/>
      <c r="B164" s="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4.25" customHeight="1" x14ac:dyDescent="0.25">
      <c r="A165" s="4"/>
      <c r="B165" s="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4.25" customHeight="1" x14ac:dyDescent="0.25">
      <c r="A166" s="4"/>
      <c r="B166" s="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4.25" customHeight="1" x14ac:dyDescent="0.25">
      <c r="A167" s="4"/>
      <c r="B167" s="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4.25" customHeight="1" x14ac:dyDescent="0.25">
      <c r="A168" s="4"/>
      <c r="B168" s="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4.25" customHeight="1" x14ac:dyDescent="0.25">
      <c r="A169" s="4"/>
      <c r="B169" s="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4.25" customHeight="1" x14ac:dyDescent="0.25">
      <c r="A170" s="4"/>
      <c r="B170" s="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4.25" customHeight="1" x14ac:dyDescent="0.25">
      <c r="A171" s="4"/>
      <c r="B171" s="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4.25" customHeight="1" x14ac:dyDescent="0.25">
      <c r="A172" s="4"/>
      <c r="B172" s="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4.25" customHeight="1" x14ac:dyDescent="0.25">
      <c r="A173" s="4"/>
      <c r="B173" s="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4.25" customHeight="1" x14ac:dyDescent="0.25">
      <c r="A174" s="4"/>
      <c r="B174" s="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4.25" customHeight="1" x14ac:dyDescent="0.25">
      <c r="A175" s="4"/>
      <c r="B175" s="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4.25" customHeight="1" x14ac:dyDescent="0.25">
      <c r="A176" s="4"/>
      <c r="B176" s="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4.25" customHeight="1" x14ac:dyDescent="0.25">
      <c r="A177" s="4"/>
      <c r="B177" s="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4.25" customHeight="1" x14ac:dyDescent="0.25">
      <c r="A178" s="4"/>
      <c r="B178" s="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4.25" customHeight="1" x14ac:dyDescent="0.25">
      <c r="A179" s="4"/>
      <c r="B179" s="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4.25" customHeight="1" x14ac:dyDescent="0.25">
      <c r="A180" s="4"/>
      <c r="B180" s="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4.25" customHeight="1" x14ac:dyDescent="0.25">
      <c r="A181" s="4"/>
      <c r="B181" s="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4.25" customHeight="1" x14ac:dyDescent="0.25">
      <c r="A182" s="4"/>
      <c r="B182" s="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4.25" customHeight="1" x14ac:dyDescent="0.25">
      <c r="A183" s="4"/>
      <c r="B183" s="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4.25" customHeight="1" x14ac:dyDescent="0.25">
      <c r="A184" s="4"/>
      <c r="B184" s="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4.25" customHeight="1" x14ac:dyDescent="0.25">
      <c r="A185" s="4"/>
      <c r="B185" s="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4.25" customHeight="1" x14ac:dyDescent="0.25">
      <c r="A186" s="4"/>
      <c r="B186" s="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4.25" customHeight="1" x14ac:dyDescent="0.25">
      <c r="A187" s="4"/>
      <c r="B187" s="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4.25" customHeight="1" x14ac:dyDescent="0.25">
      <c r="A188" s="4"/>
      <c r="B188" s="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4.25" customHeight="1" x14ac:dyDescent="0.25">
      <c r="A189" s="4"/>
      <c r="B189" s="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4.25" customHeight="1" x14ac:dyDescent="0.25">
      <c r="A190" s="4"/>
      <c r="B190" s="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4.25" customHeight="1" x14ac:dyDescent="0.25">
      <c r="A191" s="4"/>
      <c r="B191" s="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4.25" customHeight="1" x14ac:dyDescent="0.25">
      <c r="A192" s="4"/>
      <c r="B192" s="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4.25" customHeight="1" x14ac:dyDescent="0.25">
      <c r="A193" s="4"/>
      <c r="B193" s="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4.25" customHeight="1" x14ac:dyDescent="0.25">
      <c r="A194" s="4"/>
      <c r="B194" s="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4.25" customHeight="1" x14ac:dyDescent="0.25">
      <c r="A195" s="4"/>
      <c r="B195" s="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4.25" customHeight="1" x14ac:dyDescent="0.25">
      <c r="A196" s="4"/>
      <c r="B196" s="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4.25" customHeight="1" x14ac:dyDescent="0.25">
      <c r="A197" s="4"/>
      <c r="B197" s="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4.25" customHeight="1" x14ac:dyDescent="0.25">
      <c r="A198" s="4"/>
      <c r="B198" s="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4.25" customHeight="1" x14ac:dyDescent="0.25">
      <c r="A199" s="4"/>
      <c r="B199" s="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4.25" customHeight="1" x14ac:dyDescent="0.25">
      <c r="A200" s="4"/>
      <c r="B200" s="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4.25" customHeight="1" x14ac:dyDescent="0.25">
      <c r="A201" s="4"/>
      <c r="B201" s="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4.25" customHeight="1" x14ac:dyDescent="0.25">
      <c r="A202" s="4"/>
      <c r="B202" s="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4.25" customHeight="1" x14ac:dyDescent="0.25">
      <c r="A203" s="4"/>
      <c r="B203" s="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4.25" customHeight="1" x14ac:dyDescent="0.25">
      <c r="A204" s="4"/>
      <c r="B204" s="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4.25" customHeight="1" x14ac:dyDescent="0.25">
      <c r="A205" s="4"/>
      <c r="B205" s="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4.25" customHeight="1" x14ac:dyDescent="0.25">
      <c r="A206" s="4"/>
      <c r="B206" s="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4.25" customHeight="1" x14ac:dyDescent="0.25">
      <c r="A207" s="4"/>
      <c r="B207" s="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4.25" customHeight="1" x14ac:dyDescent="0.25">
      <c r="A208" s="4"/>
      <c r="B208" s="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4.25" customHeight="1" x14ac:dyDescent="0.25">
      <c r="A209" s="4"/>
      <c r="B209" s="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4.25" customHeight="1" x14ac:dyDescent="0.25">
      <c r="A210" s="4"/>
      <c r="B210" s="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4.25" customHeight="1" x14ac:dyDescent="0.25">
      <c r="A211" s="4"/>
      <c r="B211" s="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4.25" customHeight="1" x14ac:dyDescent="0.25">
      <c r="A212" s="4"/>
      <c r="B212" s="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4.25" customHeight="1" x14ac:dyDescent="0.25">
      <c r="A213" s="4"/>
      <c r="B213" s="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4.25" customHeight="1" x14ac:dyDescent="0.25">
      <c r="A214" s="4"/>
      <c r="B214" s="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4.25" customHeight="1" x14ac:dyDescent="0.25">
      <c r="A215" s="4"/>
      <c r="B215" s="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4.25" customHeight="1" x14ac:dyDescent="0.25">
      <c r="A216" s="4"/>
      <c r="B216" s="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4.25" customHeight="1" x14ac:dyDescent="0.25">
      <c r="A217" s="4"/>
      <c r="B217" s="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4.25" customHeight="1" x14ac:dyDescent="0.25">
      <c r="A218" s="4"/>
      <c r="B218" s="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4.25" customHeight="1" x14ac:dyDescent="0.25">
      <c r="A219" s="4"/>
      <c r="B219" s="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4.25" customHeight="1" x14ac:dyDescent="0.25">
      <c r="A220" s="4"/>
      <c r="B220" s="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4.25" customHeight="1" x14ac:dyDescent="0.25">
      <c r="A221" s="4"/>
      <c r="B221" s="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4.25" customHeight="1" x14ac:dyDescent="0.25">
      <c r="A222" s="4"/>
      <c r="B222" s="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4.25" customHeight="1" x14ac:dyDescent="0.25">
      <c r="A223" s="4"/>
      <c r="B223" s="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4.25" customHeight="1" x14ac:dyDescent="0.25">
      <c r="A224" s="4"/>
      <c r="B224" s="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4.25" customHeight="1" x14ac:dyDescent="0.25">
      <c r="A225" s="4"/>
      <c r="B225" s="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4.25" customHeight="1" x14ac:dyDescent="0.25">
      <c r="A226" s="4"/>
      <c r="B226" s="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4.25" customHeight="1" x14ac:dyDescent="0.25">
      <c r="A227" s="4"/>
      <c r="B227" s="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4.25" customHeight="1" x14ac:dyDescent="0.25">
      <c r="A228" s="4"/>
      <c r="B228" s="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4.25" customHeight="1" x14ac:dyDescent="0.25">
      <c r="A229" s="4"/>
      <c r="B229" s="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4.25" customHeight="1" x14ac:dyDescent="0.25">
      <c r="A230" s="4"/>
      <c r="B230" s="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4.25" customHeight="1" x14ac:dyDescent="0.25">
      <c r="A231" s="4"/>
      <c r="B231" s="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4.25" customHeight="1" x14ac:dyDescent="0.25">
      <c r="A232" s="4"/>
      <c r="B232" s="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4.25" customHeight="1" x14ac:dyDescent="0.25">
      <c r="A233" s="4"/>
      <c r="B233" s="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4.25" customHeight="1" x14ac:dyDescent="0.25">
      <c r="A234" s="4"/>
      <c r="B234" s="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4.25" customHeight="1" x14ac:dyDescent="0.25">
      <c r="A235" s="4"/>
      <c r="B235" s="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4.25" customHeight="1" x14ac:dyDescent="0.25">
      <c r="A236" s="4"/>
      <c r="B236" s="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4.25" customHeight="1" x14ac:dyDescent="0.25">
      <c r="A237" s="4"/>
      <c r="B237" s="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4.25" customHeight="1" x14ac:dyDescent="0.25">
      <c r="A238" s="4"/>
      <c r="B238" s="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4.25" customHeight="1" x14ac:dyDescent="0.25">
      <c r="A239" s="4"/>
      <c r="B239" s="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4.25" customHeight="1" x14ac:dyDescent="0.25">
      <c r="A240" s="4"/>
      <c r="B240" s="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4.25" customHeight="1" x14ac:dyDescent="0.25">
      <c r="A241" s="4"/>
      <c r="B241" s="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4.25" customHeight="1" x14ac:dyDescent="0.25">
      <c r="A242" s="4"/>
      <c r="B242" s="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4.25" customHeight="1" x14ac:dyDescent="0.25">
      <c r="A243" s="4"/>
      <c r="B243" s="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4.25" customHeight="1" x14ac:dyDescent="0.25">
      <c r="A244" s="4"/>
      <c r="B244" s="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4.25" customHeight="1" x14ac:dyDescent="0.25">
      <c r="A245" s="4"/>
      <c r="B245" s="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4.25" customHeight="1" x14ac:dyDescent="0.25">
      <c r="A246" s="4"/>
      <c r="B246" s="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4.25" customHeight="1" x14ac:dyDescent="0.25">
      <c r="A247" s="4"/>
      <c r="B247" s="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4.25" customHeight="1" x14ac:dyDescent="0.25">
      <c r="A248" s="4"/>
      <c r="B248" s="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4.25" customHeight="1" x14ac:dyDescent="0.25">
      <c r="A249" s="4"/>
      <c r="B249" s="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4.25" customHeight="1" x14ac:dyDescent="0.25">
      <c r="A250" s="4"/>
      <c r="B250" s="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4.25" customHeight="1" x14ac:dyDescent="0.25">
      <c r="A251" s="4"/>
      <c r="B251" s="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4.25" customHeight="1" x14ac:dyDescent="0.25">
      <c r="A252" s="4"/>
      <c r="B252" s="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4.25" customHeight="1" x14ac:dyDescent="0.25">
      <c r="A253" s="4"/>
      <c r="B253" s="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4.25" customHeight="1" x14ac:dyDescent="0.25">
      <c r="A254" s="4"/>
      <c r="B254" s="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4.25" customHeight="1" x14ac:dyDescent="0.25">
      <c r="A255" s="4"/>
      <c r="B255" s="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4.25" customHeight="1" x14ac:dyDescent="0.25">
      <c r="A256" s="4"/>
      <c r="B256" s="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4.25" customHeight="1" x14ac:dyDescent="0.25">
      <c r="A257" s="4"/>
      <c r="B257" s="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4.25" customHeight="1" x14ac:dyDescent="0.25">
      <c r="A258" s="4"/>
      <c r="B258" s="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4.25" customHeight="1" x14ac:dyDescent="0.25">
      <c r="A259" s="4"/>
      <c r="B259" s="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4.25" customHeight="1" x14ac:dyDescent="0.25">
      <c r="A260" s="4"/>
      <c r="B260" s="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4.25" customHeight="1" x14ac:dyDescent="0.25">
      <c r="A261" s="4"/>
      <c r="B261" s="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4.25" customHeight="1" x14ac:dyDescent="0.25">
      <c r="A262" s="4"/>
      <c r="B262" s="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4.25" customHeight="1" x14ac:dyDescent="0.25">
      <c r="A263" s="4"/>
      <c r="B263" s="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4.25" customHeight="1" x14ac:dyDescent="0.25">
      <c r="A264" s="4"/>
      <c r="B264" s="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4.25" customHeight="1" x14ac:dyDescent="0.25">
      <c r="A265" s="4"/>
      <c r="B265" s="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4.25" customHeight="1" x14ac:dyDescent="0.25">
      <c r="A266" s="4"/>
      <c r="B266" s="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4.25" customHeight="1" x14ac:dyDescent="0.25">
      <c r="A267" s="4"/>
      <c r="B267" s="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4.25" customHeight="1" x14ac:dyDescent="0.25">
      <c r="A268" s="4"/>
      <c r="B268" s="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4.25" customHeight="1" x14ac:dyDescent="0.25">
      <c r="A269" s="4"/>
      <c r="B269" s="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4.25" customHeight="1" x14ac:dyDescent="0.25">
      <c r="A270" s="4"/>
      <c r="B270" s="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4.25" customHeight="1" x14ac:dyDescent="0.25">
      <c r="A271" s="4"/>
      <c r="B271" s="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4.25" customHeight="1" x14ac:dyDescent="0.25">
      <c r="A272" s="4"/>
      <c r="B272" s="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4.25" customHeight="1" x14ac:dyDescent="0.25">
      <c r="A273" s="4"/>
      <c r="B273" s="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4.25" customHeight="1" x14ac:dyDescent="0.25">
      <c r="A274" s="4"/>
      <c r="B274" s="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4.25" customHeight="1" x14ac:dyDescent="0.25">
      <c r="A275" s="4"/>
      <c r="B275" s="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4.25" customHeight="1" x14ac:dyDescent="0.25">
      <c r="A276" s="4"/>
      <c r="B276" s="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4.25" customHeight="1" x14ac:dyDescent="0.25">
      <c r="A277" s="4"/>
      <c r="B277" s="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4.25" customHeight="1" x14ac:dyDescent="0.25">
      <c r="A278" s="4"/>
      <c r="B278" s="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4.25" customHeight="1" x14ac:dyDescent="0.25">
      <c r="A279" s="4"/>
      <c r="B279" s="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4.25" customHeight="1" x14ac:dyDescent="0.25">
      <c r="A280" s="4"/>
      <c r="B280" s="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4.25" customHeight="1" x14ac:dyDescent="0.25">
      <c r="A281" s="4"/>
      <c r="B281" s="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4.25" customHeight="1" x14ac:dyDescent="0.25">
      <c r="A282" s="4"/>
      <c r="B282" s="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4.25" customHeight="1" x14ac:dyDescent="0.25">
      <c r="A283" s="4"/>
      <c r="B283" s="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4.25" customHeight="1" x14ac:dyDescent="0.25">
      <c r="A284" s="4"/>
      <c r="B284" s="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4.25" customHeight="1" x14ac:dyDescent="0.25">
      <c r="A285" s="4"/>
      <c r="B285" s="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4.25" customHeight="1" x14ac:dyDescent="0.25">
      <c r="A286" s="4"/>
      <c r="B286" s="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4.25" customHeight="1" x14ac:dyDescent="0.25">
      <c r="A287" s="4"/>
      <c r="B287" s="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4.25" customHeight="1" x14ac:dyDescent="0.25">
      <c r="A288" s="4"/>
      <c r="B288" s="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4.25" customHeight="1" x14ac:dyDescent="0.25">
      <c r="A289" s="4"/>
      <c r="B289" s="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4.25" customHeight="1" x14ac:dyDescent="0.25">
      <c r="A290" s="4"/>
      <c r="B290" s="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4.25" customHeight="1" x14ac:dyDescent="0.25">
      <c r="A291" s="4"/>
      <c r="B291" s="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4.25" customHeight="1" x14ac:dyDescent="0.25">
      <c r="A292" s="4"/>
      <c r="B292" s="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4.25" customHeight="1" x14ac:dyDescent="0.25">
      <c r="A293" s="4"/>
      <c r="B293" s="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4.25" customHeight="1" x14ac:dyDescent="0.25">
      <c r="A294" s="4"/>
      <c r="B294" s="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4.25" customHeight="1" x14ac:dyDescent="0.25">
      <c r="A295" s="4"/>
      <c r="B295" s="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4.25" customHeight="1" x14ac:dyDescent="0.25">
      <c r="A296" s="4"/>
      <c r="B296" s="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4.25" customHeight="1" x14ac:dyDescent="0.25">
      <c r="A297" s="4"/>
      <c r="B297" s="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4.25" customHeight="1" x14ac:dyDescent="0.25">
      <c r="A298" s="4"/>
      <c r="B298" s="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4.25" customHeight="1" x14ac:dyDescent="0.25">
      <c r="A299" s="4"/>
      <c r="B299" s="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4.25" customHeight="1" x14ac:dyDescent="0.25">
      <c r="A300" s="4"/>
      <c r="B300" s="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4.25" customHeight="1" x14ac:dyDescent="0.25">
      <c r="A301" s="4"/>
      <c r="B301" s="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4.25" customHeight="1" x14ac:dyDescent="0.25">
      <c r="A302" s="4"/>
      <c r="B302" s="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4.25" customHeight="1" x14ac:dyDescent="0.25">
      <c r="A303" s="4"/>
      <c r="B303" s="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4.25" customHeight="1" x14ac:dyDescent="0.25">
      <c r="A304" s="4"/>
      <c r="B304" s="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4.25" customHeight="1" x14ac:dyDescent="0.25">
      <c r="A305" s="4"/>
      <c r="B305" s="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4.25" customHeight="1" x14ac:dyDescent="0.25">
      <c r="A306" s="4"/>
      <c r="B306" s="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4.25" customHeight="1" x14ac:dyDescent="0.25">
      <c r="A307" s="4"/>
      <c r="B307" s="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4.25" customHeight="1" x14ac:dyDescent="0.25">
      <c r="A308" s="4"/>
      <c r="B308" s="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4.25" customHeight="1" x14ac:dyDescent="0.25">
      <c r="A309" s="4"/>
      <c r="B309" s="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4.25" customHeight="1" x14ac:dyDescent="0.25">
      <c r="A310" s="4"/>
      <c r="B310" s="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4.25" customHeight="1" x14ac:dyDescent="0.25">
      <c r="A311" s="4"/>
      <c r="B311" s="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4.25" customHeight="1" x14ac:dyDescent="0.25">
      <c r="A312" s="4"/>
      <c r="B312" s="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4.25" customHeight="1" x14ac:dyDescent="0.25">
      <c r="A313" s="4"/>
      <c r="B313" s="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4.25" customHeight="1" x14ac:dyDescent="0.25">
      <c r="A314" s="4"/>
      <c r="B314" s="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4.25" customHeight="1" x14ac:dyDescent="0.25">
      <c r="A315" s="4"/>
      <c r="B315" s="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4.25" customHeight="1" x14ac:dyDescent="0.25">
      <c r="A316" s="4"/>
      <c r="B316" s="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4.25" customHeight="1" x14ac:dyDescent="0.25">
      <c r="A317" s="4"/>
      <c r="B317" s="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4.25" customHeight="1" x14ac:dyDescent="0.25">
      <c r="A318" s="4"/>
      <c r="B318" s="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4.25" customHeight="1" x14ac:dyDescent="0.25">
      <c r="A319" s="4"/>
      <c r="B319" s="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4.25" customHeight="1" x14ac:dyDescent="0.25">
      <c r="A320" s="4"/>
      <c r="B320" s="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4.25" customHeight="1" x14ac:dyDescent="0.25">
      <c r="A321" s="4"/>
      <c r="B321" s="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4.25" customHeight="1" x14ac:dyDescent="0.25">
      <c r="A322" s="4"/>
      <c r="B322" s="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4.25" customHeight="1" x14ac:dyDescent="0.25">
      <c r="A323" s="4"/>
      <c r="B323" s="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4.25" customHeight="1" x14ac:dyDescent="0.25">
      <c r="A324" s="4"/>
      <c r="B324" s="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4.25" customHeight="1" x14ac:dyDescent="0.25">
      <c r="A325" s="4"/>
      <c r="B325" s="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4.25" customHeight="1" x14ac:dyDescent="0.25">
      <c r="A326" s="4"/>
      <c r="B326" s="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4.25" customHeight="1" x14ac:dyDescent="0.25">
      <c r="A327" s="4"/>
      <c r="B327" s="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4.25" customHeight="1" x14ac:dyDescent="0.25">
      <c r="A328" s="4"/>
      <c r="B328" s="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4.25" customHeight="1" x14ac:dyDescent="0.25">
      <c r="A329" s="4"/>
      <c r="B329" s="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4.25" customHeight="1" x14ac:dyDescent="0.25">
      <c r="A330" s="4"/>
      <c r="B330" s="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4.25" customHeight="1" x14ac:dyDescent="0.25">
      <c r="A331" s="4"/>
      <c r="B331" s="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4.25" customHeight="1" x14ac:dyDescent="0.25">
      <c r="A332" s="4"/>
      <c r="B332" s="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4.25" customHeight="1" x14ac:dyDescent="0.25">
      <c r="A333" s="4"/>
      <c r="B333" s="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4.25" customHeight="1" x14ac:dyDescent="0.25">
      <c r="A334" s="4"/>
      <c r="B334" s="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4.25" customHeight="1" x14ac:dyDescent="0.25">
      <c r="A335" s="4"/>
      <c r="B335" s="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4.25" customHeight="1" x14ac:dyDescent="0.25">
      <c r="A336" s="4"/>
      <c r="B336" s="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4.25" customHeight="1" x14ac:dyDescent="0.25">
      <c r="A337" s="4"/>
      <c r="B337" s="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4.25" customHeight="1" x14ac:dyDescent="0.25">
      <c r="A338" s="4"/>
      <c r="B338" s="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4.25" customHeight="1" x14ac:dyDescent="0.25">
      <c r="A339" s="4"/>
      <c r="B339" s="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4.25" customHeight="1" x14ac:dyDescent="0.25">
      <c r="A340" s="4"/>
      <c r="B340" s="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4.25" customHeight="1" x14ac:dyDescent="0.25">
      <c r="A341" s="4"/>
      <c r="B341" s="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4.25" customHeight="1" x14ac:dyDescent="0.25">
      <c r="A342" s="4"/>
      <c r="B342" s="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4.25" customHeight="1" x14ac:dyDescent="0.25">
      <c r="A343" s="4"/>
      <c r="B343" s="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4.25" customHeight="1" x14ac:dyDescent="0.25">
      <c r="A344" s="4"/>
      <c r="B344" s="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4.25" customHeight="1" x14ac:dyDescent="0.25">
      <c r="A345" s="4"/>
      <c r="B345" s="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4.25" customHeight="1" x14ac:dyDescent="0.25">
      <c r="A346" s="4"/>
      <c r="B346" s="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4.25" customHeight="1" x14ac:dyDescent="0.25">
      <c r="A347" s="4"/>
      <c r="B347" s="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4.25" customHeight="1" x14ac:dyDescent="0.25">
      <c r="A348" s="4"/>
      <c r="B348" s="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4.25" customHeight="1" x14ac:dyDescent="0.25">
      <c r="A349" s="4"/>
      <c r="B349" s="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4.25" customHeight="1" x14ac:dyDescent="0.25">
      <c r="A350" s="4"/>
      <c r="B350" s="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4.25" customHeight="1" x14ac:dyDescent="0.25">
      <c r="A351" s="4"/>
      <c r="B351" s="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4.25" customHeight="1" x14ac:dyDescent="0.25">
      <c r="A352" s="4"/>
      <c r="B352" s="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4.25" customHeight="1" x14ac:dyDescent="0.25">
      <c r="A353" s="4"/>
      <c r="B353" s="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4.25" customHeight="1" x14ac:dyDescent="0.25">
      <c r="A354" s="4"/>
      <c r="B354" s="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4.25" customHeight="1" x14ac:dyDescent="0.25">
      <c r="A355" s="4"/>
      <c r="B355" s="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4.25" customHeight="1" x14ac:dyDescent="0.25">
      <c r="A356" s="4"/>
      <c r="B356" s="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4.25" customHeight="1" x14ac:dyDescent="0.25">
      <c r="A357" s="4"/>
      <c r="B357" s="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4.25" customHeight="1" x14ac:dyDescent="0.25">
      <c r="A358" s="4"/>
      <c r="B358" s="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4.25" customHeight="1" x14ac:dyDescent="0.25">
      <c r="A359" s="4"/>
      <c r="B359" s="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4.25" customHeight="1" x14ac:dyDescent="0.25">
      <c r="A360" s="4"/>
      <c r="B360" s="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4.25" customHeight="1" x14ac:dyDescent="0.25">
      <c r="A361" s="4"/>
      <c r="B361" s="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4.25" customHeight="1" x14ac:dyDescent="0.25">
      <c r="A362" s="4"/>
      <c r="B362" s="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4.25" customHeight="1" x14ac:dyDescent="0.25">
      <c r="A363" s="4"/>
      <c r="B363" s="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4.25" customHeight="1" x14ac:dyDescent="0.25">
      <c r="A364" s="4"/>
      <c r="B364" s="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4.25" customHeight="1" x14ac:dyDescent="0.25">
      <c r="A365" s="4"/>
      <c r="B365" s="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4.25" customHeight="1" x14ac:dyDescent="0.25">
      <c r="A366" s="4"/>
      <c r="B366" s="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4.25" customHeight="1" x14ac:dyDescent="0.25">
      <c r="A367" s="4"/>
      <c r="B367" s="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4.25" customHeight="1" x14ac:dyDescent="0.25">
      <c r="A368" s="4"/>
      <c r="B368" s="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4.25" customHeight="1" x14ac:dyDescent="0.25">
      <c r="A369" s="4"/>
      <c r="B369" s="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4.25" customHeight="1" x14ac:dyDescent="0.25">
      <c r="A370" s="4"/>
      <c r="B370" s="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4.25" customHeight="1" x14ac:dyDescent="0.25">
      <c r="A371" s="4"/>
      <c r="B371" s="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4.25" customHeight="1" x14ac:dyDescent="0.25">
      <c r="A372" s="4"/>
      <c r="B372" s="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4.25" customHeight="1" x14ac:dyDescent="0.25">
      <c r="A373" s="4"/>
      <c r="B373" s="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4.25" customHeight="1" x14ac:dyDescent="0.25">
      <c r="A374" s="4"/>
      <c r="B374" s="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4.25" customHeight="1" x14ac:dyDescent="0.25">
      <c r="A375" s="4"/>
      <c r="B375" s="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4.25" customHeight="1" x14ac:dyDescent="0.25">
      <c r="A376" s="4"/>
      <c r="B376" s="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4.25" customHeight="1" x14ac:dyDescent="0.25">
      <c r="A377" s="4"/>
      <c r="B377" s="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4.25" customHeight="1" x14ac:dyDescent="0.25">
      <c r="A378" s="4"/>
      <c r="B378" s="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4.25" customHeight="1" x14ac:dyDescent="0.25">
      <c r="A379" s="4"/>
      <c r="B379" s="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4.25" customHeight="1" x14ac:dyDescent="0.25">
      <c r="A380" s="4"/>
      <c r="B380" s="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4.25" customHeight="1" x14ac:dyDescent="0.25">
      <c r="A381" s="4"/>
      <c r="B381" s="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4.25" customHeight="1" x14ac:dyDescent="0.25">
      <c r="A382" s="4"/>
      <c r="B382" s="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4.25" customHeight="1" x14ac:dyDescent="0.25">
      <c r="A383" s="4"/>
      <c r="B383" s="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4.25" customHeight="1" x14ac:dyDescent="0.25">
      <c r="A384" s="4"/>
      <c r="B384" s="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4.25" customHeight="1" x14ac:dyDescent="0.25">
      <c r="A385" s="4"/>
      <c r="B385" s="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4.25" customHeight="1" x14ac:dyDescent="0.25">
      <c r="A386" s="4"/>
      <c r="B386" s="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4.25" customHeight="1" x14ac:dyDescent="0.25">
      <c r="A387" s="4"/>
      <c r="B387" s="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4.25" customHeight="1" x14ac:dyDescent="0.25">
      <c r="A388" s="4"/>
      <c r="B388" s="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4.25" customHeight="1" x14ac:dyDescent="0.25">
      <c r="A389" s="4"/>
      <c r="B389" s="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4.25" customHeight="1" x14ac:dyDescent="0.25">
      <c r="A390" s="4"/>
      <c r="B390" s="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4.25" customHeight="1" x14ac:dyDescent="0.25">
      <c r="A391" s="4"/>
      <c r="B391" s="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4.25" customHeight="1" x14ac:dyDescent="0.25">
      <c r="A392" s="4"/>
      <c r="B392" s="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4.25" customHeight="1" x14ac:dyDescent="0.25">
      <c r="A393" s="4"/>
      <c r="B393" s="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4.25" customHeight="1" x14ac:dyDescent="0.25">
      <c r="A394" s="4"/>
      <c r="B394" s="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4.25" customHeight="1" x14ac:dyDescent="0.25">
      <c r="A395" s="4"/>
      <c r="B395" s="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4.25" customHeight="1" x14ac:dyDescent="0.25">
      <c r="A396" s="4"/>
      <c r="B396" s="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4.25" customHeight="1" x14ac:dyDescent="0.25">
      <c r="A397" s="4"/>
      <c r="B397" s="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4.25" customHeight="1" x14ac:dyDescent="0.25">
      <c r="A398" s="4"/>
      <c r="B398" s="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4.25" customHeight="1" x14ac:dyDescent="0.25">
      <c r="A399" s="4"/>
      <c r="B399" s="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4.25" customHeight="1" x14ac:dyDescent="0.25">
      <c r="A400" s="4"/>
      <c r="B400" s="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4.25" customHeight="1" x14ac:dyDescent="0.25">
      <c r="A401" s="4"/>
      <c r="B401" s="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4.25" customHeight="1" x14ac:dyDescent="0.25">
      <c r="A402" s="4"/>
      <c r="B402" s="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4.25" customHeight="1" x14ac:dyDescent="0.25">
      <c r="A403" s="4"/>
      <c r="B403" s="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4.25" customHeight="1" x14ac:dyDescent="0.25">
      <c r="A404" s="4"/>
      <c r="B404" s="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4.25" customHeight="1" x14ac:dyDescent="0.25">
      <c r="A405" s="4"/>
      <c r="B405" s="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4.25" customHeight="1" x14ac:dyDescent="0.25">
      <c r="A406" s="4"/>
      <c r="B406" s="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4.25" customHeight="1" x14ac:dyDescent="0.25">
      <c r="A407" s="4"/>
      <c r="B407" s="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4.25" customHeight="1" x14ac:dyDescent="0.25">
      <c r="A408" s="4"/>
      <c r="B408" s="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4.25" customHeight="1" x14ac:dyDescent="0.25">
      <c r="A409" s="4"/>
      <c r="B409" s="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4.25" customHeight="1" x14ac:dyDescent="0.25">
      <c r="A410" s="4"/>
      <c r="B410" s="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4.25" customHeight="1" x14ac:dyDescent="0.25">
      <c r="A411" s="4"/>
      <c r="B411" s="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4.25" customHeight="1" x14ac:dyDescent="0.25">
      <c r="A412" s="4"/>
      <c r="B412" s="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4.25" customHeight="1" x14ac:dyDescent="0.25">
      <c r="A413" s="4"/>
      <c r="B413" s="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4.25" customHeight="1" x14ac:dyDescent="0.25">
      <c r="A414" s="4"/>
      <c r="B414" s="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4.25" customHeight="1" x14ac:dyDescent="0.25">
      <c r="A415" s="4"/>
      <c r="B415" s="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4.25" customHeight="1" x14ac:dyDescent="0.25">
      <c r="A416" s="4"/>
      <c r="B416" s="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4.25" customHeight="1" x14ac:dyDescent="0.25">
      <c r="A417" s="4"/>
      <c r="B417" s="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4.25" customHeight="1" x14ac:dyDescent="0.25">
      <c r="A418" s="4"/>
      <c r="B418" s="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4.25" customHeight="1" x14ac:dyDescent="0.25">
      <c r="A419" s="4"/>
      <c r="B419" s="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4.25" customHeight="1" x14ac:dyDescent="0.25">
      <c r="A420" s="4"/>
      <c r="B420" s="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4.25" customHeight="1" x14ac:dyDescent="0.25">
      <c r="A421" s="4"/>
      <c r="B421" s="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4.25" customHeight="1" x14ac:dyDescent="0.25">
      <c r="A422" s="4"/>
      <c r="B422" s="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4.25" customHeight="1" x14ac:dyDescent="0.25">
      <c r="A423" s="4"/>
      <c r="B423" s="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4.25" customHeight="1" x14ac:dyDescent="0.25">
      <c r="A424" s="4"/>
      <c r="B424" s="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4.25" customHeight="1" x14ac:dyDescent="0.25">
      <c r="A425" s="4"/>
      <c r="B425" s="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4.25" customHeight="1" x14ac:dyDescent="0.25">
      <c r="A426" s="4"/>
      <c r="B426" s="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4.25" customHeight="1" x14ac:dyDescent="0.25">
      <c r="A427" s="4"/>
      <c r="B427" s="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4.25" customHeight="1" x14ac:dyDescent="0.25">
      <c r="A428" s="4"/>
      <c r="B428" s="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4.25" customHeight="1" x14ac:dyDescent="0.25">
      <c r="A429" s="4"/>
      <c r="B429" s="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4.25" customHeight="1" x14ac:dyDescent="0.25">
      <c r="A430" s="4"/>
      <c r="B430" s="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4.25" customHeight="1" x14ac:dyDescent="0.25">
      <c r="A431" s="4"/>
      <c r="B431" s="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4.25" customHeight="1" x14ac:dyDescent="0.25">
      <c r="A432" s="4"/>
      <c r="B432" s="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4.25" customHeight="1" x14ac:dyDescent="0.25">
      <c r="A433" s="4"/>
      <c r="B433" s="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4.25" customHeight="1" x14ac:dyDescent="0.25">
      <c r="A434" s="4"/>
      <c r="B434" s="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4.25" customHeight="1" x14ac:dyDescent="0.25">
      <c r="A435" s="4"/>
      <c r="B435" s="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4.25" customHeight="1" x14ac:dyDescent="0.25">
      <c r="A436" s="4"/>
      <c r="B436" s="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4.25" customHeight="1" x14ac:dyDescent="0.25">
      <c r="A437" s="4"/>
      <c r="B437" s="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4.25" customHeight="1" x14ac:dyDescent="0.25">
      <c r="A438" s="4"/>
      <c r="B438" s="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4.25" customHeight="1" x14ac:dyDescent="0.25">
      <c r="A439" s="4"/>
      <c r="B439" s="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4.25" customHeight="1" x14ac:dyDescent="0.25">
      <c r="A440" s="4"/>
      <c r="B440" s="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4.25" customHeight="1" x14ac:dyDescent="0.25">
      <c r="A441" s="4"/>
      <c r="B441" s="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4.25" customHeight="1" x14ac:dyDescent="0.25">
      <c r="A442" s="4"/>
      <c r="B442" s="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4.25" customHeight="1" x14ac:dyDescent="0.25">
      <c r="A443" s="4"/>
      <c r="B443" s="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4.25" customHeight="1" x14ac:dyDescent="0.25">
      <c r="A444" s="4"/>
      <c r="B444" s="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4.25" customHeight="1" x14ac:dyDescent="0.25">
      <c r="A445" s="4"/>
      <c r="B445" s="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4.25" customHeight="1" x14ac:dyDescent="0.25">
      <c r="A446" s="4"/>
      <c r="B446" s="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4.25" customHeight="1" x14ac:dyDescent="0.25">
      <c r="A447" s="4"/>
      <c r="B447" s="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4.25" customHeight="1" x14ac:dyDescent="0.25">
      <c r="A448" s="4"/>
      <c r="B448" s="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4.25" customHeight="1" x14ac:dyDescent="0.25">
      <c r="A449" s="4"/>
      <c r="B449" s="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4.25" customHeight="1" x14ac:dyDescent="0.25">
      <c r="A450" s="4"/>
      <c r="B450" s="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4.25" customHeight="1" x14ac:dyDescent="0.25">
      <c r="A451" s="4"/>
      <c r="B451" s="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4.25" customHeight="1" x14ac:dyDescent="0.25">
      <c r="A452" s="4"/>
      <c r="B452" s="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4.25" customHeight="1" x14ac:dyDescent="0.25">
      <c r="A453" s="4"/>
      <c r="B453" s="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4.25" customHeight="1" x14ac:dyDescent="0.25">
      <c r="A454" s="4"/>
      <c r="B454" s="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4.25" customHeight="1" x14ac:dyDescent="0.25">
      <c r="A455" s="4"/>
      <c r="B455" s="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4.25" customHeight="1" x14ac:dyDescent="0.25">
      <c r="A456" s="4"/>
      <c r="B456" s="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4.25" customHeight="1" x14ac:dyDescent="0.25">
      <c r="A457" s="4"/>
      <c r="B457" s="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4.25" customHeight="1" x14ac:dyDescent="0.25">
      <c r="A458" s="4"/>
      <c r="B458" s="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4.25" customHeight="1" x14ac:dyDescent="0.25">
      <c r="A459" s="4"/>
      <c r="B459" s="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4.25" customHeight="1" x14ac:dyDescent="0.25">
      <c r="A460" s="4"/>
      <c r="B460" s="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4.25" customHeight="1" x14ac:dyDescent="0.25">
      <c r="A461" s="4"/>
      <c r="B461" s="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4.25" customHeight="1" x14ac:dyDescent="0.25">
      <c r="A462" s="4"/>
      <c r="B462" s="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4.25" customHeight="1" x14ac:dyDescent="0.25">
      <c r="A463" s="4"/>
      <c r="B463" s="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4.25" customHeight="1" x14ac:dyDescent="0.25">
      <c r="A464" s="4"/>
      <c r="B464" s="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4.25" customHeight="1" x14ac:dyDescent="0.25">
      <c r="A465" s="4"/>
      <c r="B465" s="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4.25" customHeight="1" x14ac:dyDescent="0.25">
      <c r="A466" s="4"/>
      <c r="B466" s="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4.25" customHeight="1" x14ac:dyDescent="0.25">
      <c r="A467" s="4"/>
      <c r="B467" s="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4.25" customHeight="1" x14ac:dyDescent="0.25">
      <c r="A468" s="4"/>
      <c r="B468" s="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4.25" customHeight="1" x14ac:dyDescent="0.25">
      <c r="A469" s="4"/>
      <c r="B469" s="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4.25" customHeight="1" x14ac:dyDescent="0.25">
      <c r="A470" s="4"/>
      <c r="B470" s="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4.25" customHeight="1" x14ac:dyDescent="0.25">
      <c r="A471" s="4"/>
      <c r="B471" s="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4.25" customHeight="1" x14ac:dyDescent="0.25">
      <c r="A472" s="4"/>
      <c r="B472" s="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4.25" customHeight="1" x14ac:dyDescent="0.25">
      <c r="A473" s="4"/>
      <c r="B473" s="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4.25" customHeight="1" x14ac:dyDescent="0.25">
      <c r="A474" s="4"/>
      <c r="B474" s="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4.25" customHeight="1" x14ac:dyDescent="0.25">
      <c r="A475" s="4"/>
      <c r="B475" s="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4.25" customHeight="1" x14ac:dyDescent="0.25">
      <c r="A476" s="4"/>
      <c r="B476" s="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4.25" customHeight="1" x14ac:dyDescent="0.25">
      <c r="A477" s="4"/>
      <c r="B477" s="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4.25" customHeight="1" x14ac:dyDescent="0.25">
      <c r="A478" s="4"/>
      <c r="B478" s="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4.25" customHeight="1" x14ac:dyDescent="0.25">
      <c r="A479" s="4"/>
      <c r="B479" s="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4.25" customHeight="1" x14ac:dyDescent="0.25">
      <c r="A480" s="4"/>
      <c r="B480" s="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4.25" customHeight="1" x14ac:dyDescent="0.25">
      <c r="A481" s="4"/>
      <c r="B481" s="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4.25" customHeight="1" x14ac:dyDescent="0.25">
      <c r="A482" s="4"/>
      <c r="B482" s="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4.25" customHeight="1" x14ac:dyDescent="0.25">
      <c r="A483" s="4"/>
      <c r="B483" s="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4.25" customHeight="1" x14ac:dyDescent="0.25">
      <c r="A484" s="4"/>
      <c r="B484" s="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4.25" customHeight="1" x14ac:dyDescent="0.25">
      <c r="A485" s="4"/>
      <c r="B485" s="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4.25" customHeight="1" x14ac:dyDescent="0.25">
      <c r="A486" s="4"/>
      <c r="B486" s="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4.25" customHeight="1" x14ac:dyDescent="0.25">
      <c r="A487" s="4"/>
      <c r="B487" s="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4.25" customHeight="1" x14ac:dyDescent="0.25">
      <c r="A488" s="4"/>
      <c r="B488" s="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4.25" customHeight="1" x14ac:dyDescent="0.25">
      <c r="A489" s="4"/>
      <c r="B489" s="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4.25" customHeight="1" x14ac:dyDescent="0.25">
      <c r="A490" s="4"/>
      <c r="B490" s="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4.25" customHeight="1" x14ac:dyDescent="0.25">
      <c r="A491" s="4"/>
      <c r="B491" s="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4.25" customHeight="1" x14ac:dyDescent="0.25">
      <c r="A492" s="4"/>
      <c r="B492" s="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4.25" customHeight="1" x14ac:dyDescent="0.25">
      <c r="A493" s="4"/>
      <c r="B493" s="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4.25" customHeight="1" x14ac:dyDescent="0.25">
      <c r="A494" s="4"/>
      <c r="B494" s="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4.25" customHeight="1" x14ac:dyDescent="0.25">
      <c r="A495" s="4"/>
      <c r="B495" s="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4.25" customHeight="1" x14ac:dyDescent="0.25">
      <c r="A496" s="4"/>
      <c r="B496" s="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4.25" customHeight="1" x14ac:dyDescent="0.25">
      <c r="A497" s="4"/>
      <c r="B497" s="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4.25" customHeight="1" x14ac:dyDescent="0.25">
      <c r="A498" s="4"/>
      <c r="B498" s="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4.25" customHeight="1" x14ac:dyDescent="0.25">
      <c r="A499" s="4"/>
      <c r="B499" s="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4.25" customHeight="1" x14ac:dyDescent="0.25">
      <c r="A500" s="4"/>
      <c r="B500" s="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4.25" customHeight="1" x14ac:dyDescent="0.25">
      <c r="A501" s="4"/>
      <c r="B501" s="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4.25" customHeight="1" x14ac:dyDescent="0.25">
      <c r="A502" s="4"/>
      <c r="B502" s="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4.25" customHeight="1" x14ac:dyDescent="0.25">
      <c r="A503" s="4"/>
      <c r="B503" s="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4.25" customHeight="1" x14ac:dyDescent="0.25">
      <c r="A504" s="4"/>
      <c r="B504" s="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4.25" customHeight="1" x14ac:dyDescent="0.25">
      <c r="A505" s="4"/>
      <c r="B505" s="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4.25" customHeight="1" x14ac:dyDescent="0.25">
      <c r="A506" s="4"/>
      <c r="B506" s="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4.25" customHeight="1" x14ac:dyDescent="0.25">
      <c r="A507" s="4"/>
      <c r="B507" s="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4.25" customHeight="1" x14ac:dyDescent="0.25">
      <c r="A508" s="4"/>
      <c r="B508" s="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4.25" customHeight="1" x14ac:dyDescent="0.25">
      <c r="A509" s="4"/>
      <c r="B509" s="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4.25" customHeight="1" x14ac:dyDescent="0.25">
      <c r="A510" s="4"/>
      <c r="B510" s="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4.25" customHeight="1" x14ac:dyDescent="0.25">
      <c r="A511" s="4"/>
      <c r="B511" s="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4.25" customHeight="1" x14ac:dyDescent="0.25">
      <c r="A512" s="4"/>
      <c r="B512" s="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4.25" customHeight="1" x14ac:dyDescent="0.25">
      <c r="A513" s="4"/>
      <c r="B513" s="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4.25" customHeight="1" x14ac:dyDescent="0.25">
      <c r="A514" s="4"/>
      <c r="B514" s="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4.25" customHeight="1" x14ac:dyDescent="0.25">
      <c r="A515" s="4"/>
      <c r="B515" s="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4.25" customHeight="1" x14ac:dyDescent="0.25">
      <c r="A516" s="4"/>
      <c r="B516" s="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4.25" customHeight="1" x14ac:dyDescent="0.25">
      <c r="A517" s="4"/>
      <c r="B517" s="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4.25" customHeight="1" x14ac:dyDescent="0.25">
      <c r="A518" s="4"/>
      <c r="B518" s="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4.25" customHeight="1" x14ac:dyDescent="0.25">
      <c r="A519" s="4"/>
      <c r="B519" s="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4.25" customHeight="1" x14ac:dyDescent="0.25">
      <c r="A520" s="4"/>
      <c r="B520" s="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4.25" customHeight="1" x14ac:dyDescent="0.25">
      <c r="A521" s="4"/>
      <c r="B521" s="3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4.25" customHeight="1" x14ac:dyDescent="0.25">
      <c r="A522" s="4"/>
      <c r="B522" s="3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4.25" customHeight="1" x14ac:dyDescent="0.25">
      <c r="A523" s="4"/>
      <c r="B523" s="3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4.25" customHeight="1" x14ac:dyDescent="0.25">
      <c r="A524" s="4"/>
      <c r="B524" s="3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4.25" customHeight="1" x14ac:dyDescent="0.25">
      <c r="A525" s="4"/>
      <c r="B525" s="3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4.25" customHeight="1" x14ac:dyDescent="0.25">
      <c r="A526" s="4"/>
      <c r="B526" s="3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4.25" customHeight="1" x14ac:dyDescent="0.25">
      <c r="A527" s="4"/>
      <c r="B527" s="3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4.25" customHeight="1" x14ac:dyDescent="0.25">
      <c r="A528" s="4"/>
      <c r="B528" s="3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4.25" customHeight="1" x14ac:dyDescent="0.25">
      <c r="A529" s="4"/>
      <c r="B529" s="3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4.25" customHeight="1" x14ac:dyDescent="0.25">
      <c r="A530" s="4"/>
      <c r="B530" s="3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4.25" customHeight="1" x14ac:dyDescent="0.25">
      <c r="A531" s="4"/>
      <c r="B531" s="3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4.25" customHeight="1" x14ac:dyDescent="0.25">
      <c r="A532" s="4"/>
      <c r="B532" s="3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4.25" customHeight="1" x14ac:dyDescent="0.25">
      <c r="A533" s="4"/>
      <c r="B533" s="3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4.25" customHeight="1" x14ac:dyDescent="0.25">
      <c r="A534" s="4"/>
      <c r="B534" s="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4.25" customHeight="1" x14ac:dyDescent="0.25">
      <c r="A535" s="4"/>
      <c r="B535" s="3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4.25" customHeight="1" x14ac:dyDescent="0.25">
      <c r="A536" s="4"/>
      <c r="B536" s="3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4.25" customHeight="1" x14ac:dyDescent="0.25">
      <c r="A537" s="4"/>
      <c r="B537" s="3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4.25" customHeight="1" x14ac:dyDescent="0.25">
      <c r="A538" s="4"/>
      <c r="B538" s="3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4.25" customHeight="1" x14ac:dyDescent="0.25">
      <c r="A539" s="4"/>
      <c r="B539" s="3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4.25" customHeight="1" x14ac:dyDescent="0.25">
      <c r="A540" s="4"/>
      <c r="B540" s="3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4.25" customHeight="1" x14ac:dyDescent="0.25">
      <c r="A541" s="4"/>
      <c r="B541" s="3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4.25" customHeight="1" x14ac:dyDescent="0.25">
      <c r="A542" s="4"/>
      <c r="B542" s="3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4.25" customHeight="1" x14ac:dyDescent="0.25">
      <c r="A543" s="4"/>
      <c r="B543" s="3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4.25" customHeight="1" x14ac:dyDescent="0.25">
      <c r="A544" s="4"/>
      <c r="B544" s="3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4.25" customHeight="1" x14ac:dyDescent="0.25">
      <c r="A545" s="4"/>
      <c r="B545" s="3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4.25" customHeight="1" x14ac:dyDescent="0.25">
      <c r="A546" s="4"/>
      <c r="B546" s="3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4.25" customHeight="1" x14ac:dyDescent="0.25">
      <c r="A547" s="4"/>
      <c r="B547" s="3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4.25" customHeight="1" x14ac:dyDescent="0.25">
      <c r="A548" s="4"/>
      <c r="B548" s="3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4.25" customHeight="1" x14ac:dyDescent="0.25">
      <c r="A549" s="4"/>
      <c r="B549" s="3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4.25" customHeight="1" x14ac:dyDescent="0.25">
      <c r="A550" s="4"/>
      <c r="B550" s="3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4.25" customHeight="1" x14ac:dyDescent="0.25">
      <c r="A551" s="4"/>
      <c r="B551" s="3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4.25" customHeight="1" x14ac:dyDescent="0.25">
      <c r="A552" s="4"/>
      <c r="B552" s="3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4.25" customHeight="1" x14ac:dyDescent="0.25">
      <c r="A553" s="4"/>
      <c r="B553" s="3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4.25" customHeight="1" x14ac:dyDescent="0.25">
      <c r="A554" s="4"/>
      <c r="B554" s="3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4.25" customHeight="1" x14ac:dyDescent="0.25">
      <c r="A555" s="4"/>
      <c r="B555" s="3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4.25" customHeight="1" x14ac:dyDescent="0.25">
      <c r="A556" s="4"/>
      <c r="B556" s="3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4.25" customHeight="1" x14ac:dyDescent="0.25">
      <c r="A557" s="4"/>
      <c r="B557" s="3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4.25" customHeight="1" x14ac:dyDescent="0.25">
      <c r="A558" s="4"/>
      <c r="B558" s="3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4.25" customHeight="1" x14ac:dyDescent="0.25">
      <c r="A559" s="4"/>
      <c r="B559" s="3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4.25" customHeight="1" x14ac:dyDescent="0.25">
      <c r="A560" s="4"/>
      <c r="B560" s="3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4.25" customHeight="1" x14ac:dyDescent="0.25">
      <c r="A561" s="4"/>
      <c r="B561" s="3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4.25" customHeight="1" x14ac:dyDescent="0.25">
      <c r="A562" s="4"/>
      <c r="B562" s="3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4.25" customHeight="1" x14ac:dyDescent="0.25">
      <c r="A563" s="4"/>
      <c r="B563" s="3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4.25" customHeight="1" x14ac:dyDescent="0.25">
      <c r="A564" s="4"/>
      <c r="B564" s="3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4.25" customHeight="1" x14ac:dyDescent="0.25">
      <c r="A565" s="4"/>
      <c r="B565" s="3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4.25" customHeight="1" x14ac:dyDescent="0.25">
      <c r="A566" s="4"/>
      <c r="B566" s="3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4.25" customHeight="1" x14ac:dyDescent="0.25">
      <c r="A567" s="4"/>
      <c r="B567" s="3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4.25" customHeight="1" x14ac:dyDescent="0.25">
      <c r="A568" s="4"/>
      <c r="B568" s="3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4.25" customHeight="1" x14ac:dyDescent="0.25">
      <c r="A569" s="4"/>
      <c r="B569" s="3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4.25" customHeight="1" x14ac:dyDescent="0.25">
      <c r="A570" s="4"/>
      <c r="B570" s="3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4.25" customHeight="1" x14ac:dyDescent="0.25">
      <c r="A571" s="4"/>
      <c r="B571" s="3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4.25" customHeight="1" x14ac:dyDescent="0.25">
      <c r="A572" s="4"/>
      <c r="B572" s="3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4.25" customHeight="1" x14ac:dyDescent="0.25">
      <c r="A573" s="4"/>
      <c r="B573" s="3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4.25" customHeight="1" x14ac:dyDescent="0.25">
      <c r="A574" s="4"/>
      <c r="B574" s="3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4.25" customHeight="1" x14ac:dyDescent="0.25">
      <c r="A575" s="4"/>
      <c r="B575" s="3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4.25" customHeight="1" x14ac:dyDescent="0.25">
      <c r="A576" s="4"/>
      <c r="B576" s="3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4.25" customHeight="1" x14ac:dyDescent="0.25">
      <c r="A577" s="4"/>
      <c r="B577" s="3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4.25" customHeight="1" x14ac:dyDescent="0.25">
      <c r="A578" s="4"/>
      <c r="B578" s="3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4.25" customHeight="1" x14ac:dyDescent="0.25">
      <c r="A579" s="4"/>
      <c r="B579" s="3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4.25" customHeight="1" x14ac:dyDescent="0.25">
      <c r="A580" s="4"/>
      <c r="B580" s="3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4.25" customHeight="1" x14ac:dyDescent="0.25">
      <c r="A581" s="4"/>
      <c r="B581" s="3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4.25" customHeight="1" x14ac:dyDescent="0.25">
      <c r="A582" s="4"/>
      <c r="B582" s="3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4.25" customHeight="1" x14ac:dyDescent="0.25">
      <c r="A583" s="4"/>
      <c r="B583" s="3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4.25" customHeight="1" x14ac:dyDescent="0.25">
      <c r="A584" s="4"/>
      <c r="B584" s="3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4.25" customHeight="1" x14ac:dyDescent="0.25">
      <c r="A585" s="4"/>
      <c r="B585" s="3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4.25" customHeight="1" x14ac:dyDescent="0.25">
      <c r="A586" s="4"/>
      <c r="B586" s="3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4.25" customHeight="1" x14ac:dyDescent="0.25">
      <c r="A587" s="4"/>
      <c r="B587" s="3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4.25" customHeight="1" x14ac:dyDescent="0.25">
      <c r="A588" s="4"/>
      <c r="B588" s="3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4.25" customHeight="1" x14ac:dyDescent="0.25">
      <c r="A589" s="4"/>
      <c r="B589" s="3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4.25" customHeight="1" x14ac:dyDescent="0.25">
      <c r="A590" s="4"/>
      <c r="B590" s="3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4.25" customHeight="1" x14ac:dyDescent="0.25">
      <c r="A591" s="4"/>
      <c r="B591" s="3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4.25" customHeight="1" x14ac:dyDescent="0.25">
      <c r="A592" s="4"/>
      <c r="B592" s="3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4.25" customHeight="1" x14ac:dyDescent="0.25">
      <c r="A593" s="4"/>
      <c r="B593" s="3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4.25" customHeight="1" x14ac:dyDescent="0.25">
      <c r="A594" s="4"/>
      <c r="B594" s="3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4.25" customHeight="1" x14ac:dyDescent="0.25">
      <c r="A595" s="4"/>
      <c r="B595" s="3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4.25" customHeight="1" x14ac:dyDescent="0.25">
      <c r="A596" s="4"/>
      <c r="B596" s="3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4.25" customHeight="1" x14ac:dyDescent="0.25">
      <c r="A597" s="4"/>
      <c r="B597" s="3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4.25" customHeight="1" x14ac:dyDescent="0.25">
      <c r="A598" s="4"/>
      <c r="B598" s="3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4.25" customHeight="1" x14ac:dyDescent="0.25">
      <c r="A599" s="4"/>
      <c r="B599" s="3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4.25" customHeight="1" x14ac:dyDescent="0.25">
      <c r="A600" s="4"/>
      <c r="B600" s="3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4.25" customHeight="1" x14ac:dyDescent="0.25">
      <c r="A601" s="4"/>
      <c r="B601" s="3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4.25" customHeight="1" x14ac:dyDescent="0.25">
      <c r="A602" s="4"/>
      <c r="B602" s="3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4.25" customHeight="1" x14ac:dyDescent="0.25">
      <c r="A603" s="4"/>
      <c r="B603" s="3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4.25" customHeight="1" x14ac:dyDescent="0.25">
      <c r="A604" s="4"/>
      <c r="B604" s="3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4.25" customHeight="1" x14ac:dyDescent="0.25">
      <c r="A605" s="4"/>
      <c r="B605" s="3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4.25" customHeight="1" x14ac:dyDescent="0.25">
      <c r="A606" s="4"/>
      <c r="B606" s="3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4.25" customHeight="1" x14ac:dyDescent="0.25">
      <c r="A607" s="4"/>
      <c r="B607" s="3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4.25" customHeight="1" x14ac:dyDescent="0.25">
      <c r="A608" s="4"/>
      <c r="B608" s="3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4.25" customHeight="1" x14ac:dyDescent="0.25">
      <c r="A609" s="4"/>
      <c r="B609" s="3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4.25" customHeight="1" x14ac:dyDescent="0.25">
      <c r="A610" s="4"/>
      <c r="B610" s="3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4.25" customHeight="1" x14ac:dyDescent="0.25">
      <c r="A611" s="4"/>
      <c r="B611" s="3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4.25" customHeight="1" x14ac:dyDescent="0.25">
      <c r="A612" s="4"/>
      <c r="B612" s="3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4.25" customHeight="1" x14ac:dyDescent="0.25">
      <c r="A613" s="4"/>
      <c r="B613" s="3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4.25" customHeight="1" x14ac:dyDescent="0.25">
      <c r="A614" s="4"/>
      <c r="B614" s="3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4.25" customHeight="1" x14ac:dyDescent="0.25">
      <c r="A615" s="4"/>
      <c r="B615" s="3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4.25" customHeight="1" x14ac:dyDescent="0.25">
      <c r="A616" s="4"/>
      <c r="B616" s="3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4.25" customHeight="1" x14ac:dyDescent="0.25">
      <c r="A617" s="4"/>
      <c r="B617" s="3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4.25" customHeight="1" x14ac:dyDescent="0.25">
      <c r="A618" s="4"/>
      <c r="B618" s="3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4.25" customHeight="1" x14ac:dyDescent="0.25">
      <c r="A619" s="4"/>
      <c r="B619" s="3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4.25" customHeight="1" x14ac:dyDescent="0.25">
      <c r="A620" s="4"/>
      <c r="B620" s="3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4.25" customHeight="1" x14ac:dyDescent="0.25">
      <c r="A621" s="4"/>
      <c r="B621" s="3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4.25" customHeight="1" x14ac:dyDescent="0.25">
      <c r="A622" s="4"/>
      <c r="B622" s="3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4.25" customHeight="1" x14ac:dyDescent="0.25">
      <c r="A623" s="4"/>
      <c r="B623" s="3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4.25" customHeight="1" x14ac:dyDescent="0.25">
      <c r="A624" s="4"/>
      <c r="B624" s="3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4.25" customHeight="1" x14ac:dyDescent="0.25">
      <c r="A625" s="4"/>
      <c r="B625" s="3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4.25" customHeight="1" x14ac:dyDescent="0.25">
      <c r="A626" s="4"/>
      <c r="B626" s="3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4.25" customHeight="1" x14ac:dyDescent="0.25">
      <c r="A627" s="4"/>
      <c r="B627" s="3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4.25" customHeight="1" x14ac:dyDescent="0.25">
      <c r="A628" s="4"/>
      <c r="B628" s="3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4.25" customHeight="1" x14ac:dyDescent="0.25">
      <c r="A629" s="4"/>
      <c r="B629" s="3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4.25" customHeight="1" x14ac:dyDescent="0.25">
      <c r="A630" s="4"/>
      <c r="B630" s="3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4.25" customHeight="1" x14ac:dyDescent="0.25">
      <c r="A631" s="4"/>
      <c r="B631" s="3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4.25" customHeight="1" x14ac:dyDescent="0.25">
      <c r="A632" s="4"/>
      <c r="B632" s="3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4.25" customHeight="1" x14ac:dyDescent="0.25">
      <c r="A633" s="4"/>
      <c r="B633" s="3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4.25" customHeight="1" x14ac:dyDescent="0.25">
      <c r="A634" s="4"/>
      <c r="B634" s="3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4.25" customHeight="1" x14ac:dyDescent="0.25">
      <c r="A635" s="4"/>
      <c r="B635" s="3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4.25" customHeight="1" x14ac:dyDescent="0.25">
      <c r="A636" s="4"/>
      <c r="B636" s="3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4.25" customHeight="1" x14ac:dyDescent="0.25">
      <c r="A637" s="4"/>
      <c r="B637" s="3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4.25" customHeight="1" x14ac:dyDescent="0.25">
      <c r="A638" s="4"/>
      <c r="B638" s="3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4.25" customHeight="1" x14ac:dyDescent="0.25">
      <c r="A639" s="4"/>
      <c r="B639" s="3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4.25" customHeight="1" x14ac:dyDescent="0.25">
      <c r="A640" s="4"/>
      <c r="B640" s="3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4.25" customHeight="1" x14ac:dyDescent="0.25">
      <c r="A641" s="4"/>
      <c r="B641" s="3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4.25" customHeight="1" x14ac:dyDescent="0.25">
      <c r="A642" s="4"/>
      <c r="B642" s="3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4.25" customHeight="1" x14ac:dyDescent="0.25">
      <c r="A643" s="4"/>
      <c r="B643" s="3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4.25" customHeight="1" x14ac:dyDescent="0.25">
      <c r="A644" s="4"/>
      <c r="B644" s="3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4.25" customHeight="1" x14ac:dyDescent="0.25">
      <c r="A645" s="4"/>
      <c r="B645" s="3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4.25" customHeight="1" x14ac:dyDescent="0.25">
      <c r="A646" s="4"/>
      <c r="B646" s="3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4.25" customHeight="1" x14ac:dyDescent="0.25">
      <c r="A647" s="4"/>
      <c r="B647" s="3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4.25" customHeight="1" x14ac:dyDescent="0.25">
      <c r="A648" s="4"/>
      <c r="B648" s="3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4.25" customHeight="1" x14ac:dyDescent="0.25">
      <c r="A649" s="4"/>
      <c r="B649" s="3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4.25" customHeight="1" x14ac:dyDescent="0.25">
      <c r="A650" s="4"/>
      <c r="B650" s="3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4.25" customHeight="1" x14ac:dyDescent="0.25">
      <c r="A651" s="4"/>
      <c r="B651" s="3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4.25" customHeight="1" x14ac:dyDescent="0.25">
      <c r="A652" s="4"/>
      <c r="B652" s="3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4.25" customHeight="1" x14ac:dyDescent="0.25">
      <c r="A653" s="4"/>
      <c r="B653" s="3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4.25" customHeight="1" x14ac:dyDescent="0.25">
      <c r="A654" s="4"/>
      <c r="B654" s="3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4.25" customHeight="1" x14ac:dyDescent="0.25">
      <c r="A655" s="4"/>
      <c r="B655" s="3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4.25" customHeight="1" x14ac:dyDescent="0.25">
      <c r="A656" s="4"/>
      <c r="B656" s="3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4.25" customHeight="1" x14ac:dyDescent="0.25">
      <c r="A657" s="4"/>
      <c r="B657" s="3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4.25" customHeight="1" x14ac:dyDescent="0.25">
      <c r="A658" s="4"/>
      <c r="B658" s="3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4.25" customHeight="1" x14ac:dyDescent="0.25">
      <c r="A659" s="4"/>
      <c r="B659" s="3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4.25" customHeight="1" x14ac:dyDescent="0.25">
      <c r="A660" s="4"/>
      <c r="B660" s="3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4.25" customHeight="1" x14ac:dyDescent="0.25">
      <c r="A661" s="4"/>
      <c r="B661" s="3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4.25" customHeight="1" x14ac:dyDescent="0.25">
      <c r="A662" s="4"/>
      <c r="B662" s="3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4.25" customHeight="1" x14ac:dyDescent="0.25">
      <c r="A663" s="4"/>
      <c r="B663" s="3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4.25" customHeight="1" x14ac:dyDescent="0.25">
      <c r="A664" s="4"/>
      <c r="B664" s="3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4.25" customHeight="1" x14ac:dyDescent="0.25">
      <c r="A665" s="4"/>
      <c r="B665" s="3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4.25" customHeight="1" x14ac:dyDescent="0.25">
      <c r="A666" s="4"/>
      <c r="B666" s="3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4.25" customHeight="1" x14ac:dyDescent="0.25">
      <c r="A667" s="4"/>
      <c r="B667" s="3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4.25" customHeight="1" x14ac:dyDescent="0.25">
      <c r="A668" s="4"/>
      <c r="B668" s="3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4.25" customHeight="1" x14ac:dyDescent="0.25">
      <c r="A669" s="4"/>
      <c r="B669" s="3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4.25" customHeight="1" x14ac:dyDescent="0.25">
      <c r="A670" s="4"/>
      <c r="B670" s="3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4.25" customHeight="1" x14ac:dyDescent="0.25">
      <c r="A671" s="4"/>
      <c r="B671" s="3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4.25" customHeight="1" x14ac:dyDescent="0.25">
      <c r="A672" s="4"/>
      <c r="B672" s="3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4.25" customHeight="1" x14ac:dyDescent="0.25">
      <c r="A673" s="4"/>
      <c r="B673" s="3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4.25" customHeight="1" x14ac:dyDescent="0.25">
      <c r="A674" s="4"/>
      <c r="B674" s="3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4.25" customHeight="1" x14ac:dyDescent="0.25">
      <c r="A675" s="4"/>
      <c r="B675" s="3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4.25" customHeight="1" x14ac:dyDescent="0.25">
      <c r="A676" s="4"/>
      <c r="B676" s="3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4.25" customHeight="1" x14ac:dyDescent="0.25">
      <c r="A677" s="4"/>
      <c r="B677" s="3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4.25" customHeight="1" x14ac:dyDescent="0.25">
      <c r="A678" s="4"/>
      <c r="B678" s="3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4.25" customHeight="1" x14ac:dyDescent="0.25">
      <c r="A679" s="4"/>
      <c r="B679" s="3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4.25" customHeight="1" x14ac:dyDescent="0.25">
      <c r="A680" s="4"/>
      <c r="B680" s="3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4.25" customHeight="1" x14ac:dyDescent="0.25">
      <c r="A681" s="4"/>
      <c r="B681" s="3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4.25" customHeight="1" x14ac:dyDescent="0.25">
      <c r="A682" s="4"/>
      <c r="B682" s="3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4.25" customHeight="1" x14ac:dyDescent="0.25">
      <c r="A683" s="4"/>
      <c r="B683" s="3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4.25" customHeight="1" x14ac:dyDescent="0.25">
      <c r="A684" s="4"/>
      <c r="B684" s="3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4.25" customHeight="1" x14ac:dyDescent="0.25">
      <c r="A685" s="4"/>
      <c r="B685" s="3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4.25" customHeight="1" x14ac:dyDescent="0.25">
      <c r="A686" s="4"/>
      <c r="B686" s="3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4.25" customHeight="1" x14ac:dyDescent="0.25">
      <c r="A687" s="4"/>
      <c r="B687" s="3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4.25" customHeight="1" x14ac:dyDescent="0.25">
      <c r="A688" s="4"/>
      <c r="B688" s="3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4.25" customHeight="1" x14ac:dyDescent="0.25">
      <c r="A689" s="4"/>
      <c r="B689" s="3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4.25" customHeight="1" x14ac:dyDescent="0.25">
      <c r="A690" s="4"/>
      <c r="B690" s="3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4.25" customHeight="1" x14ac:dyDescent="0.25">
      <c r="A691" s="4"/>
      <c r="B691" s="3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4.25" customHeight="1" x14ac:dyDescent="0.25">
      <c r="A692" s="4"/>
      <c r="B692" s="3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4.25" customHeight="1" x14ac:dyDescent="0.25">
      <c r="A693" s="4"/>
      <c r="B693" s="3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4.25" customHeight="1" x14ac:dyDescent="0.25">
      <c r="A694" s="4"/>
      <c r="B694" s="3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4.25" customHeight="1" x14ac:dyDescent="0.25">
      <c r="A695" s="4"/>
      <c r="B695" s="3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4.25" customHeight="1" x14ac:dyDescent="0.25">
      <c r="A696" s="4"/>
      <c r="B696" s="3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4.25" customHeight="1" x14ac:dyDescent="0.25">
      <c r="A697" s="4"/>
      <c r="B697" s="3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4.25" customHeight="1" x14ac:dyDescent="0.25">
      <c r="A698" s="4"/>
      <c r="B698" s="3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4.25" customHeight="1" x14ac:dyDescent="0.25">
      <c r="A699" s="4"/>
      <c r="B699" s="3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4.25" customHeight="1" x14ac:dyDescent="0.25">
      <c r="A700" s="4"/>
      <c r="B700" s="3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4.25" customHeight="1" x14ac:dyDescent="0.25">
      <c r="A701" s="4"/>
      <c r="B701" s="3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4.25" customHeight="1" x14ac:dyDescent="0.25">
      <c r="A702" s="4"/>
      <c r="B702" s="3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4.25" customHeight="1" x14ac:dyDescent="0.25">
      <c r="A703" s="4"/>
      <c r="B703" s="3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4.25" customHeight="1" x14ac:dyDescent="0.25">
      <c r="A704" s="4"/>
      <c r="B704" s="3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4.25" customHeight="1" x14ac:dyDescent="0.25">
      <c r="A705" s="4"/>
      <c r="B705" s="3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4.25" customHeight="1" x14ac:dyDescent="0.25">
      <c r="A706" s="4"/>
      <c r="B706" s="3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4.25" customHeight="1" x14ac:dyDescent="0.25">
      <c r="A707" s="4"/>
      <c r="B707" s="3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4.25" customHeight="1" x14ac:dyDescent="0.25">
      <c r="A708" s="4"/>
      <c r="B708" s="3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4.25" customHeight="1" x14ac:dyDescent="0.25">
      <c r="A709" s="4"/>
      <c r="B709" s="3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4.25" customHeight="1" x14ac:dyDescent="0.25">
      <c r="A710" s="4"/>
      <c r="B710" s="3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4.25" customHeight="1" x14ac:dyDescent="0.25">
      <c r="A711" s="4"/>
      <c r="B711" s="3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4.25" customHeight="1" x14ac:dyDescent="0.25">
      <c r="A712" s="4"/>
      <c r="B712" s="3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4.25" customHeight="1" x14ac:dyDescent="0.25">
      <c r="A713" s="4"/>
      <c r="B713" s="3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4.25" customHeight="1" x14ac:dyDescent="0.25">
      <c r="A714" s="4"/>
      <c r="B714" s="3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4.25" customHeight="1" x14ac:dyDescent="0.25">
      <c r="A715" s="4"/>
      <c r="B715" s="3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4.25" customHeight="1" x14ac:dyDescent="0.25">
      <c r="A716" s="4"/>
      <c r="B716" s="3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4.25" customHeight="1" x14ac:dyDescent="0.25">
      <c r="A717" s="4"/>
      <c r="B717" s="3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4.25" customHeight="1" x14ac:dyDescent="0.25">
      <c r="A718" s="4"/>
      <c r="B718" s="3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4.25" customHeight="1" x14ac:dyDescent="0.25">
      <c r="A719" s="4"/>
      <c r="B719" s="3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4.25" customHeight="1" x14ac:dyDescent="0.25">
      <c r="A720" s="4"/>
      <c r="B720" s="3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4.25" customHeight="1" x14ac:dyDescent="0.25">
      <c r="A721" s="4"/>
      <c r="B721" s="3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4.25" customHeight="1" x14ac:dyDescent="0.25">
      <c r="A722" s="4"/>
      <c r="B722" s="3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4.25" customHeight="1" x14ac:dyDescent="0.25">
      <c r="A723" s="4"/>
      <c r="B723" s="3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4.25" customHeight="1" x14ac:dyDescent="0.25">
      <c r="A724" s="4"/>
      <c r="B724" s="3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4.25" customHeight="1" x14ac:dyDescent="0.25">
      <c r="A725" s="4"/>
      <c r="B725" s="3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4.25" customHeight="1" x14ac:dyDescent="0.25">
      <c r="A726" s="4"/>
      <c r="B726" s="3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4.25" customHeight="1" x14ac:dyDescent="0.25">
      <c r="A727" s="4"/>
      <c r="B727" s="3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4.25" customHeight="1" x14ac:dyDescent="0.25">
      <c r="A728" s="4"/>
      <c r="B728" s="3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4.25" customHeight="1" x14ac:dyDescent="0.25">
      <c r="A729" s="4"/>
      <c r="B729" s="3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4.25" customHeight="1" x14ac:dyDescent="0.25">
      <c r="A730" s="4"/>
      <c r="B730" s="3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4.25" customHeight="1" x14ac:dyDescent="0.25">
      <c r="A731" s="4"/>
      <c r="B731" s="3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4.25" customHeight="1" x14ac:dyDescent="0.25">
      <c r="A732" s="4"/>
      <c r="B732" s="3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4.25" customHeight="1" x14ac:dyDescent="0.25">
      <c r="A733" s="4"/>
      <c r="B733" s="3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4.25" customHeight="1" x14ac:dyDescent="0.25">
      <c r="A734" s="4"/>
      <c r="B734" s="3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4.25" customHeight="1" x14ac:dyDescent="0.25">
      <c r="A735" s="4"/>
      <c r="B735" s="3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4.25" customHeight="1" x14ac:dyDescent="0.25">
      <c r="A736" s="4"/>
      <c r="B736" s="3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4.25" customHeight="1" x14ac:dyDescent="0.25">
      <c r="A737" s="4"/>
      <c r="B737" s="3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4.25" customHeight="1" x14ac:dyDescent="0.25">
      <c r="A738" s="4"/>
      <c r="B738" s="3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4.25" customHeight="1" x14ac:dyDescent="0.25">
      <c r="A739" s="4"/>
      <c r="B739" s="3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4.25" customHeight="1" x14ac:dyDescent="0.25">
      <c r="A740" s="4"/>
      <c r="B740" s="3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4.25" customHeight="1" x14ac:dyDescent="0.25">
      <c r="A741" s="4"/>
      <c r="B741" s="3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4.25" customHeight="1" x14ac:dyDescent="0.25">
      <c r="A742" s="4"/>
      <c r="B742" s="3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4.25" customHeight="1" x14ac:dyDescent="0.25">
      <c r="A743" s="4"/>
      <c r="B743" s="3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4.25" customHeight="1" x14ac:dyDescent="0.25">
      <c r="A744" s="4"/>
      <c r="B744" s="3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4.25" customHeight="1" x14ac:dyDescent="0.25">
      <c r="A745" s="4"/>
      <c r="B745" s="3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4.25" customHeight="1" x14ac:dyDescent="0.25">
      <c r="A746" s="4"/>
      <c r="B746" s="3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4.25" customHeight="1" x14ac:dyDescent="0.25">
      <c r="A747" s="4"/>
      <c r="B747" s="3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4.25" customHeight="1" x14ac:dyDescent="0.25">
      <c r="A748" s="4"/>
      <c r="B748" s="3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4.25" customHeight="1" x14ac:dyDescent="0.25">
      <c r="A749" s="4"/>
      <c r="B749" s="3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4.25" customHeight="1" x14ac:dyDescent="0.25">
      <c r="A750" s="4"/>
      <c r="B750" s="3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4.25" customHeight="1" x14ac:dyDescent="0.25">
      <c r="A751" s="4"/>
      <c r="B751" s="3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4.25" customHeight="1" x14ac:dyDescent="0.25">
      <c r="A752" s="4"/>
      <c r="B752" s="3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4.25" customHeight="1" x14ac:dyDescent="0.25">
      <c r="A753" s="4"/>
      <c r="B753" s="3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4.25" customHeight="1" x14ac:dyDescent="0.25">
      <c r="A754" s="4"/>
      <c r="B754" s="3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4.25" customHeight="1" x14ac:dyDescent="0.25">
      <c r="A755" s="4"/>
      <c r="B755" s="3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4.25" customHeight="1" x14ac:dyDescent="0.25">
      <c r="A756" s="4"/>
      <c r="B756" s="3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4.25" customHeight="1" x14ac:dyDescent="0.25">
      <c r="A757" s="4"/>
      <c r="B757" s="3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4.25" customHeight="1" x14ac:dyDescent="0.25">
      <c r="A758" s="4"/>
      <c r="B758" s="3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4.25" customHeight="1" x14ac:dyDescent="0.25">
      <c r="A759" s="4"/>
      <c r="B759" s="3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4.25" customHeight="1" x14ac:dyDescent="0.25">
      <c r="A760" s="4"/>
      <c r="B760" s="3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4.25" customHeight="1" x14ac:dyDescent="0.25">
      <c r="A761" s="4"/>
      <c r="B761" s="3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4.25" customHeight="1" x14ac:dyDescent="0.25">
      <c r="A762" s="4"/>
      <c r="B762" s="3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4.25" customHeight="1" x14ac:dyDescent="0.25">
      <c r="A763" s="4"/>
      <c r="B763" s="3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4.25" customHeight="1" x14ac:dyDescent="0.25">
      <c r="A764" s="4"/>
      <c r="B764" s="3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4.25" customHeight="1" x14ac:dyDescent="0.25">
      <c r="A765" s="4"/>
      <c r="B765" s="3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4.25" customHeight="1" x14ac:dyDescent="0.25">
      <c r="A766" s="4"/>
      <c r="B766" s="3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4.25" customHeight="1" x14ac:dyDescent="0.25">
      <c r="A767" s="4"/>
      <c r="B767" s="3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4.25" customHeight="1" x14ac:dyDescent="0.25">
      <c r="A768" s="4"/>
      <c r="B768" s="3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4.25" customHeight="1" x14ac:dyDescent="0.25">
      <c r="A769" s="4"/>
      <c r="B769" s="3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4.25" customHeight="1" x14ac:dyDescent="0.25">
      <c r="A770" s="4"/>
      <c r="B770" s="3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4.25" customHeight="1" x14ac:dyDescent="0.25">
      <c r="A771" s="4"/>
      <c r="B771" s="3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4.25" customHeight="1" x14ac:dyDescent="0.25">
      <c r="A772" s="4"/>
      <c r="B772" s="3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4.25" customHeight="1" x14ac:dyDescent="0.25">
      <c r="A773" s="4"/>
      <c r="B773" s="3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4.25" customHeight="1" x14ac:dyDescent="0.25">
      <c r="A774" s="4"/>
      <c r="B774" s="3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4.25" customHeight="1" x14ac:dyDescent="0.25">
      <c r="A775" s="4"/>
      <c r="B775" s="3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4.25" customHeight="1" x14ac:dyDescent="0.25">
      <c r="A776" s="4"/>
      <c r="B776" s="3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4.25" customHeight="1" x14ac:dyDescent="0.25">
      <c r="A777" s="4"/>
      <c r="B777" s="3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4.25" customHeight="1" x14ac:dyDescent="0.25">
      <c r="A778" s="4"/>
      <c r="B778" s="3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4.25" customHeight="1" x14ac:dyDescent="0.25">
      <c r="A779" s="4"/>
      <c r="B779" s="3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4.25" customHeight="1" x14ac:dyDescent="0.25">
      <c r="A780" s="4"/>
      <c r="B780" s="3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4.25" customHeight="1" x14ac:dyDescent="0.25">
      <c r="A781" s="4"/>
      <c r="B781" s="3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4.25" customHeight="1" x14ac:dyDescent="0.25">
      <c r="A782" s="4"/>
      <c r="B782" s="3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4.25" customHeight="1" x14ac:dyDescent="0.25">
      <c r="A783" s="4"/>
      <c r="B783" s="3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4.25" customHeight="1" x14ac:dyDescent="0.25">
      <c r="A784" s="4"/>
      <c r="B784" s="3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4.25" customHeight="1" x14ac:dyDescent="0.25">
      <c r="A785" s="4"/>
      <c r="B785" s="3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4.25" customHeight="1" x14ac:dyDescent="0.25">
      <c r="A786" s="4"/>
      <c r="B786" s="3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4.25" customHeight="1" x14ac:dyDescent="0.25">
      <c r="A787" s="4"/>
      <c r="B787" s="3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4.25" customHeight="1" x14ac:dyDescent="0.25">
      <c r="A788" s="4"/>
      <c r="B788" s="3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4.25" customHeight="1" x14ac:dyDescent="0.25">
      <c r="A789" s="4"/>
      <c r="B789" s="3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4.25" customHeight="1" x14ac:dyDescent="0.25">
      <c r="A790" s="4"/>
      <c r="B790" s="3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4.25" customHeight="1" x14ac:dyDescent="0.25">
      <c r="A791" s="4"/>
      <c r="B791" s="3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4.25" customHeight="1" x14ac:dyDescent="0.25">
      <c r="A792" s="4"/>
      <c r="B792" s="3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4.25" customHeight="1" x14ac:dyDescent="0.25">
      <c r="A793" s="4"/>
      <c r="B793" s="3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4.25" customHeight="1" x14ac:dyDescent="0.25">
      <c r="A794" s="4"/>
      <c r="B794" s="3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4.25" customHeight="1" x14ac:dyDescent="0.25">
      <c r="A795" s="4"/>
      <c r="B795" s="3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4.25" customHeight="1" x14ac:dyDescent="0.25">
      <c r="A796" s="4"/>
      <c r="B796" s="3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4.25" customHeight="1" x14ac:dyDescent="0.25">
      <c r="A797" s="4"/>
      <c r="B797" s="3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4.25" customHeight="1" x14ac:dyDescent="0.25">
      <c r="A798" s="4"/>
      <c r="B798" s="3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4.25" customHeight="1" x14ac:dyDescent="0.25">
      <c r="A799" s="4"/>
      <c r="B799" s="3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4.25" customHeight="1" x14ac:dyDescent="0.25">
      <c r="A800" s="4"/>
      <c r="B800" s="3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4.25" customHeight="1" x14ac:dyDescent="0.25">
      <c r="A801" s="4"/>
      <c r="B801" s="3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4.25" customHeight="1" x14ac:dyDescent="0.25">
      <c r="A802" s="4"/>
      <c r="B802" s="3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4.25" customHeight="1" x14ac:dyDescent="0.25">
      <c r="A803" s="4"/>
      <c r="B803" s="3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4.25" customHeight="1" x14ac:dyDescent="0.25">
      <c r="A804" s="4"/>
      <c r="B804" s="3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4.25" customHeight="1" x14ac:dyDescent="0.25">
      <c r="A805" s="4"/>
      <c r="B805" s="3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4.25" customHeight="1" x14ac:dyDescent="0.25">
      <c r="A806" s="4"/>
      <c r="B806" s="3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4.25" customHeight="1" x14ac:dyDescent="0.25">
      <c r="A807" s="4"/>
      <c r="B807" s="3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4.25" customHeight="1" x14ac:dyDescent="0.25">
      <c r="A808" s="4"/>
      <c r="B808" s="3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4.25" customHeight="1" x14ac:dyDescent="0.25">
      <c r="A809" s="4"/>
      <c r="B809" s="3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4.25" customHeight="1" x14ac:dyDescent="0.25">
      <c r="A810" s="4"/>
      <c r="B810" s="3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4.25" customHeight="1" x14ac:dyDescent="0.25">
      <c r="A811" s="4"/>
      <c r="B811" s="3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4.25" customHeight="1" x14ac:dyDescent="0.25">
      <c r="A812" s="4"/>
      <c r="B812" s="3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4.25" customHeight="1" x14ac:dyDescent="0.25">
      <c r="A813" s="4"/>
      <c r="B813" s="3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4.25" customHeight="1" x14ac:dyDescent="0.25">
      <c r="A814" s="4"/>
      <c r="B814" s="3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4.25" customHeight="1" x14ac:dyDescent="0.25">
      <c r="A815" s="4"/>
      <c r="B815" s="3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4.25" customHeight="1" x14ac:dyDescent="0.25">
      <c r="A816" s="4"/>
      <c r="B816" s="3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4.25" customHeight="1" x14ac:dyDescent="0.25">
      <c r="A817" s="4"/>
      <c r="B817" s="3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4.25" customHeight="1" x14ac:dyDescent="0.25">
      <c r="A818" s="4"/>
      <c r="B818" s="3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4.25" customHeight="1" x14ac:dyDescent="0.25">
      <c r="A819" s="4"/>
      <c r="B819" s="3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4.25" customHeight="1" x14ac:dyDescent="0.25">
      <c r="A820" s="4"/>
      <c r="B820" s="3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4.25" customHeight="1" x14ac:dyDescent="0.25">
      <c r="A821" s="4"/>
      <c r="B821" s="3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4.25" customHeight="1" x14ac:dyDescent="0.25">
      <c r="A822" s="4"/>
      <c r="B822" s="3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4.25" customHeight="1" x14ac:dyDescent="0.25">
      <c r="A823" s="4"/>
      <c r="B823" s="3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4.25" customHeight="1" x14ac:dyDescent="0.25">
      <c r="A824" s="4"/>
      <c r="B824" s="3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4.25" customHeight="1" x14ac:dyDescent="0.25">
      <c r="A825" s="4"/>
      <c r="B825" s="3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4.25" customHeight="1" x14ac:dyDescent="0.25">
      <c r="A826" s="4"/>
      <c r="B826" s="3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4.25" customHeight="1" x14ac:dyDescent="0.25">
      <c r="A827" s="4"/>
      <c r="B827" s="3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4.25" customHeight="1" x14ac:dyDescent="0.25">
      <c r="A828" s="4"/>
      <c r="B828" s="3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4.25" customHeight="1" x14ac:dyDescent="0.25">
      <c r="A829" s="4"/>
      <c r="B829" s="3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4.25" customHeight="1" x14ac:dyDescent="0.25">
      <c r="A830" s="4"/>
      <c r="B830" s="3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4.25" customHeight="1" x14ac:dyDescent="0.25">
      <c r="A831" s="4"/>
      <c r="B831" s="3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4.25" customHeight="1" x14ac:dyDescent="0.25">
      <c r="A832" s="4"/>
      <c r="B832" s="3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4.25" customHeight="1" x14ac:dyDescent="0.25">
      <c r="A833" s="4"/>
      <c r="B833" s="3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4.25" customHeight="1" x14ac:dyDescent="0.25">
      <c r="A834" s="4"/>
      <c r="B834" s="3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4.25" customHeight="1" x14ac:dyDescent="0.25">
      <c r="A835" s="4"/>
      <c r="B835" s="3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4.25" customHeight="1" x14ac:dyDescent="0.25">
      <c r="A836" s="4"/>
      <c r="B836" s="3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4.25" customHeight="1" x14ac:dyDescent="0.25">
      <c r="A837" s="4"/>
      <c r="B837" s="3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4.25" customHeight="1" x14ac:dyDescent="0.25">
      <c r="A838" s="4"/>
      <c r="B838" s="3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4.25" customHeight="1" x14ac:dyDescent="0.25">
      <c r="A839" s="4"/>
      <c r="B839" s="3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4.25" customHeight="1" x14ac:dyDescent="0.25">
      <c r="A840" s="4"/>
      <c r="B840" s="3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4.25" customHeight="1" x14ac:dyDescent="0.25">
      <c r="A841" s="4"/>
      <c r="B841" s="3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4.25" customHeight="1" x14ac:dyDescent="0.25">
      <c r="A842" s="4"/>
      <c r="B842" s="3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4.25" customHeight="1" x14ac:dyDescent="0.25">
      <c r="A843" s="4"/>
      <c r="B843" s="3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4.25" customHeight="1" x14ac:dyDescent="0.25">
      <c r="A844" s="4"/>
      <c r="B844" s="3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4.25" customHeight="1" x14ac:dyDescent="0.25">
      <c r="A845" s="4"/>
      <c r="B845" s="3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4.25" customHeight="1" x14ac:dyDescent="0.25">
      <c r="A846" s="4"/>
      <c r="B846" s="3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4.25" customHeight="1" x14ac:dyDescent="0.25">
      <c r="A847" s="4"/>
      <c r="B847" s="3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4.25" customHeight="1" x14ac:dyDescent="0.25">
      <c r="A848" s="4"/>
      <c r="B848" s="3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4.25" customHeight="1" x14ac:dyDescent="0.25">
      <c r="A849" s="4"/>
      <c r="B849" s="3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4.25" customHeight="1" x14ac:dyDescent="0.25">
      <c r="A850" s="4"/>
      <c r="B850" s="3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4.25" customHeight="1" x14ac:dyDescent="0.25">
      <c r="A851" s="4"/>
      <c r="B851" s="3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4.25" customHeight="1" x14ac:dyDescent="0.25">
      <c r="A852" s="4"/>
      <c r="B852" s="3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4.25" customHeight="1" x14ac:dyDescent="0.25">
      <c r="A853" s="4"/>
      <c r="B853" s="3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4.25" customHeight="1" x14ac:dyDescent="0.25">
      <c r="A854" s="4"/>
      <c r="B854" s="3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4.25" customHeight="1" x14ac:dyDescent="0.25">
      <c r="A855" s="4"/>
      <c r="B855" s="3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4.25" customHeight="1" x14ac:dyDescent="0.25">
      <c r="A856" s="4"/>
      <c r="B856" s="3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4.25" customHeight="1" x14ac:dyDescent="0.25">
      <c r="A857" s="4"/>
      <c r="B857" s="3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4.25" customHeight="1" x14ac:dyDescent="0.25">
      <c r="A858" s="4"/>
      <c r="B858" s="3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4.25" customHeight="1" x14ac:dyDescent="0.25">
      <c r="A859" s="4"/>
      <c r="B859" s="3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4.25" customHeight="1" x14ac:dyDescent="0.25">
      <c r="A860" s="4"/>
      <c r="B860" s="3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4.25" customHeight="1" x14ac:dyDescent="0.25">
      <c r="A861" s="4"/>
      <c r="B861" s="3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4.25" customHeight="1" x14ac:dyDescent="0.25">
      <c r="A862" s="4"/>
      <c r="B862" s="3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4.25" customHeight="1" x14ac:dyDescent="0.25">
      <c r="A863" s="4"/>
      <c r="B863" s="3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4.25" customHeight="1" x14ac:dyDescent="0.25">
      <c r="A864" s="4"/>
      <c r="B864" s="3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4.25" customHeight="1" x14ac:dyDescent="0.25">
      <c r="A865" s="4"/>
      <c r="B865" s="3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4.25" customHeight="1" x14ac:dyDescent="0.25">
      <c r="A866" s="4"/>
      <c r="B866" s="3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4.25" customHeight="1" x14ac:dyDescent="0.25">
      <c r="A867" s="4"/>
      <c r="B867" s="3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4.25" customHeight="1" x14ac:dyDescent="0.25">
      <c r="A868" s="4"/>
      <c r="B868" s="3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4.25" customHeight="1" x14ac:dyDescent="0.25">
      <c r="A869" s="4"/>
      <c r="B869" s="3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4.25" customHeight="1" x14ac:dyDescent="0.25">
      <c r="A870" s="4"/>
      <c r="B870" s="3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4.25" customHeight="1" x14ac:dyDescent="0.25">
      <c r="A871" s="4"/>
      <c r="B871" s="3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4.25" customHeight="1" x14ac:dyDescent="0.25">
      <c r="A872" s="4"/>
      <c r="B872" s="3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4.25" customHeight="1" x14ac:dyDescent="0.25">
      <c r="A873" s="4"/>
      <c r="B873" s="3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4.25" customHeight="1" x14ac:dyDescent="0.25">
      <c r="A874" s="4"/>
      <c r="B874" s="3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4.25" customHeight="1" x14ac:dyDescent="0.25">
      <c r="A875" s="4"/>
      <c r="B875" s="3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4.25" customHeight="1" x14ac:dyDescent="0.25">
      <c r="A876" s="4"/>
      <c r="B876" s="3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4.25" customHeight="1" x14ac:dyDescent="0.25">
      <c r="A877" s="4"/>
      <c r="B877" s="3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4.25" customHeight="1" x14ac:dyDescent="0.25">
      <c r="A878" s="4"/>
      <c r="B878" s="3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4.25" customHeight="1" x14ac:dyDescent="0.25">
      <c r="A879" s="4"/>
      <c r="B879" s="3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4.25" customHeight="1" x14ac:dyDescent="0.25">
      <c r="A880" s="4"/>
      <c r="B880" s="3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4.25" customHeight="1" x14ac:dyDescent="0.25">
      <c r="A881" s="4"/>
      <c r="B881" s="3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4.25" customHeight="1" x14ac:dyDescent="0.25">
      <c r="A882" s="4"/>
      <c r="B882" s="3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4.25" customHeight="1" x14ac:dyDescent="0.25">
      <c r="A883" s="4"/>
      <c r="B883" s="3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4.25" customHeight="1" x14ac:dyDescent="0.25">
      <c r="A884" s="4"/>
      <c r="B884" s="3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4.25" customHeight="1" x14ac:dyDescent="0.25">
      <c r="A885" s="4"/>
      <c r="B885" s="3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4.25" customHeight="1" x14ac:dyDescent="0.25">
      <c r="A886" s="4"/>
      <c r="B886" s="3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4.25" customHeight="1" x14ac:dyDescent="0.25">
      <c r="A887" s="4"/>
      <c r="B887" s="3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4.25" customHeight="1" x14ac:dyDescent="0.25">
      <c r="A888" s="4"/>
      <c r="B888" s="3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4.25" customHeight="1" x14ac:dyDescent="0.25">
      <c r="A889" s="4"/>
      <c r="B889" s="3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4.25" customHeight="1" x14ac:dyDescent="0.25">
      <c r="A890" s="4"/>
      <c r="B890" s="3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4.25" customHeight="1" x14ac:dyDescent="0.25">
      <c r="A891" s="4"/>
      <c r="B891" s="3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4.25" customHeight="1" x14ac:dyDescent="0.25">
      <c r="A892" s="4"/>
      <c r="B892" s="3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4.25" customHeight="1" x14ac:dyDescent="0.25">
      <c r="A893" s="4"/>
      <c r="B893" s="3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4.25" customHeight="1" x14ac:dyDescent="0.25">
      <c r="A894" s="4"/>
      <c r="B894" s="3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4.25" customHeight="1" x14ac:dyDescent="0.25">
      <c r="A895" s="4"/>
      <c r="B895" s="3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4.25" customHeight="1" x14ac:dyDescent="0.25">
      <c r="A896" s="4"/>
      <c r="B896" s="3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4.25" customHeight="1" x14ac:dyDescent="0.25">
      <c r="A897" s="4"/>
      <c r="B897" s="3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4.25" customHeight="1" x14ac:dyDescent="0.25">
      <c r="A898" s="4"/>
      <c r="B898" s="3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4.25" customHeight="1" x14ac:dyDescent="0.25">
      <c r="A899" s="4"/>
      <c r="B899" s="3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4.25" customHeight="1" x14ac:dyDescent="0.25">
      <c r="A900" s="4"/>
      <c r="B900" s="3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4.25" customHeight="1" x14ac:dyDescent="0.25">
      <c r="A901" s="4"/>
      <c r="B901" s="3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4.25" customHeight="1" x14ac:dyDescent="0.25">
      <c r="A902" s="4"/>
      <c r="B902" s="3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4.25" customHeight="1" x14ac:dyDescent="0.25">
      <c r="A903" s="4"/>
      <c r="B903" s="3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4.25" customHeight="1" x14ac:dyDescent="0.25">
      <c r="A904" s="4"/>
      <c r="B904" s="3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4.25" customHeight="1" x14ac:dyDescent="0.25">
      <c r="A905" s="4"/>
      <c r="B905" s="3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4.25" customHeight="1" x14ac:dyDescent="0.25">
      <c r="A906" s="4"/>
      <c r="B906" s="3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4.25" customHeight="1" x14ac:dyDescent="0.25">
      <c r="A907" s="4"/>
      <c r="B907" s="3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4.25" customHeight="1" x14ac:dyDescent="0.25">
      <c r="A908" s="4"/>
      <c r="B908" s="3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4.25" customHeight="1" x14ac:dyDescent="0.25">
      <c r="A909" s="4"/>
      <c r="B909" s="3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4.25" customHeight="1" x14ac:dyDescent="0.25">
      <c r="A910" s="4"/>
      <c r="B910" s="3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4.25" customHeight="1" x14ac:dyDescent="0.25">
      <c r="A911" s="4"/>
      <c r="B911" s="3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4.25" customHeight="1" x14ac:dyDescent="0.25">
      <c r="A912" s="4"/>
      <c r="B912" s="3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4.25" customHeight="1" x14ac:dyDescent="0.25">
      <c r="A913" s="4"/>
      <c r="B913" s="3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4.25" customHeight="1" x14ac:dyDescent="0.25">
      <c r="A914" s="4"/>
      <c r="B914" s="3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4.25" customHeight="1" x14ac:dyDescent="0.25">
      <c r="A915" s="4"/>
      <c r="B915" s="3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4.25" customHeight="1" x14ac:dyDescent="0.25">
      <c r="A916" s="4"/>
      <c r="B916" s="3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4.25" customHeight="1" x14ac:dyDescent="0.25">
      <c r="A917" s="4"/>
      <c r="B917" s="3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4.25" customHeight="1" x14ac:dyDescent="0.25">
      <c r="A918" s="4"/>
      <c r="B918" s="3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4.25" customHeight="1" x14ac:dyDescent="0.25">
      <c r="A919" s="4"/>
      <c r="B919" s="3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4.25" customHeight="1" x14ac:dyDescent="0.25">
      <c r="A920" s="4"/>
      <c r="B920" s="3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4.25" customHeight="1" x14ac:dyDescent="0.25">
      <c r="A921" s="4"/>
      <c r="B921" s="3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4.25" customHeight="1" x14ac:dyDescent="0.25">
      <c r="A922" s="4"/>
      <c r="B922" s="3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4.25" customHeight="1" x14ac:dyDescent="0.25">
      <c r="A923" s="4"/>
      <c r="B923" s="3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4.25" customHeight="1" x14ac:dyDescent="0.25">
      <c r="A924" s="4"/>
      <c r="B924" s="3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4.25" customHeight="1" x14ac:dyDescent="0.25">
      <c r="A925" s="4"/>
      <c r="B925" s="3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4.25" customHeight="1" x14ac:dyDescent="0.25">
      <c r="A926" s="4"/>
      <c r="B926" s="3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4.25" customHeight="1" x14ac:dyDescent="0.25">
      <c r="A927" s="4"/>
      <c r="B927" s="3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4.25" customHeight="1" x14ac:dyDescent="0.25">
      <c r="A928" s="4"/>
      <c r="B928" s="3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4.25" customHeight="1" x14ac:dyDescent="0.25">
      <c r="A929" s="4"/>
      <c r="B929" s="3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4.25" customHeight="1" x14ac:dyDescent="0.25">
      <c r="A930" s="4"/>
      <c r="B930" s="3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4.25" customHeight="1" x14ac:dyDescent="0.25">
      <c r="A931" s="4"/>
      <c r="B931" s="3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4.25" customHeight="1" x14ac:dyDescent="0.25">
      <c r="A932" s="4"/>
      <c r="B932" s="3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4.25" customHeight="1" x14ac:dyDescent="0.25">
      <c r="A933" s="4"/>
      <c r="B933" s="3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4.25" customHeight="1" x14ac:dyDescent="0.25">
      <c r="A934" s="4"/>
      <c r="B934" s="3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4.25" customHeight="1" x14ac:dyDescent="0.25">
      <c r="A935" s="4"/>
      <c r="B935" s="3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4.25" customHeight="1" x14ac:dyDescent="0.25">
      <c r="A936" s="4"/>
      <c r="B936" s="3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4.25" customHeight="1" x14ac:dyDescent="0.25">
      <c r="A937" s="4"/>
      <c r="B937" s="3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4.25" customHeight="1" x14ac:dyDescent="0.25">
      <c r="A938" s="4"/>
      <c r="B938" s="3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4.25" customHeight="1" x14ac:dyDescent="0.25">
      <c r="A939" s="4"/>
      <c r="B939" s="3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4.25" customHeight="1" x14ac:dyDescent="0.25">
      <c r="A940" s="4"/>
      <c r="B940" s="3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4.25" customHeight="1" x14ac:dyDescent="0.25">
      <c r="A941" s="4"/>
      <c r="B941" s="3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4.25" customHeight="1" x14ac:dyDescent="0.25">
      <c r="A942" s="4"/>
      <c r="B942" s="3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4.25" customHeight="1" x14ac:dyDescent="0.25">
      <c r="A943" s="4"/>
      <c r="B943" s="3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4.25" customHeight="1" x14ac:dyDescent="0.25">
      <c r="A944" s="4"/>
      <c r="B944" s="3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4.25" customHeight="1" x14ac:dyDescent="0.25">
      <c r="A945" s="4"/>
      <c r="B945" s="3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4.25" customHeight="1" x14ac:dyDescent="0.25">
      <c r="A946" s="4"/>
      <c r="B946" s="3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4.25" customHeight="1" x14ac:dyDescent="0.25">
      <c r="A947" s="4"/>
      <c r="B947" s="3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4.25" customHeight="1" x14ac:dyDescent="0.25">
      <c r="A948" s="4"/>
      <c r="B948" s="3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4.25" customHeight="1" x14ac:dyDescent="0.25">
      <c r="A949" s="4"/>
      <c r="B949" s="3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4.25" customHeight="1" x14ac:dyDescent="0.25">
      <c r="A950" s="4"/>
      <c r="B950" s="3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4.25" customHeight="1" x14ac:dyDescent="0.25">
      <c r="A951" s="4"/>
      <c r="B951" s="3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4.25" customHeight="1" x14ac:dyDescent="0.25">
      <c r="A952" s="4"/>
      <c r="B952" s="3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4.25" customHeight="1" x14ac:dyDescent="0.25">
      <c r="A953" s="4"/>
      <c r="B953" s="3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4.25" customHeight="1" x14ac:dyDescent="0.25">
      <c r="A954" s="4"/>
      <c r="B954" s="3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4.25" customHeight="1" x14ac:dyDescent="0.25">
      <c r="A955" s="4"/>
      <c r="B955" s="3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4.25" customHeight="1" x14ac:dyDescent="0.25">
      <c r="A956" s="4"/>
      <c r="B956" s="3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4.25" customHeight="1" x14ac:dyDescent="0.25">
      <c r="A957" s="4"/>
      <c r="B957" s="3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4.25" customHeight="1" x14ac:dyDescent="0.25">
      <c r="A958" s="4"/>
      <c r="B958" s="3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4.25" customHeight="1" x14ac:dyDescent="0.25">
      <c r="A959" s="4"/>
      <c r="B959" s="3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4.25" customHeight="1" x14ac:dyDescent="0.25">
      <c r="A960" s="4"/>
      <c r="B960" s="3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4.25" customHeight="1" x14ac:dyDescent="0.25">
      <c r="A961" s="4"/>
      <c r="B961" s="3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4.25" customHeight="1" x14ac:dyDescent="0.25">
      <c r="A962" s="4"/>
      <c r="B962" s="3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4.25" customHeight="1" x14ac:dyDescent="0.25">
      <c r="A963" s="4"/>
      <c r="B963" s="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4.25" customHeight="1" x14ac:dyDescent="0.25">
      <c r="A964" s="4"/>
      <c r="B964" s="3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4.25" customHeight="1" x14ac:dyDescent="0.25">
      <c r="A965" s="4"/>
      <c r="B965" s="3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4.25" customHeight="1" x14ac:dyDescent="0.25">
      <c r="A966" s="4"/>
      <c r="B966" s="3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4.25" customHeight="1" x14ac:dyDescent="0.25">
      <c r="A967" s="4"/>
      <c r="B967" s="3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4.25" customHeight="1" x14ac:dyDescent="0.25">
      <c r="A968" s="4"/>
      <c r="B968" s="3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4.25" customHeight="1" x14ac:dyDescent="0.25">
      <c r="A969" s="4"/>
      <c r="B969" s="3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4.25" customHeight="1" x14ac:dyDescent="0.25">
      <c r="A970" s="4"/>
      <c r="B970" s="3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4.25" customHeight="1" x14ac:dyDescent="0.25">
      <c r="A971" s="4"/>
      <c r="B971" s="3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4.25" customHeight="1" x14ac:dyDescent="0.25">
      <c r="A972" s="4"/>
      <c r="B972" s="3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4.25" customHeight="1" x14ac:dyDescent="0.25">
      <c r="A973" s="4"/>
      <c r="B973" s="3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4.25" customHeight="1" x14ac:dyDescent="0.25">
      <c r="A974" s="4"/>
      <c r="B974" s="3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4.25" customHeight="1" x14ac:dyDescent="0.25">
      <c r="A975" s="4"/>
      <c r="B975" s="3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4.25" customHeight="1" x14ac:dyDescent="0.25">
      <c r="A976" s="4"/>
      <c r="B976" s="3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4.25" customHeight="1" x14ac:dyDescent="0.25">
      <c r="A977" s="4"/>
      <c r="B977" s="3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4.25" customHeight="1" x14ac:dyDescent="0.25">
      <c r="A978" s="4"/>
      <c r="B978" s="3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4.25" customHeight="1" x14ac:dyDescent="0.25">
      <c r="A979" s="4"/>
      <c r="B979" s="3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4.25" customHeight="1" x14ac:dyDescent="0.25">
      <c r="A980" s="4"/>
      <c r="B980" s="3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4.25" customHeight="1" x14ac:dyDescent="0.25">
      <c r="A981" s="4"/>
      <c r="B981" s="3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4.25" customHeight="1" x14ac:dyDescent="0.25">
      <c r="A982" s="4"/>
      <c r="B982" s="3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4.25" customHeight="1" x14ac:dyDescent="0.25">
      <c r="A983" s="4"/>
      <c r="B983" s="3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4.25" customHeight="1" x14ac:dyDescent="0.25">
      <c r="A984" s="4"/>
      <c r="B984" s="3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4.25" customHeight="1" x14ac:dyDescent="0.25">
      <c r="A985" s="4"/>
      <c r="B985" s="3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4.25" customHeight="1" x14ac:dyDescent="0.25">
      <c r="A986" s="4"/>
      <c r="B986" s="3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4.25" customHeight="1" x14ac:dyDescent="0.25">
      <c r="A987" s="4"/>
      <c r="B987" s="3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4.25" customHeight="1" x14ac:dyDescent="0.25">
      <c r="A988" s="4"/>
      <c r="B988" s="3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4.25" customHeight="1" x14ac:dyDescent="0.25">
      <c r="A989" s="4"/>
      <c r="B989" s="3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4.25" customHeight="1" x14ac:dyDescent="0.25">
      <c r="A990" s="4"/>
      <c r="B990" s="3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4.25" customHeight="1" x14ac:dyDescent="0.25">
      <c r="A991" s="4"/>
      <c r="B991" s="3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4.25" customHeight="1" x14ac:dyDescent="0.25">
      <c r="A992" s="4"/>
      <c r="B992" s="3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4.25" customHeight="1" x14ac:dyDescent="0.25">
      <c r="A993" s="4"/>
      <c r="B993" s="3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4.25" customHeight="1" x14ac:dyDescent="0.25">
      <c r="A994" s="4"/>
      <c r="B994" s="3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4.25" customHeight="1" x14ac:dyDescent="0.25">
      <c r="A995" s="4"/>
      <c r="B995" s="3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4.25" customHeight="1" x14ac:dyDescent="0.25">
      <c r="A996" s="4"/>
      <c r="B996" s="3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4.25" customHeight="1" x14ac:dyDescent="0.25">
      <c r="A997" s="4"/>
      <c r="B997" s="3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4.25" customHeight="1" x14ac:dyDescent="0.25">
      <c r="A998" s="4"/>
      <c r="B998" s="3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4.25" customHeight="1" x14ac:dyDescent="0.25">
      <c r="A999" s="4"/>
      <c r="B999" s="3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4.25" customHeight="1" x14ac:dyDescent="0.25">
      <c r="A1000" s="4"/>
      <c r="B1000" s="3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ht="14.25" customHeight="1" x14ac:dyDescent="0.25">
      <c r="A1001" s="4"/>
      <c r="B1001" s="3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ht="14.25" customHeight="1" x14ac:dyDescent="0.25">
      <c r="A1002" s="4"/>
      <c r="B1002" s="3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</sheetData>
  <mergeCells count="2">
    <mergeCell ref="B19:C19"/>
    <mergeCell ref="B20:C20"/>
  </mergeCells>
  <pageMargins left="0.51180555555555496" right="0.51180555555555496" top="0.78749999999999998" bottom="0.78749999999999998" header="0" footer="0"/>
  <pageSetup paperSize="9" orientation="portrait"/>
  <ignoredErrors>
    <ignoredError sqref="E53:E5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a86c080-d3e5-4e59-b3d0-e64ad402cd12">
      <Terms xmlns="http://schemas.microsoft.com/office/infopath/2007/PartnerControls"/>
    </lcf76f155ced4ddcb4097134ff3c332f>
    <_ip_UnifiedCompliancePolicyProperties xmlns="http://schemas.microsoft.com/sharepoint/v3" xsi:nil="true"/>
    <TaxCatchAll xmlns="31868fac-c524-40fb-8f5c-0ca795b66d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579F0DFC1E904E86A6371E873925E2" ma:contentTypeVersion="19" ma:contentTypeDescription="Crie um novo documento." ma:contentTypeScope="" ma:versionID="7a02f3c5ca0bd8be82b5e4aa62abb744">
  <xsd:schema xmlns:xsd="http://www.w3.org/2001/XMLSchema" xmlns:xs="http://www.w3.org/2001/XMLSchema" xmlns:p="http://schemas.microsoft.com/office/2006/metadata/properties" xmlns:ns1="http://schemas.microsoft.com/sharepoint/v3" xmlns:ns2="1a86c080-d3e5-4e59-b3d0-e64ad402cd12" xmlns:ns3="31868fac-c524-40fb-8f5c-0ca795b66dfe" targetNamespace="http://schemas.microsoft.com/office/2006/metadata/properties" ma:root="true" ma:fieldsID="4b9c51127e322854d7ad41b0af625c78" ns1:_="" ns2:_="" ns3:_="">
    <xsd:import namespace="http://schemas.microsoft.com/sharepoint/v3"/>
    <xsd:import namespace="1a86c080-d3e5-4e59-b3d0-e64ad402cd12"/>
    <xsd:import namespace="31868fac-c524-40fb-8f5c-0ca795b66d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6c080-d3e5-4e59-b3d0-e64ad402c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675d646-2160-4835-ae63-a6df056db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8fac-c524-40fb-8f5c-0ca795b66d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5d82c-3de4-4089-9599-74855d276325}" ma:internalName="TaxCatchAll" ma:showField="CatchAllData" ma:web="31868fac-c524-40fb-8f5c-0ca795b6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C94A2D-CCB7-4E6E-BA1B-1934A25D35D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a86c080-d3e5-4e59-b3d0-e64ad402cd12"/>
    <ds:schemaRef ds:uri="31868fac-c524-40fb-8f5c-0ca795b66dfe"/>
  </ds:schemaRefs>
</ds:datastoreItem>
</file>

<file path=customXml/itemProps2.xml><?xml version="1.0" encoding="utf-8"?>
<ds:datastoreItem xmlns:ds="http://schemas.openxmlformats.org/officeDocument/2006/customXml" ds:itemID="{B05F0D69-2D04-448C-847A-CDCD5C46C1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6268CD-5A4B-44EB-83E2-AFC8EDCA8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86c080-d3e5-4e59-b3d0-e64ad402cd12"/>
    <ds:schemaRef ds:uri="31868fac-c524-40fb-8f5c-0ca795b66d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LEIA_ME</vt:lpstr>
      <vt:lpstr>CONTROLE_DE_REVISÕES</vt:lpstr>
      <vt:lpstr>INSTRUCOES</vt:lpstr>
      <vt:lpstr>RENOVACALC_E1GM</vt:lpstr>
      <vt:lpstr>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 MOORE</dc:creator>
  <cp:keywords/>
  <dc:description/>
  <cp:lastModifiedBy>Raquel Lima Facanha</cp:lastModifiedBy>
  <cp:revision/>
  <dcterms:created xsi:type="dcterms:W3CDTF">2022-03-15T20:30:18Z</dcterms:created>
  <dcterms:modified xsi:type="dcterms:W3CDTF">2026-08-12T16:31:26Z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0x01010059579F0DFC1E904E86A6371E873925E2</vt:lpwstr>
  </property>
</Properties>
</file>